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9.xml" ContentType="application/vnd.openxmlformats-officedocument.drawing+xml"/>
  <Override PartName="/xl/embeddings/oleObject8.bin" ContentType="application/vnd.openxmlformats-officedocument.oleObject"/>
  <Override PartName="/xl/drawings/drawing10.xml" ContentType="application/vnd.openxmlformats-officedocument.drawing+xml"/>
  <Override PartName="/xl/embeddings/oleObject9.bin" ContentType="application/vnd.openxmlformats-officedocument.oleObject"/>
  <Override PartName="/xl/drawings/drawing11.xml" ContentType="application/vnd.openxmlformats-officedocument.drawing+xml"/>
  <Override PartName="/xl/embeddings/oleObject10.bin" ContentType="application/vnd.openxmlformats-officedocument.oleObject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embeddings/oleObject11.bin" ContentType="application/vnd.openxmlformats-officedocument.oleObject"/>
  <Override PartName="/xl/drawings/drawing13.xml" ContentType="application/vnd.openxmlformats-officedocument.drawing+xml"/>
  <Override PartName="/xl/embeddings/oleObject12.bin" ContentType="application/vnd.openxmlformats-officedocument.oleObject"/>
  <Override PartName="/xl/drawings/drawing14.xml" ContentType="application/vnd.openxmlformats-officedocument.drawing+xml"/>
  <Override PartName="/xl/embeddings/oleObject1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X:\LICITAÇÕES_2022\5. Pavimentação Alagoas (SRP)\Adequação modelo\"/>
    </mc:Choice>
  </mc:AlternateContent>
  <xr:revisionPtr revIDLastSave="0" documentId="13_ncr:1_{228F6D6D-2014-42ED-B4B6-235636FF429C}" xr6:coauthVersionLast="47" xr6:coauthVersionMax="47" xr10:uidLastSave="{00000000-0000-0000-0000-000000000000}"/>
  <bookViews>
    <workbookView xWindow="-120" yWindow="-120" windowWidth="29040" windowHeight="15720" tabRatio="920" firstSheet="1" activeTab="1" xr2:uid="{0DAE6811-7519-4786-826C-5FB3AC7FFA4E}"/>
  </bookViews>
  <sheets>
    <sheet name="CONSUMO" sheetId="1" state="hidden" r:id="rId1"/>
    <sheet name="RESUMO" sheetId="22" r:id="rId2"/>
    <sheet name="PG1" sheetId="32" r:id="rId3"/>
    <sheet name="MEM. G1" sheetId="33" r:id="rId4"/>
    <sheet name="CFF - PG1" sheetId="29" r:id="rId5"/>
    <sheet name="CPUs PG1" sheetId="43" r:id="rId6"/>
    <sheet name="Curva ABC PG1" sheetId="40" r:id="rId7"/>
    <sheet name="CPUs G1" sheetId="11" state="hidden" r:id="rId8"/>
    <sheet name="PG2" sheetId="6" r:id="rId9"/>
    <sheet name="MEM. G2" sheetId="7" r:id="rId10"/>
    <sheet name="CFF - PG2" sheetId="45" r:id="rId11"/>
    <sheet name="Curva ABC PG2" sheetId="39" r:id="rId12"/>
    <sheet name="CPUs PG2" sheetId="46" r:id="rId13"/>
    <sheet name="CPUs G2" sheetId="13" state="hidden" r:id="rId14"/>
    <sheet name="MOB.DESMOB" sheetId="26" r:id="rId15"/>
    <sheet name="COMPOSIÇÃO BDI" sheetId="34" r:id="rId16"/>
    <sheet name="Encargos Sociais" sheetId="27" r:id="rId17"/>
    <sheet name="MEMÓRIA CAP" sheetId="2" r:id="rId18"/>
    <sheet name="MEMÓRIA RR-1C" sheetId="3" r:id="rId19"/>
    <sheet name="DADOS" sheetId="25" state="hidden" r:id="rId20"/>
  </sheets>
  <externalReferences>
    <externalReference r:id="rId21"/>
    <externalReference r:id="rId22"/>
  </externalReferences>
  <definedNames>
    <definedName name="_xlnm.Print_Area" localSheetId="4">'CFF - PG1'!$A$1:$AH$21</definedName>
    <definedName name="_xlnm.Print_Area" localSheetId="10">'CFF - PG2'!$A$1:$AH$21</definedName>
    <definedName name="_xlnm.Print_Area" localSheetId="15">'COMPOSIÇÃO BDI'!$B$2:$H$83</definedName>
    <definedName name="_xlnm.Print_Area" localSheetId="7">'CPUs G1'!$A$1:$J$2225</definedName>
    <definedName name="_xlnm.Print_Area" localSheetId="5">'CPUs PG1'!$A$1:$H$191</definedName>
    <definedName name="_xlnm.Print_Area" localSheetId="12">'CPUs PG2'!$A$1:$H$240</definedName>
    <definedName name="_xlnm.Print_Area" localSheetId="6">'Curva ABC PG1'!$A$1:$I$38</definedName>
    <definedName name="_xlnm.Print_Area" localSheetId="11">'Curva ABC PG2'!$A$1:$I$39</definedName>
    <definedName name="_xlnm.Print_Area" localSheetId="16">'Encargos Sociais'!$A$1:$I$37</definedName>
    <definedName name="_xlnm.Print_Area" localSheetId="3">'MEM. G1'!$A$1:$N$244</definedName>
    <definedName name="_xlnm.Print_Area" localSheetId="9">'MEM. G2'!$A$1:$N$260</definedName>
    <definedName name="_xlnm.Print_Area" localSheetId="17">'MEMÓRIA CAP'!$A$1:$U$27</definedName>
    <definedName name="_xlnm.Print_Area" localSheetId="18">'MEMÓRIA RR-1C'!$A$1:$U$36</definedName>
    <definedName name="_xlnm.Print_Area" localSheetId="14">MOB.DESMOB!$A$1:$H$30</definedName>
    <definedName name="_xlnm.Print_Area" localSheetId="2">'PG1'!$A$1:$J$57</definedName>
    <definedName name="_xlnm.Print_Area" localSheetId="8">'PG2'!$A$1:$J$59</definedName>
    <definedName name="_xlnm.Print_Area" localSheetId="1">RESUMO!$B$1:$F$14</definedName>
    <definedName name="TiposObras">[1]DADOS!$A$1:$A$6</definedName>
    <definedName name="_xlnm.Print_Titles" localSheetId="15">'COMPOSIÇÃO BDI'!$2:$18</definedName>
    <definedName name="_xlnm.Print_Titles" localSheetId="5">'CPUs PG1'!$1:$10</definedName>
    <definedName name="_xlnm.Print_Titles" localSheetId="12">'CPUs PG2'!$1:$10</definedName>
    <definedName name="_xlnm.Print_Titles" localSheetId="6">'Curva ABC PG1'!$1:$4</definedName>
    <definedName name="_xlnm.Print_Titles" localSheetId="11">'Curva ABC PG2'!$1:$4</definedName>
    <definedName name="_xlnm.Print_Titles" localSheetId="3">'MEM. G1'!$1:$15</definedName>
    <definedName name="_xlnm.Print_Titles" localSheetId="9">'MEM. G2'!$1:$15</definedName>
    <definedName name="_xlnm.Print_Titles" localSheetId="2">'PG1'!$1:$6</definedName>
    <definedName name="_xlnm.Print_Titles" localSheetId="8">'PG2'!$1:$6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Q11" i="45" l="1"/>
  <c r="Q12" i="45"/>
  <c r="Q13" i="45"/>
  <c r="Q14" i="45"/>
  <c r="Q15" i="45"/>
  <c r="Q16" i="45"/>
  <c r="Q17" i="45"/>
  <c r="Q18" i="45"/>
  <c r="Q19" i="45"/>
  <c r="Q20" i="45"/>
  <c r="Q10" i="45"/>
  <c r="T11" i="45"/>
  <c r="T12" i="45"/>
  <c r="T13" i="45"/>
  <c r="T14" i="45"/>
  <c r="T15" i="45"/>
  <c r="T16" i="45"/>
  <c r="T17" i="45"/>
  <c r="T18" i="45"/>
  <c r="T19" i="45"/>
  <c r="T20" i="45"/>
  <c r="T10" i="45"/>
  <c r="R11" i="45"/>
  <c r="R12" i="45"/>
  <c r="R13" i="45"/>
  <c r="R14" i="45"/>
  <c r="R15" i="45"/>
  <c r="R16" i="45"/>
  <c r="R17" i="45"/>
  <c r="R18" i="45"/>
  <c r="R19" i="45"/>
  <c r="R20" i="45"/>
  <c r="R10" i="45"/>
  <c r="T11" i="29"/>
  <c r="T12" i="29"/>
  <c r="T13" i="29"/>
  <c r="T14" i="29"/>
  <c r="T15" i="29"/>
  <c r="T16" i="29"/>
  <c r="T17" i="29"/>
  <c r="T18" i="29"/>
  <c r="T19" i="29"/>
  <c r="T20" i="29"/>
  <c r="T10" i="29"/>
  <c r="D10" i="29"/>
  <c r="Q11" i="29"/>
  <c r="Q12" i="29"/>
  <c r="Q13" i="29"/>
  <c r="Q14" i="29"/>
  <c r="Q15" i="29"/>
  <c r="Q16" i="29"/>
  <c r="Q17" i="29"/>
  <c r="Q18" i="29"/>
  <c r="Q19" i="29"/>
  <c r="Q20" i="29"/>
  <c r="Q10" i="29"/>
  <c r="R11" i="29"/>
  <c r="R12" i="29"/>
  <c r="R13" i="29"/>
  <c r="R14" i="29"/>
  <c r="R15" i="29"/>
  <c r="R16" i="29"/>
  <c r="R17" i="29"/>
  <c r="R18" i="29"/>
  <c r="R19" i="29"/>
  <c r="R20" i="29"/>
  <c r="R10" i="29"/>
  <c r="A6" i="46"/>
  <c r="E154" i="46"/>
  <c r="G152" i="46"/>
  <c r="H151" i="46"/>
  <c r="H152" i="46" s="1"/>
  <c r="H153" i="46" s="1"/>
  <c r="H154" i="46" s="1"/>
  <c r="E146" i="46"/>
  <c r="G144" i="46"/>
  <c r="H143" i="46"/>
  <c r="E133" i="46"/>
  <c r="H130" i="46"/>
  <c r="H131" i="46" s="1"/>
  <c r="H132" i="46" s="1"/>
  <c r="H133" i="46" s="1"/>
  <c r="E124" i="46"/>
  <c r="H121" i="46"/>
  <c r="H122" i="46" s="1"/>
  <c r="H123" i="46" s="1"/>
  <c r="H124" i="46" s="1"/>
  <c r="E77" i="46"/>
  <c r="G75" i="46"/>
  <c r="H74" i="46"/>
  <c r="E69" i="46"/>
  <c r="G67" i="46"/>
  <c r="H66" i="46"/>
  <c r="E57" i="46"/>
  <c r="G55" i="46"/>
  <c r="H54" i="46"/>
  <c r="H55" i="46" s="1"/>
  <c r="H56" i="46" s="1"/>
  <c r="H57" i="46" s="1"/>
  <c r="E48" i="46"/>
  <c r="G46" i="46"/>
  <c r="H45" i="46"/>
  <c r="E37" i="46"/>
  <c r="G35" i="46"/>
  <c r="H34" i="46"/>
  <c r="E24" i="46"/>
  <c r="G22" i="46"/>
  <c r="H21" i="46"/>
  <c r="H131" i="43"/>
  <c r="E154" i="43"/>
  <c r="G152" i="43"/>
  <c r="H151" i="43"/>
  <c r="H143" i="43"/>
  <c r="E146" i="43"/>
  <c r="G144" i="43"/>
  <c r="E133" i="43"/>
  <c r="H130" i="43"/>
  <c r="E124" i="43"/>
  <c r="H121" i="43"/>
  <c r="H122" i="43" s="1"/>
  <c r="H74" i="43"/>
  <c r="E77" i="43"/>
  <c r="G75" i="43"/>
  <c r="E69" i="43"/>
  <c r="G67" i="43"/>
  <c r="H66" i="43"/>
  <c r="E57" i="43"/>
  <c r="G55" i="43"/>
  <c r="H54" i="43"/>
  <c r="E48" i="43"/>
  <c r="G46" i="43"/>
  <c r="H45" i="43"/>
  <c r="G35" i="43"/>
  <c r="G22" i="43"/>
  <c r="E37" i="43"/>
  <c r="H34" i="43"/>
  <c r="H21" i="43"/>
  <c r="E24" i="43"/>
  <c r="A6" i="43"/>
  <c r="S27" i="2"/>
  <c r="S17" i="2"/>
  <c r="S18" i="2"/>
  <c r="S19" i="2"/>
  <c r="S20" i="2"/>
  <c r="S21" i="2"/>
  <c r="S22" i="2"/>
  <c r="S23" i="2"/>
  <c r="S24" i="2"/>
  <c r="S25" i="2"/>
  <c r="S26" i="2"/>
  <c r="S16" i="2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J16" i="3"/>
  <c r="N16" i="3"/>
  <c r="P16" i="3" s="1"/>
  <c r="Q16" i="3" s="1"/>
  <c r="L16" i="3"/>
  <c r="K16" i="3" s="1"/>
  <c r="O16" i="3"/>
  <c r="B16" i="45"/>
  <c r="F30" i="6"/>
  <c r="F27" i="6"/>
  <c r="F26" i="6"/>
  <c r="F24" i="6"/>
  <c r="F23" i="6"/>
  <c r="F21" i="6"/>
  <c r="B199" i="7"/>
  <c r="B206" i="7"/>
  <c r="A3" i="6"/>
  <c r="A3" i="32"/>
  <c r="D9" i="32"/>
  <c r="D8" i="32"/>
  <c r="F25" i="32"/>
  <c r="F24" i="32"/>
  <c r="F22" i="32"/>
  <c r="F21" i="32"/>
  <c r="O72" i="33"/>
  <c r="F18" i="32"/>
  <c r="B186" i="33"/>
  <c r="B193" i="33"/>
  <c r="H47" i="32"/>
  <c r="E47" i="32"/>
  <c r="D47" i="32"/>
  <c r="H49" i="32"/>
  <c r="E49" i="32"/>
  <c r="D49" i="32"/>
  <c r="G39" i="40"/>
  <c r="H20" i="40" s="1"/>
  <c r="H19" i="39"/>
  <c r="H20" i="39"/>
  <c r="H21" i="39"/>
  <c r="H31" i="39"/>
  <c r="H34" i="39"/>
  <c r="H35" i="39"/>
  <c r="H36" i="39"/>
  <c r="H37" i="39"/>
  <c r="G40" i="39"/>
  <c r="H6" i="39" s="1"/>
  <c r="K171" i="7"/>
  <c r="D171" i="7" s="1"/>
  <c r="K210" i="7"/>
  <c r="K197" i="33"/>
  <c r="T21" i="45" l="1"/>
  <c r="T23" i="45" s="1"/>
  <c r="T21" i="29"/>
  <c r="T23" i="29" s="1"/>
  <c r="H22" i="46"/>
  <c r="H23" i="46" s="1"/>
  <c r="H24" i="46" s="1"/>
  <c r="H46" i="46"/>
  <c r="H47" i="46" s="1"/>
  <c r="H48" i="46" s="1"/>
  <c r="H35" i="46"/>
  <c r="H36" i="46" s="1"/>
  <c r="H37" i="46" s="1"/>
  <c r="H67" i="46"/>
  <c r="H68" i="46" s="1"/>
  <c r="H69" i="46" s="1"/>
  <c r="H75" i="46"/>
  <c r="H76" i="46" s="1"/>
  <c r="H77" i="46" s="1"/>
  <c r="H144" i="46"/>
  <c r="H145" i="46" s="1"/>
  <c r="H146" i="46" s="1"/>
  <c r="H144" i="43"/>
  <c r="H145" i="43" s="1"/>
  <c r="H146" i="43" s="1"/>
  <c r="H152" i="43"/>
  <c r="H153" i="43" s="1"/>
  <c r="H154" i="43" s="1"/>
  <c r="H132" i="43"/>
  <c r="H133" i="43" s="1"/>
  <c r="H55" i="43"/>
  <c r="H56" i="43" s="1"/>
  <c r="H57" i="43" s="1"/>
  <c r="H123" i="43"/>
  <c r="H124" i="43" s="1"/>
  <c r="H75" i="43"/>
  <c r="H76" i="43" s="1"/>
  <c r="H77" i="43" s="1"/>
  <c r="H67" i="43"/>
  <c r="H68" i="43" s="1"/>
  <c r="H69" i="43" s="1"/>
  <c r="H46" i="43"/>
  <c r="H47" i="43" s="1"/>
  <c r="H48" i="43" s="1"/>
  <c r="H35" i="43"/>
  <c r="H36" i="43" s="1"/>
  <c r="H37" i="43" s="1"/>
  <c r="H22" i="43"/>
  <c r="H23" i="43" s="1"/>
  <c r="H24" i="43" s="1"/>
  <c r="I6" i="39"/>
  <c r="H25" i="39"/>
  <c r="H9" i="39"/>
  <c r="H33" i="39"/>
  <c r="H15" i="39"/>
  <c r="H29" i="39"/>
  <c r="H12" i="39"/>
  <c r="H10" i="39"/>
  <c r="H5" i="39"/>
  <c r="I5" i="39" s="1"/>
  <c r="H24" i="39"/>
  <c r="H8" i="39"/>
  <c r="H17" i="39"/>
  <c r="H16" i="39"/>
  <c r="H30" i="39"/>
  <c r="H13" i="39"/>
  <c r="H27" i="39"/>
  <c r="H26" i="39"/>
  <c r="H39" i="39"/>
  <c r="H23" i="39"/>
  <c r="H7" i="39"/>
  <c r="H18" i="39"/>
  <c r="H32" i="39"/>
  <c r="H14" i="39"/>
  <c r="H28" i="39"/>
  <c r="H11" i="39"/>
  <c r="H38" i="39"/>
  <c r="H22" i="39"/>
  <c r="H17" i="40"/>
  <c r="H19" i="40"/>
  <c r="H32" i="40"/>
  <c r="H30" i="40"/>
  <c r="H12" i="40"/>
  <c r="H10" i="40"/>
  <c r="H25" i="40"/>
  <c r="H9" i="40"/>
  <c r="H35" i="40"/>
  <c r="H18" i="40"/>
  <c r="H16" i="40"/>
  <c r="H14" i="40"/>
  <c r="H24" i="40"/>
  <c r="H8" i="40"/>
  <c r="H31" i="40"/>
  <c r="H28" i="40"/>
  <c r="H26" i="40"/>
  <c r="H5" i="40"/>
  <c r="I5" i="40" s="1"/>
  <c r="H23" i="40"/>
  <c r="H7" i="40"/>
  <c r="H38" i="40"/>
  <c r="H22" i="40"/>
  <c r="H6" i="40"/>
  <c r="H34" i="40"/>
  <c r="H15" i="40"/>
  <c r="H29" i="40"/>
  <c r="H27" i="40"/>
  <c r="H37" i="40"/>
  <c r="H21" i="40"/>
  <c r="H33" i="40"/>
  <c r="H13" i="40"/>
  <c r="H11" i="40"/>
  <c r="H36" i="40"/>
  <c r="K54" i="33"/>
  <c r="M54" i="33" s="1"/>
  <c r="I6" i="40" l="1"/>
  <c r="I7" i="40" s="1"/>
  <c r="I8" i="40" s="1"/>
  <c r="I9" i="40" s="1"/>
  <c r="I10" i="40" s="1"/>
  <c r="I11" i="40" s="1"/>
  <c r="I12" i="40" s="1"/>
  <c r="I13" i="40" s="1"/>
  <c r="I14" i="40" s="1"/>
  <c r="I15" i="40" s="1"/>
  <c r="I16" i="40" s="1"/>
  <c r="I17" i="40" s="1"/>
  <c r="I18" i="40" s="1"/>
  <c r="I19" i="40" s="1"/>
  <c r="I20" i="40" s="1"/>
  <c r="I21" i="40" s="1"/>
  <c r="I22" i="40" s="1"/>
  <c r="I23" i="40" s="1"/>
  <c r="I24" i="40" s="1"/>
  <c r="I25" i="40" s="1"/>
  <c r="I26" i="40" s="1"/>
  <c r="I27" i="40" s="1"/>
  <c r="I28" i="40" s="1"/>
  <c r="I29" i="40" s="1"/>
  <c r="I30" i="40" s="1"/>
  <c r="I31" i="40" s="1"/>
  <c r="I32" i="40" s="1"/>
  <c r="I33" i="40" s="1"/>
  <c r="I34" i="40" s="1"/>
  <c r="I35" i="40" s="1"/>
  <c r="I36" i="40" s="1"/>
  <c r="I37" i="40" s="1"/>
  <c r="I38" i="40" s="1"/>
  <c r="I7" i="39"/>
  <c r="I8" i="39" s="1"/>
  <c r="I9" i="39" s="1"/>
  <c r="I10" i="39" s="1"/>
  <c r="I11" i="39" s="1"/>
  <c r="I12" i="39" s="1"/>
  <c r="I13" i="39" s="1"/>
  <c r="I14" i="39" s="1"/>
  <c r="I15" i="39" s="1"/>
  <c r="I16" i="39" s="1"/>
  <c r="I17" i="39" s="1"/>
  <c r="I18" i="39" s="1"/>
  <c r="I19" i="39" s="1"/>
  <c r="I20" i="39" s="1"/>
  <c r="I21" i="39" s="1"/>
  <c r="I22" i="39" s="1"/>
  <c r="I23" i="39" s="1"/>
  <c r="I24" i="39" s="1"/>
  <c r="I25" i="39" s="1"/>
  <c r="I26" i="39" s="1"/>
  <c r="I27" i="39" s="1"/>
  <c r="I28" i="39" s="1"/>
  <c r="I29" i="39" s="1"/>
  <c r="I30" i="39" s="1"/>
  <c r="I31" i="39" s="1"/>
  <c r="I32" i="39" s="1"/>
  <c r="I33" i="39" s="1"/>
  <c r="I34" i="39" s="1"/>
  <c r="I35" i="39" s="1"/>
  <c r="I36" i="39" s="1"/>
  <c r="I37" i="39" s="1"/>
  <c r="I38" i="39" s="1"/>
  <c r="I39" i="39" s="1"/>
  <c r="B11" i="45"/>
  <c r="B12" i="45"/>
  <c r="B13" i="45"/>
  <c r="B14" i="45"/>
  <c r="B15" i="45"/>
  <c r="B17" i="45"/>
  <c r="B18" i="45"/>
  <c r="B19" i="45"/>
  <c r="B20" i="45"/>
  <c r="B10" i="45"/>
  <c r="AG20" i="45"/>
  <c r="Z20" i="45"/>
  <c r="X20" i="45"/>
  <c r="V20" i="45"/>
  <c r="P20" i="45"/>
  <c r="N20" i="45"/>
  <c r="L20" i="45"/>
  <c r="J20" i="45"/>
  <c r="H20" i="45"/>
  <c r="F20" i="45"/>
  <c r="AG19" i="45"/>
  <c r="AB19" i="45"/>
  <c r="Z19" i="45"/>
  <c r="X19" i="45"/>
  <c r="V19" i="45"/>
  <c r="P19" i="45"/>
  <c r="N19" i="45"/>
  <c r="L19" i="45"/>
  <c r="J19" i="45"/>
  <c r="H19" i="45"/>
  <c r="F19" i="45"/>
  <c r="AG18" i="45"/>
  <c r="AF18" i="45"/>
  <c r="F18" i="45"/>
  <c r="AG17" i="45"/>
  <c r="AF17" i="45"/>
  <c r="H17" i="45"/>
  <c r="F17" i="45"/>
  <c r="AG16" i="45"/>
  <c r="AF16" i="45"/>
  <c r="AD16" i="45"/>
  <c r="AB16" i="45"/>
  <c r="F16" i="45"/>
  <c r="AG15" i="45"/>
  <c r="AF15" i="45"/>
  <c r="AD15" i="45"/>
  <c r="AG14" i="45"/>
  <c r="AF14" i="45"/>
  <c r="AD14" i="45"/>
  <c r="AB14" i="45"/>
  <c r="Z14" i="45"/>
  <c r="X14" i="45"/>
  <c r="V14" i="45"/>
  <c r="P14" i="45"/>
  <c r="N14" i="45"/>
  <c r="L14" i="45"/>
  <c r="J14" i="45"/>
  <c r="AG13" i="45"/>
  <c r="AG12" i="45"/>
  <c r="AD12" i="45"/>
  <c r="AB12" i="45"/>
  <c r="Z12" i="45"/>
  <c r="X12" i="45"/>
  <c r="V12" i="45"/>
  <c r="P12" i="45"/>
  <c r="N12" i="45"/>
  <c r="L12" i="45"/>
  <c r="J12" i="45"/>
  <c r="H12" i="45"/>
  <c r="AG11" i="45"/>
  <c r="AF11" i="45"/>
  <c r="H11" i="45"/>
  <c r="AG10" i="45"/>
  <c r="AG10" i="29"/>
  <c r="AG11" i="29"/>
  <c r="AG12" i="29"/>
  <c r="AG13" i="29"/>
  <c r="AG14" i="29"/>
  <c r="AG15" i="29"/>
  <c r="AG16" i="29"/>
  <c r="AG17" i="29"/>
  <c r="AG18" i="29"/>
  <c r="AG19" i="29"/>
  <c r="AG20" i="29"/>
  <c r="L20" i="29"/>
  <c r="L19" i="29"/>
  <c r="L14" i="29"/>
  <c r="L12" i="29"/>
  <c r="Z20" i="29"/>
  <c r="X20" i="29"/>
  <c r="V20" i="29"/>
  <c r="P20" i="29"/>
  <c r="N20" i="29"/>
  <c r="J20" i="29"/>
  <c r="H20" i="29"/>
  <c r="F20" i="29"/>
  <c r="B20" i="29"/>
  <c r="B10" i="29"/>
  <c r="B11" i="29"/>
  <c r="B12" i="29"/>
  <c r="B13" i="29"/>
  <c r="B14" i="29"/>
  <c r="B15" i="29"/>
  <c r="B16" i="29"/>
  <c r="B17" i="29"/>
  <c r="B18" i="29"/>
  <c r="B19" i="29"/>
  <c r="H39" i="6"/>
  <c r="D26" i="6"/>
  <c r="H2" i="6"/>
  <c r="H2" i="32"/>
  <c r="H35" i="7"/>
  <c r="H11" i="6"/>
  <c r="E11" i="6"/>
  <c r="H35" i="33"/>
  <c r="H11" i="32"/>
  <c r="E11" i="32"/>
  <c r="H42" i="6"/>
  <c r="E42" i="6"/>
  <c r="D42" i="6"/>
  <c r="D172" i="7"/>
  <c r="O169" i="7" s="1"/>
  <c r="F42" i="6" s="1"/>
  <c r="C172" i="7"/>
  <c r="D40" i="32"/>
  <c r="B156" i="33" s="1"/>
  <c r="E40" i="32"/>
  <c r="K5" i="11"/>
  <c r="H8" i="32" s="1"/>
  <c r="D24" i="32"/>
  <c r="K40" i="33"/>
  <c r="K158" i="33"/>
  <c r="D158" i="33" s="1"/>
  <c r="C159" i="33"/>
  <c r="H40" i="32"/>
  <c r="E12" i="32"/>
  <c r="H12" i="32"/>
  <c r="K49" i="11"/>
  <c r="H116" i="34"/>
  <c r="G116" i="34"/>
  <c r="F116" i="34"/>
  <c r="E116" i="34"/>
  <c r="H109" i="34"/>
  <c r="H118" i="34" s="1"/>
  <c r="H120" i="34" s="1"/>
  <c r="G109" i="34"/>
  <c r="G118" i="34" s="1"/>
  <c r="F109" i="34"/>
  <c r="E109" i="34"/>
  <c r="H97" i="34"/>
  <c r="H119" i="34" s="1"/>
  <c r="G97" i="34"/>
  <c r="G119" i="34" s="1"/>
  <c r="F97" i="34"/>
  <c r="F119" i="34" s="1"/>
  <c r="E97" i="34"/>
  <c r="E119" i="34" s="1"/>
  <c r="B81" i="34"/>
  <c r="K73" i="34"/>
  <c r="J73" i="34"/>
  <c r="I73" i="34"/>
  <c r="H73" i="34"/>
  <c r="K57" i="34"/>
  <c r="J57" i="34"/>
  <c r="I57" i="34"/>
  <c r="B48" i="34"/>
  <c r="B65" i="34" s="1"/>
  <c r="H45" i="34"/>
  <c r="H44" i="34"/>
  <c r="H61" i="34" s="1"/>
  <c r="H43" i="34"/>
  <c r="H60" i="34" s="1"/>
  <c r="H41" i="34"/>
  <c r="H39" i="34"/>
  <c r="H38" i="34"/>
  <c r="K31" i="34"/>
  <c r="J31" i="34"/>
  <c r="I31" i="34"/>
  <c r="H26" i="34"/>
  <c r="K25" i="34"/>
  <c r="J25" i="34"/>
  <c r="I25" i="34"/>
  <c r="K24" i="34"/>
  <c r="J24" i="34"/>
  <c r="I24" i="34"/>
  <c r="H24" i="34"/>
  <c r="H40" i="34" s="1"/>
  <c r="K23" i="34"/>
  <c r="J23" i="34"/>
  <c r="I23" i="34"/>
  <c r="K22" i="34"/>
  <c r="J22" i="34"/>
  <c r="I22" i="34"/>
  <c r="I19" i="34"/>
  <c r="I12" i="32" l="1"/>
  <c r="I49" i="32"/>
  <c r="I47" i="32"/>
  <c r="I40" i="32"/>
  <c r="H42" i="34"/>
  <c r="H47" i="34" s="1"/>
  <c r="E118" i="34"/>
  <c r="E120" i="34" s="1"/>
  <c r="E122" i="34" s="1"/>
  <c r="I42" i="6"/>
  <c r="J42" i="6" s="1"/>
  <c r="H8" i="6"/>
  <c r="D159" i="33"/>
  <c r="O156" i="33" s="1"/>
  <c r="F40" i="32" s="1"/>
  <c r="N159" i="33"/>
  <c r="H122" i="34"/>
  <c r="H59" i="34"/>
  <c r="H64" i="34" s="1"/>
  <c r="G120" i="34"/>
  <c r="G122" i="34" s="1"/>
  <c r="H77" i="34"/>
  <c r="H76" i="34"/>
  <c r="H75" i="34" s="1"/>
  <c r="H80" i="34" s="1"/>
  <c r="F118" i="34"/>
  <c r="F120" i="34" s="1"/>
  <c r="F122" i="34" s="1"/>
  <c r="H31" i="34"/>
  <c r="K176" i="7" l="1"/>
  <c r="D176" i="7"/>
  <c r="D159" i="7"/>
  <c r="K137" i="7"/>
  <c r="K132" i="7"/>
  <c r="K127" i="7"/>
  <c r="K122" i="7"/>
  <c r="K117" i="7"/>
  <c r="K163" i="33"/>
  <c r="D163" i="33"/>
  <c r="D146" i="33"/>
  <c r="K146" i="33"/>
  <c r="K124" i="33"/>
  <c r="K119" i="33"/>
  <c r="M119" i="33" s="1"/>
  <c r="K114" i="33"/>
  <c r="K109" i="33"/>
  <c r="K104" i="33"/>
  <c r="M104" i="33" s="1"/>
  <c r="K178" i="33"/>
  <c r="K173" i="33"/>
  <c r="K186" i="7"/>
  <c r="K191" i="7"/>
  <c r="H176" i="7" l="1"/>
  <c r="H146" i="33"/>
  <c r="H163" i="33"/>
  <c r="B200" i="33"/>
  <c r="B149" i="33"/>
  <c r="B127" i="33"/>
  <c r="B100" i="33"/>
  <c r="B98" i="33"/>
  <c r="B83" i="33"/>
  <c r="B70" i="33"/>
  <c r="B57" i="33"/>
  <c r="B50" i="33"/>
  <c r="B43" i="33"/>
  <c r="B16" i="33"/>
  <c r="H56" i="32"/>
  <c r="I56" i="32" s="1"/>
  <c r="E56" i="32"/>
  <c r="D56" i="32"/>
  <c r="B240" i="33" s="1"/>
  <c r="H55" i="32"/>
  <c r="I55" i="32" s="1"/>
  <c r="E55" i="32"/>
  <c r="D55" i="32"/>
  <c r="B233" i="33" s="1"/>
  <c r="H54" i="32"/>
  <c r="I54" i="32" s="1"/>
  <c r="E54" i="32"/>
  <c r="D54" i="32"/>
  <c r="B226" i="33" s="1"/>
  <c r="H53" i="32"/>
  <c r="I53" i="32" s="1"/>
  <c r="E53" i="32"/>
  <c r="D53" i="32"/>
  <c r="B219" i="33" s="1"/>
  <c r="H52" i="32"/>
  <c r="I52" i="32" s="1"/>
  <c r="E52" i="32"/>
  <c r="D52" i="32"/>
  <c r="B212" i="33" s="1"/>
  <c r="H51" i="32"/>
  <c r="I51" i="32" s="1"/>
  <c r="E51" i="32"/>
  <c r="D51" i="32"/>
  <c r="B202" i="33" s="1"/>
  <c r="H45" i="32"/>
  <c r="I45" i="32" s="1"/>
  <c r="E45" i="32"/>
  <c r="D45" i="32"/>
  <c r="B181" i="33" s="1"/>
  <c r="H44" i="32"/>
  <c r="I44" i="32" s="1"/>
  <c r="E44" i="32"/>
  <c r="D44" i="32"/>
  <c r="B176" i="33" s="1"/>
  <c r="H43" i="32"/>
  <c r="I43" i="32" s="1"/>
  <c r="E43" i="32"/>
  <c r="D43" i="32"/>
  <c r="B171" i="33" s="1"/>
  <c r="H42" i="32"/>
  <c r="I42" i="32" s="1"/>
  <c r="E42" i="32"/>
  <c r="D42" i="32"/>
  <c r="B166" i="33" s="1"/>
  <c r="H41" i="32"/>
  <c r="I41" i="32" s="1"/>
  <c r="E41" i="32"/>
  <c r="D41" i="32"/>
  <c r="B161" i="33" s="1"/>
  <c r="H39" i="32"/>
  <c r="I39" i="32" s="1"/>
  <c r="E39" i="32"/>
  <c r="D39" i="32"/>
  <c r="B151" i="33" s="1"/>
  <c r="H37" i="32"/>
  <c r="I37" i="32" s="1"/>
  <c r="E37" i="32"/>
  <c r="D37" i="32"/>
  <c r="B144" i="33" s="1"/>
  <c r="H36" i="32"/>
  <c r="I36" i="32" s="1"/>
  <c r="E36" i="32"/>
  <c r="D36" i="32"/>
  <c r="B139" i="33" s="1"/>
  <c r="H35" i="32"/>
  <c r="I35" i="32" s="1"/>
  <c r="E35" i="32"/>
  <c r="D35" i="32"/>
  <c r="B134" i="33" s="1"/>
  <c r="H34" i="32"/>
  <c r="I34" i="32" s="1"/>
  <c r="E34" i="32"/>
  <c r="D34" i="32"/>
  <c r="B129" i="33" s="1"/>
  <c r="H32" i="32"/>
  <c r="I32" i="32" s="1"/>
  <c r="E32" i="32"/>
  <c r="D32" i="32"/>
  <c r="B122" i="33" s="1"/>
  <c r="H31" i="32"/>
  <c r="I31" i="32" s="1"/>
  <c r="E31" i="32"/>
  <c r="D31" i="32"/>
  <c r="B117" i="33" s="1"/>
  <c r="H30" i="32"/>
  <c r="I30" i="32" s="1"/>
  <c r="E30" i="32"/>
  <c r="D30" i="32"/>
  <c r="B112" i="33" s="1"/>
  <c r="H29" i="32"/>
  <c r="I29" i="32" s="1"/>
  <c r="E29" i="32"/>
  <c r="D29" i="32"/>
  <c r="B107" i="33" s="1"/>
  <c r="H28" i="32"/>
  <c r="I28" i="32" s="1"/>
  <c r="E28" i="32"/>
  <c r="D28" i="32"/>
  <c r="B102" i="33" s="1"/>
  <c r="H25" i="32"/>
  <c r="I25" i="32" s="1"/>
  <c r="E25" i="32"/>
  <c r="D25" i="32"/>
  <c r="B91" i="33" s="1"/>
  <c r="H24" i="32"/>
  <c r="I24" i="32" s="1"/>
  <c r="E24" i="32"/>
  <c r="B85" i="33"/>
  <c r="H22" i="32"/>
  <c r="I22" i="32" s="1"/>
  <c r="E22" i="32"/>
  <c r="D22" i="32"/>
  <c r="B77" i="33" s="1"/>
  <c r="H21" i="32"/>
  <c r="I21" i="32" s="1"/>
  <c r="E21" i="32"/>
  <c r="D21" i="32"/>
  <c r="B72" i="33" s="1"/>
  <c r="H19" i="32"/>
  <c r="I19" i="32" s="1"/>
  <c r="E19" i="32"/>
  <c r="D19" i="32"/>
  <c r="B64" i="33" s="1"/>
  <c r="H18" i="32"/>
  <c r="I18" i="32" s="1"/>
  <c r="E18" i="32"/>
  <c r="D18" i="32"/>
  <c r="B59" i="33" s="1"/>
  <c r="H16" i="32"/>
  <c r="I16" i="32" s="1"/>
  <c r="E16" i="32"/>
  <c r="D16" i="32"/>
  <c r="B52" i="33" s="1"/>
  <c r="H14" i="32"/>
  <c r="I14" i="32" s="1"/>
  <c r="E14" i="32"/>
  <c r="D14" i="32"/>
  <c r="B45" i="33" s="1"/>
  <c r="D12" i="32"/>
  <c r="B38" i="33" s="1"/>
  <c r="I11" i="32"/>
  <c r="D11" i="32"/>
  <c r="B33" i="33" s="1"/>
  <c r="B195" i="33"/>
  <c r="B188" i="33"/>
  <c r="H10" i="32"/>
  <c r="I10" i="32" s="1"/>
  <c r="E10" i="32"/>
  <c r="D10" i="32"/>
  <c r="B28" i="33" s="1"/>
  <c r="H9" i="32"/>
  <c r="I9" i="32" s="1"/>
  <c r="E9" i="32"/>
  <c r="B23" i="33"/>
  <c r="I8" i="32"/>
  <c r="B18" i="33"/>
  <c r="C243" i="33"/>
  <c r="K238" i="33"/>
  <c r="O233" i="33" s="1"/>
  <c r="F55" i="32" s="1"/>
  <c r="C238" i="33"/>
  <c r="K231" i="33"/>
  <c r="O226" i="33" s="1"/>
  <c r="F54" i="32" s="1"/>
  <c r="C231" i="33"/>
  <c r="K224" i="33"/>
  <c r="O219" i="33" s="1"/>
  <c r="F53" i="32" s="1"/>
  <c r="C224" i="33"/>
  <c r="K217" i="33"/>
  <c r="O212" i="33" s="1"/>
  <c r="F52" i="32" s="1"/>
  <c r="C217" i="33"/>
  <c r="C210" i="33"/>
  <c r="C184" i="33"/>
  <c r="C179" i="33"/>
  <c r="K179" i="33"/>
  <c r="O176" i="33" s="1"/>
  <c r="F44" i="32" s="1"/>
  <c r="C174" i="33"/>
  <c r="K174" i="33"/>
  <c r="O171" i="33" s="1"/>
  <c r="F43" i="32" s="1"/>
  <c r="C169" i="33"/>
  <c r="K168" i="33"/>
  <c r="D168" i="33" s="1"/>
  <c r="C164" i="33"/>
  <c r="C154" i="33"/>
  <c r="K153" i="33"/>
  <c r="D153" i="33" s="1"/>
  <c r="C147" i="33"/>
  <c r="C142" i="33"/>
  <c r="M141" i="33"/>
  <c r="M142" i="33" s="1"/>
  <c r="O139" i="33" s="1"/>
  <c r="F36" i="32" s="1"/>
  <c r="C137" i="33"/>
  <c r="M136" i="33"/>
  <c r="M137" i="33" s="1"/>
  <c r="O134" i="33" s="1"/>
  <c r="F35" i="32" s="1"/>
  <c r="C132" i="33"/>
  <c r="K131" i="33"/>
  <c r="C125" i="33"/>
  <c r="M124" i="33"/>
  <c r="M125" i="33" s="1"/>
  <c r="O122" i="33" s="1"/>
  <c r="F32" i="32" s="1"/>
  <c r="C120" i="33"/>
  <c r="M120" i="33"/>
  <c r="O117" i="33" s="1"/>
  <c r="F31" i="32" s="1"/>
  <c r="C115" i="33"/>
  <c r="K115" i="33"/>
  <c r="H110" i="33"/>
  <c r="C110" i="33"/>
  <c r="K110" i="33"/>
  <c r="C105" i="33"/>
  <c r="K105" i="33"/>
  <c r="C96" i="33"/>
  <c r="K93" i="33"/>
  <c r="C89" i="33"/>
  <c r="C81" i="33"/>
  <c r="C75" i="33"/>
  <c r="C68" i="33"/>
  <c r="C62" i="33"/>
  <c r="C55" i="33"/>
  <c r="M55" i="33"/>
  <c r="C48" i="33"/>
  <c r="C41" i="33"/>
  <c r="C36" i="33"/>
  <c r="K198" i="33"/>
  <c r="O195" i="33" s="1"/>
  <c r="C198" i="33"/>
  <c r="C191" i="33"/>
  <c r="C31" i="33"/>
  <c r="K30" i="33"/>
  <c r="H30" i="33" s="1"/>
  <c r="H31" i="33" s="1"/>
  <c r="O28" i="33" s="1"/>
  <c r="F10" i="32" s="1"/>
  <c r="C26" i="33"/>
  <c r="K25" i="33"/>
  <c r="H25" i="33" s="1"/>
  <c r="H26" i="33" s="1"/>
  <c r="O23" i="33" s="1"/>
  <c r="F9" i="32" s="1"/>
  <c r="C21" i="33"/>
  <c r="K20" i="33"/>
  <c r="M9" i="33"/>
  <c r="M10" i="33" s="1"/>
  <c r="H67" i="33" s="1"/>
  <c r="I67" i="33" s="1"/>
  <c r="J67" i="33" s="1"/>
  <c r="M132" i="7"/>
  <c r="K54" i="7"/>
  <c r="M54" i="7" s="1"/>
  <c r="M55" i="7" s="1"/>
  <c r="I60" i="7" s="1"/>
  <c r="J60" i="7" s="1"/>
  <c r="J61" i="7" s="1"/>
  <c r="J98" i="7" s="1"/>
  <c r="K166" i="7"/>
  <c r="D166" i="7" s="1"/>
  <c r="K187" i="7"/>
  <c r="M137" i="7"/>
  <c r="M138" i="7" s="1"/>
  <c r="M117" i="7"/>
  <c r="K30" i="7"/>
  <c r="K25" i="7"/>
  <c r="I8" i="6"/>
  <c r="I11" i="6"/>
  <c r="H41" i="6"/>
  <c r="I41" i="6" s="1"/>
  <c r="M154" i="7"/>
  <c r="M155" i="7" s="1"/>
  <c r="K144" i="7"/>
  <c r="H144" i="7" s="1"/>
  <c r="H145" i="7" s="1"/>
  <c r="B213" i="7"/>
  <c r="C259" i="7"/>
  <c r="C252" i="7"/>
  <c r="C245" i="7"/>
  <c r="C238" i="7"/>
  <c r="C231" i="7"/>
  <c r="C167" i="7"/>
  <c r="C160" i="7"/>
  <c r="K159" i="7"/>
  <c r="B140" i="7"/>
  <c r="B113" i="7"/>
  <c r="H36" i="6"/>
  <c r="I36" i="6" s="1"/>
  <c r="E36" i="6"/>
  <c r="D36" i="6"/>
  <c r="E41" i="6"/>
  <c r="D41" i="6"/>
  <c r="B164" i="7" s="1"/>
  <c r="D54" i="6"/>
  <c r="B226" i="7" s="1"/>
  <c r="H58" i="6"/>
  <c r="I58" i="6" s="1"/>
  <c r="E58" i="6"/>
  <c r="D58" i="6"/>
  <c r="B254" i="7" s="1"/>
  <c r="H57" i="6"/>
  <c r="I57" i="6" s="1"/>
  <c r="E57" i="6"/>
  <c r="D57" i="6"/>
  <c r="B247" i="7" s="1"/>
  <c r="H56" i="6"/>
  <c r="I56" i="6" s="1"/>
  <c r="E56" i="6"/>
  <c r="D56" i="6"/>
  <c r="B240" i="7" s="1"/>
  <c r="H55" i="6"/>
  <c r="I55" i="6" s="1"/>
  <c r="E55" i="6"/>
  <c r="D55" i="6"/>
  <c r="B233" i="7" s="1"/>
  <c r="H54" i="6"/>
  <c r="I54" i="6" s="1"/>
  <c r="E54" i="6"/>
  <c r="H53" i="6"/>
  <c r="I53" i="6" s="1"/>
  <c r="E53" i="6"/>
  <c r="D53" i="6"/>
  <c r="B215" i="7" s="1"/>
  <c r="H47" i="6"/>
  <c r="I47" i="6" s="1"/>
  <c r="E47" i="6"/>
  <c r="D47" i="6"/>
  <c r="H46" i="6"/>
  <c r="I46" i="6" s="1"/>
  <c r="E46" i="6"/>
  <c r="D46" i="6"/>
  <c r="H45" i="6"/>
  <c r="I45" i="6" s="1"/>
  <c r="E45" i="6"/>
  <c r="D45" i="6"/>
  <c r="H44" i="6"/>
  <c r="I44" i="6" s="1"/>
  <c r="E44" i="6"/>
  <c r="D44" i="6"/>
  <c r="H43" i="6"/>
  <c r="I43" i="6" s="1"/>
  <c r="E43" i="6"/>
  <c r="N172" i="7" s="1"/>
  <c r="D43" i="6"/>
  <c r="B169" i="7" s="1"/>
  <c r="I39" i="6"/>
  <c r="E39" i="6"/>
  <c r="D39" i="6"/>
  <c r="B157" i="7" s="1"/>
  <c r="H38" i="6"/>
  <c r="I38" i="6" s="1"/>
  <c r="E38" i="6"/>
  <c r="D38" i="6"/>
  <c r="H37" i="6"/>
  <c r="I37" i="6" s="1"/>
  <c r="E37" i="6"/>
  <c r="D37" i="6"/>
  <c r="H34" i="6"/>
  <c r="I34" i="6" s="1"/>
  <c r="E34" i="6"/>
  <c r="D34" i="6"/>
  <c r="H33" i="6"/>
  <c r="I33" i="6" s="1"/>
  <c r="E33" i="6"/>
  <c r="D33" i="6"/>
  <c r="H32" i="6"/>
  <c r="I32" i="6" s="1"/>
  <c r="E32" i="6"/>
  <c r="D32" i="6"/>
  <c r="H31" i="6"/>
  <c r="I31" i="6" s="1"/>
  <c r="E31" i="6"/>
  <c r="D31" i="6"/>
  <c r="H30" i="6"/>
  <c r="I30" i="6" s="1"/>
  <c r="E30" i="6"/>
  <c r="D30" i="6"/>
  <c r="H27" i="6"/>
  <c r="E27" i="6"/>
  <c r="D27" i="6"/>
  <c r="H26" i="6"/>
  <c r="E26" i="6"/>
  <c r="H24" i="6"/>
  <c r="I24" i="6" s="1"/>
  <c r="E24" i="6"/>
  <c r="D24" i="6"/>
  <c r="H23" i="6"/>
  <c r="I23" i="6" s="1"/>
  <c r="E23" i="6"/>
  <c r="D23" i="6"/>
  <c r="H21" i="6"/>
  <c r="I21" i="6" s="1"/>
  <c r="E21" i="6"/>
  <c r="D21" i="6"/>
  <c r="H20" i="6"/>
  <c r="I20" i="6" s="1"/>
  <c r="E20" i="6"/>
  <c r="D20" i="6"/>
  <c r="H19" i="6"/>
  <c r="I19" i="6" s="1"/>
  <c r="E19" i="6"/>
  <c r="D19" i="6"/>
  <c r="H17" i="6"/>
  <c r="I17" i="6" s="1"/>
  <c r="E17" i="6"/>
  <c r="D17" i="6"/>
  <c r="H16" i="6"/>
  <c r="I16" i="6" s="1"/>
  <c r="E16" i="6"/>
  <c r="D16" i="6"/>
  <c r="H14" i="6"/>
  <c r="I14" i="6" s="1"/>
  <c r="E14" i="6"/>
  <c r="D14" i="6"/>
  <c r="H12" i="6"/>
  <c r="I12" i="6" s="1"/>
  <c r="E12" i="6"/>
  <c r="D12" i="6"/>
  <c r="D11" i="6"/>
  <c r="H51" i="6"/>
  <c r="I51" i="6" s="1"/>
  <c r="E51" i="6"/>
  <c r="D51" i="6"/>
  <c r="H49" i="6"/>
  <c r="I49" i="6" s="1"/>
  <c r="E49" i="6"/>
  <c r="D49" i="6"/>
  <c r="H10" i="6"/>
  <c r="I10" i="6" s="1"/>
  <c r="E10" i="6"/>
  <c r="D10" i="6"/>
  <c r="H9" i="6"/>
  <c r="I9" i="6" s="1"/>
  <c r="E9" i="6"/>
  <c r="D9" i="6"/>
  <c r="D8" i="6"/>
  <c r="K181" i="7"/>
  <c r="D181" i="7" s="1"/>
  <c r="M149" i="7"/>
  <c r="M150" i="7" s="1"/>
  <c r="N179" i="33" l="1"/>
  <c r="F49" i="32"/>
  <c r="J49" i="32" s="1"/>
  <c r="J48" i="32" s="1"/>
  <c r="D19" i="29" s="1"/>
  <c r="N115" i="33"/>
  <c r="N231" i="33"/>
  <c r="N252" i="7"/>
  <c r="N259" i="7"/>
  <c r="N238" i="7"/>
  <c r="N245" i="7"/>
  <c r="N160" i="7"/>
  <c r="N167" i="7"/>
  <c r="N231" i="7"/>
  <c r="N217" i="33"/>
  <c r="N142" i="33"/>
  <c r="N191" i="33"/>
  <c r="N224" i="33"/>
  <c r="N174" i="33"/>
  <c r="J43" i="32"/>
  <c r="H20" i="33"/>
  <c r="H21" i="33" s="1"/>
  <c r="O18" i="33" s="1"/>
  <c r="F8" i="32" s="1"/>
  <c r="S8" i="32" s="1"/>
  <c r="H36" i="33"/>
  <c r="O33" i="33" s="1"/>
  <c r="K41" i="33"/>
  <c r="O38" i="33" s="1"/>
  <c r="F12" i="32" s="1"/>
  <c r="J12" i="32" s="1"/>
  <c r="N31" i="33"/>
  <c r="N238" i="33"/>
  <c r="N169" i="33"/>
  <c r="N26" i="33"/>
  <c r="N243" i="33"/>
  <c r="N36" i="33"/>
  <c r="N125" i="33"/>
  <c r="N75" i="33"/>
  <c r="N184" i="33"/>
  <c r="N110" i="33"/>
  <c r="N154" i="33"/>
  <c r="N48" i="33"/>
  <c r="N120" i="33"/>
  <c r="N81" i="33"/>
  <c r="N41" i="33"/>
  <c r="N164" i="33"/>
  <c r="N55" i="33"/>
  <c r="N62" i="33"/>
  <c r="N210" i="33"/>
  <c r="N96" i="33"/>
  <c r="N68" i="33"/>
  <c r="N21" i="33"/>
  <c r="N132" i="33"/>
  <c r="N89" i="33"/>
  <c r="N137" i="33"/>
  <c r="N198" i="33"/>
  <c r="N105" i="33"/>
  <c r="N147" i="33"/>
  <c r="D182" i="7"/>
  <c r="O179" i="7" s="1"/>
  <c r="F44" i="6" s="1"/>
  <c r="D169" i="33"/>
  <c r="O166" i="33" s="1"/>
  <c r="H131" i="33"/>
  <c r="H132" i="33" s="1"/>
  <c r="O129" i="33" s="1"/>
  <c r="F34" i="32" s="1"/>
  <c r="J34" i="32" s="1"/>
  <c r="D154" i="33"/>
  <c r="O151" i="33" s="1"/>
  <c r="F39" i="32" s="1"/>
  <c r="J39" i="32" s="1"/>
  <c r="D12" i="22"/>
  <c r="H12" i="22" s="1"/>
  <c r="J68" i="33"/>
  <c r="J87" i="33" s="1"/>
  <c r="K87" i="33" s="1"/>
  <c r="H106" i="7"/>
  <c r="K106" i="7" s="1"/>
  <c r="H164" i="33"/>
  <c r="O161" i="33" s="1"/>
  <c r="F41" i="32" s="1"/>
  <c r="H61" i="33"/>
  <c r="H62" i="33" s="1"/>
  <c r="H94" i="33" s="1"/>
  <c r="K94" i="33" s="1"/>
  <c r="M105" i="33"/>
  <c r="O102" i="33" s="1"/>
  <c r="F28" i="32" s="1"/>
  <c r="J28" i="32" s="1"/>
  <c r="M109" i="33"/>
  <c r="M110" i="33" s="1"/>
  <c r="O107" i="33" s="1"/>
  <c r="F29" i="32" s="1"/>
  <c r="J29" i="32" s="1"/>
  <c r="M114" i="33"/>
  <c r="M115" i="33" s="1"/>
  <c r="O112" i="33" s="1"/>
  <c r="F30" i="32" s="1"/>
  <c r="J30" i="32" s="1"/>
  <c r="H147" i="33"/>
  <c r="O144" i="33" s="1"/>
  <c r="F37" i="32" s="1"/>
  <c r="J37" i="32" s="1"/>
  <c r="J10" i="32"/>
  <c r="J31" i="32"/>
  <c r="J53" i="32"/>
  <c r="J52" i="32"/>
  <c r="J55" i="32"/>
  <c r="J32" i="32"/>
  <c r="J35" i="32"/>
  <c r="J36" i="32"/>
  <c r="J54" i="32"/>
  <c r="J9" i="32"/>
  <c r="H74" i="33"/>
  <c r="H75" i="33" s="1"/>
  <c r="H95" i="33" s="1"/>
  <c r="K95" i="33" s="1"/>
  <c r="H183" i="33"/>
  <c r="H184" i="33" s="1"/>
  <c r="O181" i="33" s="1"/>
  <c r="F45" i="32" s="1"/>
  <c r="H80" i="33"/>
  <c r="I80" i="33" s="1"/>
  <c r="J80" i="33" s="1"/>
  <c r="J81" i="33" s="1"/>
  <c r="H190" i="33"/>
  <c r="H191" i="33" s="1"/>
  <c r="O188" i="33" s="1"/>
  <c r="H47" i="33"/>
  <c r="M47" i="33" s="1"/>
  <c r="M48" i="33" s="1"/>
  <c r="O45" i="33" s="1"/>
  <c r="F14" i="32" s="1"/>
  <c r="J14" i="32" s="1"/>
  <c r="J13" i="32" s="1"/>
  <c r="D11" i="29" s="1"/>
  <c r="O52" i="33"/>
  <c r="F16" i="32" s="1"/>
  <c r="J16" i="32" s="1"/>
  <c r="J15" i="32" s="1"/>
  <c r="D12" i="29" s="1"/>
  <c r="D167" i="7"/>
  <c r="O164" i="7" s="1"/>
  <c r="K238" i="7"/>
  <c r="O233" i="7" s="1"/>
  <c r="K252" i="7"/>
  <c r="O247" i="7" s="1"/>
  <c r="K245" i="7"/>
  <c r="O240" i="7" s="1"/>
  <c r="H177" i="7"/>
  <c r="H159" i="7"/>
  <c r="H160" i="7" s="1"/>
  <c r="O157" i="7" s="1"/>
  <c r="F39" i="6" s="1"/>
  <c r="M133" i="7"/>
  <c r="M127" i="7"/>
  <c r="M128" i="7" s="1"/>
  <c r="M122" i="7"/>
  <c r="M123" i="7" s="1"/>
  <c r="M118" i="7"/>
  <c r="K123" i="7"/>
  <c r="C55" i="7"/>
  <c r="C72" i="7"/>
  <c r="M9" i="7"/>
  <c r="C224" i="7"/>
  <c r="N224" i="7" s="1"/>
  <c r="C155" i="7"/>
  <c r="B152" i="7"/>
  <c r="I27" i="6"/>
  <c r="I26" i="6"/>
  <c r="B52" i="7"/>
  <c r="B18" i="7"/>
  <c r="J33" i="32" l="1"/>
  <c r="J27" i="32"/>
  <c r="F47" i="32"/>
  <c r="J47" i="32" s="1"/>
  <c r="J46" i="32" s="1"/>
  <c r="D18" i="29" s="1"/>
  <c r="K96" i="33"/>
  <c r="F42" i="32"/>
  <c r="J42" i="32" s="1"/>
  <c r="J45" i="32"/>
  <c r="J88" i="33"/>
  <c r="K88" i="33" s="1"/>
  <c r="K89" i="33" s="1"/>
  <c r="J8" i="32"/>
  <c r="F11" i="32"/>
  <c r="J11" i="32" s="1"/>
  <c r="J41" i="32"/>
  <c r="J44" i="32"/>
  <c r="J205" i="33"/>
  <c r="M205" i="33" s="1"/>
  <c r="O77" i="33"/>
  <c r="J22" i="32" s="1"/>
  <c r="F57" i="6"/>
  <c r="J57" i="6" s="1"/>
  <c r="F56" i="6"/>
  <c r="J56" i="6" s="1"/>
  <c r="F55" i="6"/>
  <c r="J55" i="6" s="1"/>
  <c r="O152" i="7"/>
  <c r="N55" i="7"/>
  <c r="O52" i="7"/>
  <c r="N155" i="7"/>
  <c r="AF11" i="29"/>
  <c r="AF14" i="29"/>
  <c r="AF15" i="29"/>
  <c r="AF16" i="29"/>
  <c r="AF17" i="29"/>
  <c r="AD12" i="29"/>
  <c r="AD14" i="29"/>
  <c r="AD15" i="29"/>
  <c r="AD16" i="29"/>
  <c r="AB12" i="29"/>
  <c r="AB14" i="29"/>
  <c r="AB16" i="29"/>
  <c r="Z12" i="29"/>
  <c r="Z14" i="29"/>
  <c r="Z19" i="29"/>
  <c r="X12" i="29"/>
  <c r="X14" i="29"/>
  <c r="X19" i="29"/>
  <c r="V12" i="29"/>
  <c r="V14" i="29"/>
  <c r="V19" i="29"/>
  <c r="P12" i="29"/>
  <c r="P14" i="29"/>
  <c r="P19" i="29"/>
  <c r="N12" i="29"/>
  <c r="N19" i="29"/>
  <c r="J12" i="29"/>
  <c r="J19" i="29"/>
  <c r="H12" i="29"/>
  <c r="H17" i="29"/>
  <c r="H19" i="29"/>
  <c r="F17" i="29"/>
  <c r="F18" i="29"/>
  <c r="F19" i="29"/>
  <c r="F26" i="26"/>
  <c r="D28" i="26" s="1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J7" i="32" l="1"/>
  <c r="J40" i="32"/>
  <c r="J38" i="32" s="1"/>
  <c r="D17" i="29" s="1"/>
  <c r="J21" i="32"/>
  <c r="J20" i="32" s="1"/>
  <c r="D14" i="29" s="1"/>
  <c r="N21" i="32"/>
  <c r="O64" i="33"/>
  <c r="F19" i="32" s="1"/>
  <c r="J19" i="32" s="1"/>
  <c r="J204" i="33"/>
  <c r="M204" i="33" s="1"/>
  <c r="J26" i="32"/>
  <c r="D16" i="29" s="1"/>
  <c r="O91" i="33"/>
  <c r="O59" i="33"/>
  <c r="J18" i="32" s="1"/>
  <c r="F16" i="6"/>
  <c r="J16" i="6" s="1"/>
  <c r="J39" i="6"/>
  <c r="F38" i="6"/>
  <c r="D29" i="26"/>
  <c r="L11" i="29" l="1"/>
  <c r="J17" i="32"/>
  <c r="D13" i="29" s="1"/>
  <c r="V13" i="29" s="1"/>
  <c r="J25" i="32"/>
  <c r="Z11" i="29"/>
  <c r="V11" i="29"/>
  <c r="P11" i="29"/>
  <c r="AD11" i="29"/>
  <c r="N11" i="29"/>
  <c r="X11" i="29"/>
  <c r="J11" i="29"/>
  <c r="L10" i="29"/>
  <c r="AB11" i="29"/>
  <c r="J207" i="33"/>
  <c r="M207" i="33" s="1"/>
  <c r="J206" i="33"/>
  <c r="M206" i="33" s="1"/>
  <c r="J209" i="33"/>
  <c r="M209" i="33" s="1"/>
  <c r="J242" i="33"/>
  <c r="M242" i="33" s="1"/>
  <c r="M243" i="33" s="1"/>
  <c r="J208" i="33"/>
  <c r="M208" i="33" s="1"/>
  <c r="O85" i="33"/>
  <c r="Z13" i="29" l="1"/>
  <c r="AB13" i="29"/>
  <c r="X13" i="29"/>
  <c r="AF13" i="29"/>
  <c r="P13" i="29"/>
  <c r="L13" i="29"/>
  <c r="AD13" i="29"/>
  <c r="H13" i="29"/>
  <c r="J13" i="29"/>
  <c r="N13" i="29"/>
  <c r="J24" i="32"/>
  <c r="J23" i="32" s="1"/>
  <c r="D15" i="29" s="1"/>
  <c r="O240" i="33"/>
  <c r="F56" i="32" s="1"/>
  <c r="J56" i="32" s="1"/>
  <c r="L17" i="29"/>
  <c r="M210" i="33"/>
  <c r="O202" i="33" s="1"/>
  <c r="F51" i="32" s="1"/>
  <c r="J217" i="7"/>
  <c r="M217" i="7" s="1"/>
  <c r="N17" i="2"/>
  <c r="P17" i="2" s="1"/>
  <c r="J17" i="2"/>
  <c r="L17" i="2" s="1"/>
  <c r="K17" i="2" s="1"/>
  <c r="L15" i="29" l="1"/>
  <c r="AB15" i="29"/>
  <c r="Z15" i="29"/>
  <c r="X15" i="29"/>
  <c r="V15" i="29"/>
  <c r="L16" i="29"/>
  <c r="J51" i="32"/>
  <c r="J50" i="32" s="1"/>
  <c r="K98" i="7"/>
  <c r="O17" i="2"/>
  <c r="Q17" i="2" s="1"/>
  <c r="T17" i="2" s="1"/>
  <c r="U17" i="2" s="1"/>
  <c r="O147" i="7"/>
  <c r="B194" i="7"/>
  <c r="K105" i="7"/>
  <c r="B16" i="7"/>
  <c r="B189" i="7"/>
  <c r="B184" i="7"/>
  <c r="B179" i="7"/>
  <c r="B174" i="7"/>
  <c r="B162" i="7"/>
  <c r="B147" i="7"/>
  <c r="B142" i="7"/>
  <c r="B135" i="7"/>
  <c r="B130" i="7"/>
  <c r="B125" i="7"/>
  <c r="B120" i="7"/>
  <c r="B115" i="7"/>
  <c r="B111" i="7"/>
  <c r="B103" i="7"/>
  <c r="B96" i="7"/>
  <c r="B94" i="7"/>
  <c r="B88" i="7"/>
  <c r="B83" i="7"/>
  <c r="B81" i="7"/>
  <c r="B75" i="7"/>
  <c r="B70" i="7"/>
  <c r="B65" i="7"/>
  <c r="B63" i="7"/>
  <c r="B57" i="7"/>
  <c r="B50" i="7"/>
  <c r="B45" i="7"/>
  <c r="B43" i="7"/>
  <c r="B38" i="7"/>
  <c r="B33" i="7"/>
  <c r="B208" i="7"/>
  <c r="B201" i="7"/>
  <c r="B28" i="7"/>
  <c r="B23" i="7"/>
  <c r="C197" i="7"/>
  <c r="N197" i="7" s="1"/>
  <c r="K192" i="7"/>
  <c r="O189" i="7" s="1"/>
  <c r="F46" i="6" s="1"/>
  <c r="C192" i="7"/>
  <c r="N192" i="7" s="1"/>
  <c r="O184" i="7"/>
  <c r="F45" i="6" s="1"/>
  <c r="C187" i="7"/>
  <c r="N187" i="7" s="1"/>
  <c r="C182" i="7"/>
  <c r="N182" i="7" s="1"/>
  <c r="J44" i="6"/>
  <c r="C177" i="7"/>
  <c r="N177" i="7" s="1"/>
  <c r="O174" i="7"/>
  <c r="F43" i="6" s="1"/>
  <c r="C150" i="7"/>
  <c r="N150" i="7" s="1"/>
  <c r="C145" i="7"/>
  <c r="N145" i="7" s="1"/>
  <c r="O142" i="7"/>
  <c r="F36" i="6" s="1"/>
  <c r="O135" i="7"/>
  <c r="C138" i="7"/>
  <c r="N138" i="7" s="1"/>
  <c r="O130" i="7"/>
  <c r="C133" i="7"/>
  <c r="N133" i="7" s="1"/>
  <c r="C128" i="7"/>
  <c r="N128" i="7" s="1"/>
  <c r="K128" i="7"/>
  <c r="O125" i="7" s="1"/>
  <c r="C123" i="7"/>
  <c r="N123" i="7" s="1"/>
  <c r="H123" i="7"/>
  <c r="O120" i="7" s="1"/>
  <c r="K118" i="7"/>
  <c r="O115" i="7" s="1"/>
  <c r="C118" i="7"/>
  <c r="N118" i="7" s="1"/>
  <c r="C109" i="7"/>
  <c r="N109" i="7" s="1"/>
  <c r="C101" i="7"/>
  <c r="N101" i="7" s="1"/>
  <c r="C92" i="7"/>
  <c r="N92" i="7" s="1"/>
  <c r="C86" i="7"/>
  <c r="N86" i="7" s="1"/>
  <c r="C79" i="7"/>
  <c r="N79" i="7" s="1"/>
  <c r="C73" i="7"/>
  <c r="N73" i="7" s="1"/>
  <c r="C68" i="7"/>
  <c r="N68" i="7" s="1"/>
  <c r="C61" i="7"/>
  <c r="N61" i="7" s="1"/>
  <c r="C48" i="7"/>
  <c r="N48" i="7" s="1"/>
  <c r="C41" i="7"/>
  <c r="N41" i="7" s="1"/>
  <c r="C36" i="7"/>
  <c r="N36" i="7" s="1"/>
  <c r="K211" i="7"/>
  <c r="O208" i="7" s="1"/>
  <c r="F41" i="6" s="1"/>
  <c r="J41" i="6" s="1"/>
  <c r="C211" i="7"/>
  <c r="N211" i="7" s="1"/>
  <c r="C204" i="7"/>
  <c r="N204" i="7" s="1"/>
  <c r="C31" i="7"/>
  <c r="N31" i="7" s="1"/>
  <c r="C26" i="7"/>
  <c r="N26" i="7" s="1"/>
  <c r="C21" i="7"/>
  <c r="N21" i="7" s="1"/>
  <c r="M10" i="7"/>
  <c r="D20" i="29" l="1"/>
  <c r="D21" i="29" s="1"/>
  <c r="S10" i="29" s="1"/>
  <c r="J57" i="32"/>
  <c r="E12" i="22" s="1"/>
  <c r="H36" i="7"/>
  <c r="H20" i="7"/>
  <c r="H21" i="7" s="1"/>
  <c r="F34" i="6"/>
  <c r="J34" i="6" s="1"/>
  <c r="F33" i="6"/>
  <c r="J33" i="6" s="1"/>
  <c r="F32" i="6"/>
  <c r="J32" i="6" s="1"/>
  <c r="F31" i="6"/>
  <c r="J31" i="6" s="1"/>
  <c r="J30" i="6"/>
  <c r="H203" i="7"/>
  <c r="H67" i="7"/>
  <c r="H72" i="7" s="1"/>
  <c r="F51" i="6"/>
  <c r="J51" i="6" s="1"/>
  <c r="J50" i="6" s="1"/>
  <c r="D19" i="45" s="1"/>
  <c r="H196" i="7"/>
  <c r="H197" i="7" s="1"/>
  <c r="O194" i="7" s="1"/>
  <c r="D13" i="22"/>
  <c r="H13" i="22" s="1"/>
  <c r="J38" i="6"/>
  <c r="F37" i="6"/>
  <c r="J37" i="6" s="1"/>
  <c r="J43" i="6"/>
  <c r="J36" i="6"/>
  <c r="J45" i="6"/>
  <c r="H47" i="7"/>
  <c r="M47" i="7" s="1"/>
  <c r="M48" i="7" s="1"/>
  <c r="O45" i="7" s="1"/>
  <c r="O18" i="7"/>
  <c r="O33" i="7"/>
  <c r="F11" i="6" s="1"/>
  <c r="H25" i="7"/>
  <c r="H26" i="7" s="1"/>
  <c r="O23" i="7" s="1"/>
  <c r="O57" i="7"/>
  <c r="F17" i="6" s="1"/>
  <c r="H91" i="7"/>
  <c r="I91" i="7" s="1"/>
  <c r="J91" i="7" s="1"/>
  <c r="J92" i="7" s="1"/>
  <c r="H85" i="7"/>
  <c r="H86" i="7" s="1"/>
  <c r="H108" i="7" s="1"/>
  <c r="K108" i="7" s="1"/>
  <c r="K40" i="7"/>
  <c r="K41" i="7" s="1"/>
  <c r="O38" i="7" s="1"/>
  <c r="S14" i="29" l="1"/>
  <c r="S11" i="29"/>
  <c r="S18" i="29"/>
  <c r="S12" i="29"/>
  <c r="S13" i="29"/>
  <c r="S16" i="29"/>
  <c r="S17" i="29"/>
  <c r="S19" i="29"/>
  <c r="S15" i="29"/>
  <c r="S21" i="29" s="1"/>
  <c r="S20" i="29"/>
  <c r="C10" i="29"/>
  <c r="J35" i="6"/>
  <c r="J29" i="6"/>
  <c r="AF20" i="29"/>
  <c r="AD20" i="29"/>
  <c r="AB20" i="29"/>
  <c r="H18" i="29"/>
  <c r="K46" i="32"/>
  <c r="J18" i="29"/>
  <c r="L18" i="29"/>
  <c r="AB18" i="29"/>
  <c r="P18" i="29"/>
  <c r="N18" i="29"/>
  <c r="X18" i="29"/>
  <c r="Z18" i="29"/>
  <c r="V18" i="29"/>
  <c r="P9" i="32"/>
  <c r="P10" i="32"/>
  <c r="P7" i="32"/>
  <c r="O7" i="32"/>
  <c r="J219" i="7"/>
  <c r="M219" i="7" s="1"/>
  <c r="I67" i="7"/>
  <c r="I68" i="7" s="1"/>
  <c r="O65" i="7" s="1"/>
  <c r="H107" i="7"/>
  <c r="K107" i="7" s="1"/>
  <c r="K109" i="7" s="1"/>
  <c r="F8" i="6"/>
  <c r="F9" i="6"/>
  <c r="J9" i="6" s="1"/>
  <c r="J11" i="6"/>
  <c r="F14" i="6"/>
  <c r="J14" i="6" s="1"/>
  <c r="F12" i="6"/>
  <c r="J12" i="6" s="1"/>
  <c r="F47" i="6"/>
  <c r="J47" i="6" s="1"/>
  <c r="J46" i="6"/>
  <c r="J17" i="6"/>
  <c r="J15" i="6" s="1"/>
  <c r="D12" i="45" s="1"/>
  <c r="J100" i="7"/>
  <c r="K100" i="7" s="1"/>
  <c r="H204" i="7"/>
  <c r="O201" i="7" s="1"/>
  <c r="H73" i="7"/>
  <c r="O70" i="7" s="1"/>
  <c r="D14" i="22"/>
  <c r="H30" i="7"/>
  <c r="H31" i="7" s="1"/>
  <c r="O28" i="7" s="1"/>
  <c r="O83" i="7"/>
  <c r="O88" i="7"/>
  <c r="J40" i="6" l="1"/>
  <c r="D17" i="45" s="1"/>
  <c r="J13" i="6"/>
  <c r="D11" i="45" s="1"/>
  <c r="AH20" i="29"/>
  <c r="K48" i="32"/>
  <c r="O47" i="32"/>
  <c r="P47" i="32"/>
  <c r="K47" i="32"/>
  <c r="P49" i="32"/>
  <c r="O49" i="32"/>
  <c r="K49" i="32"/>
  <c r="F12" i="22"/>
  <c r="L21" i="29"/>
  <c r="L23" i="29" s="1"/>
  <c r="K23" i="32"/>
  <c r="K54" i="32"/>
  <c r="K34" i="32"/>
  <c r="K11" i="32"/>
  <c r="K30" i="32"/>
  <c r="K22" i="32"/>
  <c r="O10" i="32"/>
  <c r="K42" i="32"/>
  <c r="K35" i="32"/>
  <c r="P6" i="32"/>
  <c r="K44" i="32"/>
  <c r="K13" i="32"/>
  <c r="K12" i="32"/>
  <c r="K25" i="32"/>
  <c r="K17" i="32"/>
  <c r="K14" i="32"/>
  <c r="K24" i="32"/>
  <c r="K15" i="32"/>
  <c r="K40" i="32"/>
  <c r="K29" i="32"/>
  <c r="K31" i="32"/>
  <c r="K32" i="32"/>
  <c r="K38" i="32"/>
  <c r="K21" i="32"/>
  <c r="K53" i="32"/>
  <c r="K37" i="32"/>
  <c r="K20" i="32"/>
  <c r="K19" i="32"/>
  <c r="P8" i="32"/>
  <c r="K10" i="32"/>
  <c r="K18" i="32"/>
  <c r="K45" i="32"/>
  <c r="K39" i="32"/>
  <c r="K9" i="32"/>
  <c r="K43" i="32"/>
  <c r="K8" i="32"/>
  <c r="O8" i="32"/>
  <c r="K51" i="32"/>
  <c r="K52" i="32"/>
  <c r="K36" i="32"/>
  <c r="O6" i="32"/>
  <c r="K7" i="32"/>
  <c r="K41" i="32"/>
  <c r="K50" i="32"/>
  <c r="K27" i="32"/>
  <c r="K33" i="32"/>
  <c r="K56" i="32"/>
  <c r="K16" i="32"/>
  <c r="O9" i="32"/>
  <c r="K55" i="32"/>
  <c r="K28" i="32"/>
  <c r="K26" i="32"/>
  <c r="F12" i="45"/>
  <c r="AF12" i="45"/>
  <c r="J8" i="6"/>
  <c r="I78" i="7"/>
  <c r="J78" i="7" s="1"/>
  <c r="J79" i="7" s="1"/>
  <c r="F20" i="6"/>
  <c r="F19" i="6"/>
  <c r="F10" i="6"/>
  <c r="J10" i="6" s="1"/>
  <c r="J24" i="6"/>
  <c r="F49" i="6"/>
  <c r="J49" i="6" s="1"/>
  <c r="J48" i="6" s="1"/>
  <c r="D18" i="45" s="1"/>
  <c r="K231" i="7"/>
  <c r="O226" i="7" s="1"/>
  <c r="J28" i="6"/>
  <c r="D16" i="45" s="1"/>
  <c r="O103" i="7"/>
  <c r="J7" i="6" l="1"/>
  <c r="D10" i="45" s="1"/>
  <c r="N10" i="45" s="1"/>
  <c r="C18" i="29"/>
  <c r="C19" i="29"/>
  <c r="C20" i="29"/>
  <c r="D23" i="29"/>
  <c r="K23" i="29" s="1"/>
  <c r="K21" i="29"/>
  <c r="J19" i="6"/>
  <c r="J20" i="6"/>
  <c r="N20" i="6"/>
  <c r="J23" i="6"/>
  <c r="N23" i="6"/>
  <c r="AH12" i="45"/>
  <c r="AF19" i="45"/>
  <c r="AD19" i="45"/>
  <c r="J220" i="7"/>
  <c r="M220" i="7" s="1"/>
  <c r="J256" i="7"/>
  <c r="M256" i="7" s="1"/>
  <c r="M259" i="7" s="1"/>
  <c r="O254" i="7" s="1"/>
  <c r="F58" i="6" s="1"/>
  <c r="J58" i="6" s="1"/>
  <c r="F13" i="29"/>
  <c r="AH13" i="29" s="1"/>
  <c r="AF12" i="29"/>
  <c r="F12" i="29"/>
  <c r="J14" i="29"/>
  <c r="F14" i="29"/>
  <c r="H14" i="29"/>
  <c r="N14" i="29"/>
  <c r="F10" i="29"/>
  <c r="AF10" i="29"/>
  <c r="J10" i="29"/>
  <c r="Z10" i="29"/>
  <c r="AB10" i="29"/>
  <c r="P10" i="29"/>
  <c r="X10" i="29"/>
  <c r="V10" i="29"/>
  <c r="AD10" i="29"/>
  <c r="N10" i="29"/>
  <c r="H10" i="29"/>
  <c r="J223" i="7"/>
  <c r="M223" i="7" s="1"/>
  <c r="J222" i="7"/>
  <c r="M222" i="7" s="1"/>
  <c r="J221" i="7"/>
  <c r="M221" i="7" s="1"/>
  <c r="F54" i="6"/>
  <c r="J54" i="6" s="1"/>
  <c r="J218" i="7"/>
  <c r="J99" i="7"/>
  <c r="K99" i="7" s="1"/>
  <c r="K101" i="7" s="1"/>
  <c r="O96" i="7" s="1"/>
  <c r="J27" i="6"/>
  <c r="O75" i="7"/>
  <c r="AB10" i="45" l="1"/>
  <c r="AF10" i="45"/>
  <c r="AD10" i="45"/>
  <c r="Z10" i="45"/>
  <c r="L10" i="45"/>
  <c r="N17" i="45"/>
  <c r="J22" i="6"/>
  <c r="D14" i="45" s="1"/>
  <c r="J10" i="45"/>
  <c r="H10" i="45"/>
  <c r="X10" i="45"/>
  <c r="F10" i="45"/>
  <c r="V10" i="45"/>
  <c r="P10" i="45"/>
  <c r="AH14" i="29"/>
  <c r="AH19" i="45"/>
  <c r="AD11" i="45"/>
  <c r="AB11" i="45"/>
  <c r="J11" i="45"/>
  <c r="Z11" i="45"/>
  <c r="V11" i="45"/>
  <c r="F11" i="45"/>
  <c r="P11" i="45"/>
  <c r="N11" i="45"/>
  <c r="X11" i="45"/>
  <c r="L11" i="45"/>
  <c r="AH10" i="29"/>
  <c r="AH12" i="29"/>
  <c r="F11" i="29"/>
  <c r="H11" i="29"/>
  <c r="AF19" i="29"/>
  <c r="AB19" i="29"/>
  <c r="AD19" i="29"/>
  <c r="AD18" i="29"/>
  <c r="AF18" i="29"/>
  <c r="M218" i="7"/>
  <c r="M224" i="7" s="1"/>
  <c r="J21" i="6"/>
  <c r="J18" i="6" s="1"/>
  <c r="D13" i="45" s="1"/>
  <c r="J26" i="6"/>
  <c r="AH10" i="45" l="1"/>
  <c r="L13" i="45"/>
  <c r="AD13" i="45"/>
  <c r="N13" i="45"/>
  <c r="AB13" i="45"/>
  <c r="V13" i="45"/>
  <c r="Z13" i="45"/>
  <c r="F13" i="45"/>
  <c r="X13" i="45"/>
  <c r="P13" i="45"/>
  <c r="AF13" i="45"/>
  <c r="J13" i="45"/>
  <c r="H13" i="45"/>
  <c r="H14" i="45"/>
  <c r="AH14" i="45" s="1"/>
  <c r="F14" i="45"/>
  <c r="Z18" i="45"/>
  <c r="J25" i="6"/>
  <c r="D15" i="45" s="1"/>
  <c r="V17" i="45"/>
  <c r="J17" i="45"/>
  <c r="P17" i="45"/>
  <c r="X17" i="45"/>
  <c r="AB17" i="45"/>
  <c r="AD17" i="45"/>
  <c r="Z17" i="45"/>
  <c r="L17" i="45"/>
  <c r="AH11" i="29"/>
  <c r="AH18" i="29"/>
  <c r="AD18" i="45"/>
  <c r="H18" i="45"/>
  <c r="AB18" i="45"/>
  <c r="AH11" i="45"/>
  <c r="AF21" i="29"/>
  <c r="AF23" i="29" s="1"/>
  <c r="AE23" i="29" s="1"/>
  <c r="AH19" i="29"/>
  <c r="P15" i="29"/>
  <c r="J15" i="29"/>
  <c r="H15" i="29"/>
  <c r="F15" i="29"/>
  <c r="N15" i="29"/>
  <c r="O215" i="7"/>
  <c r="F53" i="6" s="1"/>
  <c r="J53" i="6" s="1"/>
  <c r="J52" i="6" s="1"/>
  <c r="AH17" i="45" l="1"/>
  <c r="AH13" i="45"/>
  <c r="J59" i="6"/>
  <c r="D20" i="45"/>
  <c r="F15" i="45"/>
  <c r="F21" i="45" s="1"/>
  <c r="F23" i="45" s="1"/>
  <c r="N15" i="45"/>
  <c r="P15" i="45"/>
  <c r="AB15" i="45"/>
  <c r="V15" i="45"/>
  <c r="L15" i="45"/>
  <c r="Z15" i="45"/>
  <c r="H15" i="45"/>
  <c r="X15" i="45"/>
  <c r="J15" i="45"/>
  <c r="X18" i="45"/>
  <c r="J18" i="45"/>
  <c r="L18" i="45"/>
  <c r="N18" i="45"/>
  <c r="P18" i="45"/>
  <c r="V18" i="45"/>
  <c r="X16" i="45"/>
  <c r="V16" i="45"/>
  <c r="P16" i="45"/>
  <c r="N16" i="45"/>
  <c r="L16" i="45"/>
  <c r="Z16" i="45"/>
  <c r="J16" i="45"/>
  <c r="H16" i="45"/>
  <c r="AH15" i="29"/>
  <c r="G9" i="1"/>
  <c r="I9" i="1" s="1"/>
  <c r="O7" i="1"/>
  <c r="I7" i="1"/>
  <c r="G7" i="1"/>
  <c r="F9" i="1"/>
  <c r="F7" i="1"/>
  <c r="F5" i="1"/>
  <c r="N30" i="3"/>
  <c r="O30" i="3" s="1"/>
  <c r="N31" i="3"/>
  <c r="P31" i="3" s="1"/>
  <c r="N32" i="3"/>
  <c r="P32" i="3" s="1"/>
  <c r="N33" i="3"/>
  <c r="P33" i="3" s="1"/>
  <c r="N34" i="3"/>
  <c r="O34" i="3" s="1"/>
  <c r="N35" i="3"/>
  <c r="P35" i="3" s="1"/>
  <c r="N36" i="3"/>
  <c r="O36" i="3" s="1"/>
  <c r="J34" i="3"/>
  <c r="L34" i="3" s="1"/>
  <c r="K34" i="3" s="1"/>
  <c r="J33" i="3"/>
  <c r="L33" i="3" s="1"/>
  <c r="K33" i="3" s="1"/>
  <c r="J25" i="3"/>
  <c r="J21" i="3"/>
  <c r="J20" i="3"/>
  <c r="J18" i="3"/>
  <c r="J19" i="3"/>
  <c r="J17" i="3"/>
  <c r="J36" i="3"/>
  <c r="L36" i="3" s="1"/>
  <c r="K36" i="3" s="1"/>
  <c r="J30" i="3"/>
  <c r="L30" i="3" s="1"/>
  <c r="K30" i="3" s="1"/>
  <c r="J31" i="3"/>
  <c r="L31" i="3" s="1"/>
  <c r="K31" i="3" s="1"/>
  <c r="J32" i="3"/>
  <c r="L32" i="3" s="1"/>
  <c r="K32" i="3" s="1"/>
  <c r="J35" i="3"/>
  <c r="L35" i="3" s="1"/>
  <c r="K35" i="3" s="1"/>
  <c r="AH18" i="45" l="1"/>
  <c r="AH15" i="45"/>
  <c r="AD20" i="45"/>
  <c r="AF20" i="45"/>
  <c r="AB20" i="45"/>
  <c r="D21" i="45"/>
  <c r="O9" i="1"/>
  <c r="AH16" i="45"/>
  <c r="P30" i="3"/>
  <c r="Q30" i="3" s="1"/>
  <c r="T30" i="3" s="1"/>
  <c r="U30" i="3" s="1"/>
  <c r="V17" i="29"/>
  <c r="AB17" i="29"/>
  <c r="J17" i="29"/>
  <c r="P17" i="29"/>
  <c r="X17" i="29"/>
  <c r="AD17" i="29"/>
  <c r="AD21" i="29" s="1"/>
  <c r="AC21" i="29" s="1"/>
  <c r="N17" i="29"/>
  <c r="Z17" i="29"/>
  <c r="P16" i="29"/>
  <c r="J16" i="29"/>
  <c r="X16" i="29"/>
  <c r="H16" i="29"/>
  <c r="N16" i="29"/>
  <c r="Z16" i="29"/>
  <c r="V16" i="29"/>
  <c r="F16" i="29"/>
  <c r="O32" i="3"/>
  <c r="Q32" i="3" s="1"/>
  <c r="T32" i="3" s="1"/>
  <c r="U32" i="3" s="1"/>
  <c r="P36" i="3"/>
  <c r="Q36" i="3" s="1"/>
  <c r="T36" i="3" s="1"/>
  <c r="U36" i="3" s="1"/>
  <c r="P34" i="3"/>
  <c r="Q34" i="3" s="1"/>
  <c r="T34" i="3" s="1"/>
  <c r="U34" i="3" s="1"/>
  <c r="O33" i="3"/>
  <c r="Q33" i="3" s="1"/>
  <c r="T33" i="3" s="1"/>
  <c r="U33" i="3" s="1"/>
  <c r="O31" i="3"/>
  <c r="Q31" i="3" s="1"/>
  <c r="T31" i="3" s="1"/>
  <c r="U31" i="3" s="1"/>
  <c r="O35" i="3"/>
  <c r="Q35" i="3" s="1"/>
  <c r="T35" i="3" s="1"/>
  <c r="U35" i="3" s="1"/>
  <c r="T16" i="3"/>
  <c r="U16" i="3" s="1"/>
  <c r="N29" i="3"/>
  <c r="O29" i="3" s="1"/>
  <c r="J29" i="3"/>
  <c r="L29" i="3" s="1"/>
  <c r="K29" i="3" s="1"/>
  <c r="N28" i="3"/>
  <c r="P28" i="3" s="1"/>
  <c r="J28" i="3"/>
  <c r="L28" i="3" s="1"/>
  <c r="K28" i="3" s="1"/>
  <c r="N27" i="3"/>
  <c r="P27" i="3" s="1"/>
  <c r="J27" i="3"/>
  <c r="L27" i="3" s="1"/>
  <c r="K27" i="3" s="1"/>
  <c r="N26" i="3"/>
  <c r="O26" i="3" s="1"/>
  <c r="J26" i="3"/>
  <c r="L26" i="3" s="1"/>
  <c r="K26" i="3" s="1"/>
  <c r="N25" i="3"/>
  <c r="P25" i="3" s="1"/>
  <c r="L25" i="3"/>
  <c r="K25" i="3" s="1"/>
  <c r="N24" i="3"/>
  <c r="P24" i="3" s="1"/>
  <c r="J24" i="3"/>
  <c r="L24" i="3" s="1"/>
  <c r="K24" i="3" s="1"/>
  <c r="N23" i="3"/>
  <c r="P23" i="3" s="1"/>
  <c r="J23" i="3"/>
  <c r="L23" i="3" s="1"/>
  <c r="K23" i="3" s="1"/>
  <c r="N22" i="3"/>
  <c r="O22" i="3" s="1"/>
  <c r="J22" i="3"/>
  <c r="L22" i="3" s="1"/>
  <c r="K22" i="3" s="1"/>
  <c r="N21" i="3"/>
  <c r="O21" i="3" s="1"/>
  <c r="L21" i="3"/>
  <c r="K21" i="3" s="1"/>
  <c r="N20" i="3"/>
  <c r="P20" i="3" s="1"/>
  <c r="L20" i="3"/>
  <c r="K20" i="3" s="1"/>
  <c r="N19" i="3"/>
  <c r="P19" i="3" s="1"/>
  <c r="L19" i="3"/>
  <c r="K19" i="3" s="1"/>
  <c r="N18" i="3"/>
  <c r="P18" i="3" s="1"/>
  <c r="L18" i="3"/>
  <c r="K18" i="3" s="1"/>
  <c r="N17" i="3"/>
  <c r="O17" i="3" s="1"/>
  <c r="L17" i="3"/>
  <c r="K17" i="3" s="1"/>
  <c r="I12" i="3"/>
  <c r="N16" i="2"/>
  <c r="O16" i="2" s="1"/>
  <c r="N18" i="2"/>
  <c r="P18" i="2" s="1"/>
  <c r="N19" i="2"/>
  <c r="O19" i="2" s="1"/>
  <c r="N20" i="2"/>
  <c r="O20" i="2" s="1"/>
  <c r="N21" i="2"/>
  <c r="O21" i="2" s="1"/>
  <c r="N22" i="2"/>
  <c r="O22" i="2" s="1"/>
  <c r="N23" i="2"/>
  <c r="O23" i="2" s="1"/>
  <c r="N24" i="2"/>
  <c r="O24" i="2" s="1"/>
  <c r="N25" i="2"/>
  <c r="P25" i="2" s="1"/>
  <c r="N26" i="2"/>
  <c r="O26" i="2" s="1"/>
  <c r="N27" i="2"/>
  <c r="P27" i="2" s="1"/>
  <c r="I12" i="2"/>
  <c r="S15" i="45" l="1"/>
  <c r="S20" i="45"/>
  <c r="S19" i="45"/>
  <c r="S16" i="45"/>
  <c r="S13" i="45"/>
  <c r="S11" i="45"/>
  <c r="S18" i="45"/>
  <c r="S10" i="45"/>
  <c r="S12" i="45"/>
  <c r="S17" i="45"/>
  <c r="S14" i="45"/>
  <c r="AF21" i="45"/>
  <c r="AF23" i="45" s="1"/>
  <c r="AH20" i="45"/>
  <c r="K50" i="6"/>
  <c r="K48" i="6"/>
  <c r="K17" i="6"/>
  <c r="K35" i="6"/>
  <c r="E13" i="22"/>
  <c r="F13" i="22" s="1"/>
  <c r="K42" i="6"/>
  <c r="N21" i="45"/>
  <c r="H21" i="45"/>
  <c r="Z21" i="45"/>
  <c r="P21" i="45"/>
  <c r="X21" i="45"/>
  <c r="J21" i="45"/>
  <c r="L21" i="45"/>
  <c r="V21" i="45"/>
  <c r="AB21" i="45"/>
  <c r="C10" i="45"/>
  <c r="K8" i="6"/>
  <c r="K58" i="6"/>
  <c r="K41" i="6"/>
  <c r="K36" i="6"/>
  <c r="O6" i="6"/>
  <c r="P49" i="6"/>
  <c r="P8" i="6"/>
  <c r="P6" i="6"/>
  <c r="O49" i="6"/>
  <c r="O8" i="6"/>
  <c r="O9" i="6"/>
  <c r="P9" i="6"/>
  <c r="O7" i="6"/>
  <c r="P10" i="6"/>
  <c r="P7" i="6"/>
  <c r="O10" i="6"/>
  <c r="P51" i="6"/>
  <c r="O51" i="6"/>
  <c r="K56" i="6"/>
  <c r="K54" i="6"/>
  <c r="K29" i="6"/>
  <c r="K55" i="6"/>
  <c r="K57" i="6"/>
  <c r="X21" i="29"/>
  <c r="X23" i="29" s="1"/>
  <c r="W23" i="29" s="1"/>
  <c r="H21" i="29"/>
  <c r="H23" i="29" s="1"/>
  <c r="G23" i="29" s="1"/>
  <c r="J21" i="29"/>
  <c r="J23" i="29" s="1"/>
  <c r="I23" i="29" s="1"/>
  <c r="AB21" i="29"/>
  <c r="AB23" i="29" s="1"/>
  <c r="AA23" i="29" s="1"/>
  <c r="N21" i="29"/>
  <c r="M21" i="29" s="1"/>
  <c r="F21" i="29"/>
  <c r="E21" i="29" s="1"/>
  <c r="P21" i="29"/>
  <c r="O21" i="29" s="1"/>
  <c r="V21" i="29"/>
  <c r="AH16" i="29"/>
  <c r="Z21" i="29"/>
  <c r="AH17" i="29"/>
  <c r="C12" i="29"/>
  <c r="C13" i="29"/>
  <c r="C16" i="29"/>
  <c r="C17" i="29"/>
  <c r="C11" i="29"/>
  <c r="C14" i="29"/>
  <c r="C15" i="29"/>
  <c r="AE21" i="29"/>
  <c r="K52" i="6"/>
  <c r="K25" i="6"/>
  <c r="K27" i="6"/>
  <c r="K26" i="6"/>
  <c r="K53" i="6"/>
  <c r="K18" i="6"/>
  <c r="K39" i="6"/>
  <c r="K32" i="6"/>
  <c r="K21" i="6"/>
  <c r="K51" i="6"/>
  <c r="K11" i="6"/>
  <c r="K28" i="6"/>
  <c r="K20" i="6"/>
  <c r="K10" i="6"/>
  <c r="K14" i="6"/>
  <c r="K33" i="6"/>
  <c r="K44" i="6"/>
  <c r="K30" i="6"/>
  <c r="K13" i="6"/>
  <c r="K22" i="6"/>
  <c r="K23" i="6"/>
  <c r="K43" i="6"/>
  <c r="K34" i="6"/>
  <c r="K45" i="6"/>
  <c r="K19" i="6"/>
  <c r="K16" i="6"/>
  <c r="K38" i="6"/>
  <c r="K46" i="6"/>
  <c r="K47" i="6"/>
  <c r="K15" i="6"/>
  <c r="K40" i="6"/>
  <c r="K37" i="6"/>
  <c r="K31" i="6"/>
  <c r="K7" i="6"/>
  <c r="K49" i="6"/>
  <c r="K24" i="6"/>
  <c r="K9" i="6"/>
  <c r="K12" i="6"/>
  <c r="O28" i="3"/>
  <c r="Q28" i="3" s="1"/>
  <c r="T28" i="3" s="1"/>
  <c r="U28" i="3" s="1"/>
  <c r="O25" i="3"/>
  <c r="Q25" i="3" s="1"/>
  <c r="T25" i="3" s="1"/>
  <c r="U25" i="3" s="1"/>
  <c r="O27" i="3"/>
  <c r="Q27" i="3" s="1"/>
  <c r="T27" i="3" s="1"/>
  <c r="U27" i="3" s="1"/>
  <c r="P26" i="3"/>
  <c r="Q26" i="3" s="1"/>
  <c r="T26" i="3" s="1"/>
  <c r="U26" i="3" s="1"/>
  <c r="P17" i="3"/>
  <c r="Q17" i="3" s="1"/>
  <c r="T17" i="3" s="1"/>
  <c r="U17" i="3" s="1"/>
  <c r="O19" i="3"/>
  <c r="Q19" i="3" s="1"/>
  <c r="T19" i="3" s="1"/>
  <c r="U19" i="3" s="1"/>
  <c r="P21" i="3"/>
  <c r="Q21" i="3" s="1"/>
  <c r="T21" i="3" s="1"/>
  <c r="U21" i="3" s="1"/>
  <c r="O23" i="3"/>
  <c r="Q23" i="3" s="1"/>
  <c r="T23" i="3" s="1"/>
  <c r="U23" i="3" s="1"/>
  <c r="O18" i="3"/>
  <c r="Q18" i="3" s="1"/>
  <c r="T18" i="3" s="1"/>
  <c r="U18" i="3" s="1"/>
  <c r="O20" i="3"/>
  <c r="Q20" i="3" s="1"/>
  <c r="T20" i="3" s="1"/>
  <c r="U20" i="3" s="1"/>
  <c r="P29" i="3"/>
  <c r="Q29" i="3" s="1"/>
  <c r="T29" i="3" s="1"/>
  <c r="U29" i="3" s="1"/>
  <c r="P22" i="3"/>
  <c r="Q22" i="3" s="1"/>
  <c r="T22" i="3" s="1"/>
  <c r="U22" i="3" s="1"/>
  <c r="O24" i="3"/>
  <c r="Q24" i="3" s="1"/>
  <c r="T24" i="3" s="1"/>
  <c r="U24" i="3" s="1"/>
  <c r="P22" i="2"/>
  <c r="Q22" i="2" s="1"/>
  <c r="T22" i="2" s="1"/>
  <c r="O27" i="2"/>
  <c r="Q27" i="2" s="1"/>
  <c r="T27" i="2" s="1"/>
  <c r="O18" i="2"/>
  <c r="P26" i="2"/>
  <c r="Q26" i="2" s="1"/>
  <c r="T26" i="2" s="1"/>
  <c r="O25" i="2"/>
  <c r="Q25" i="2" s="1"/>
  <c r="T25" i="2" s="1"/>
  <c r="P24" i="2"/>
  <c r="Q24" i="2" s="1"/>
  <c r="T24" i="2" s="1"/>
  <c r="P23" i="2"/>
  <c r="Q23" i="2" s="1"/>
  <c r="T23" i="2" s="1"/>
  <c r="P21" i="2"/>
  <c r="Q21" i="2" s="1"/>
  <c r="T21" i="2" s="1"/>
  <c r="P20" i="2"/>
  <c r="Q20" i="2" s="1"/>
  <c r="T20" i="2" s="1"/>
  <c r="P19" i="2"/>
  <c r="Q19" i="2" s="1"/>
  <c r="T19" i="2" s="1"/>
  <c r="Q18" i="2"/>
  <c r="T18" i="2" s="1"/>
  <c r="P16" i="2"/>
  <c r="Q16" i="2" s="1"/>
  <c r="T16" i="2" s="1"/>
  <c r="S21" i="45" l="1"/>
  <c r="U37" i="3"/>
  <c r="C21" i="29"/>
  <c r="I21" i="29"/>
  <c r="W21" i="29"/>
  <c r="C16" i="45"/>
  <c r="D23" i="45"/>
  <c r="C12" i="45"/>
  <c r="C14" i="45"/>
  <c r="C13" i="45"/>
  <c r="C20" i="45"/>
  <c r="C19" i="45"/>
  <c r="C15" i="45"/>
  <c r="C11" i="45"/>
  <c r="C17" i="45"/>
  <c r="C18" i="45"/>
  <c r="E21" i="45"/>
  <c r="AE21" i="45"/>
  <c r="AB23" i="45"/>
  <c r="AA21" i="45"/>
  <c r="U21" i="45"/>
  <c r="V23" i="45"/>
  <c r="L23" i="45"/>
  <c r="K21" i="45"/>
  <c r="I21" i="45"/>
  <c r="J23" i="45"/>
  <c r="I23" i="45" s="1"/>
  <c r="AH21" i="45"/>
  <c r="AH23" i="45" s="1"/>
  <c r="AG23" i="45" s="1"/>
  <c r="AD21" i="45"/>
  <c r="X23" i="45"/>
  <c r="W23" i="45" s="1"/>
  <c r="W21" i="45"/>
  <c r="P23" i="45"/>
  <c r="O23" i="45" s="1"/>
  <c r="O21" i="45"/>
  <c r="Z23" i="45"/>
  <c r="Y21" i="45"/>
  <c r="H23" i="45"/>
  <c r="G21" i="45"/>
  <c r="N23" i="45"/>
  <c r="M21" i="45"/>
  <c r="AA21" i="29"/>
  <c r="AH21" i="29"/>
  <c r="AH23" i="29" s="1"/>
  <c r="AG23" i="29" s="1"/>
  <c r="G21" i="29"/>
  <c r="F23" i="29"/>
  <c r="E23" i="29" s="1"/>
  <c r="N23" i="29"/>
  <c r="M23" i="29" s="1"/>
  <c r="P23" i="29"/>
  <c r="O23" i="29" s="1"/>
  <c r="AD23" i="29"/>
  <c r="AC23" i="29" s="1"/>
  <c r="Y21" i="29"/>
  <c r="Z23" i="29"/>
  <c r="Y23" i="29" s="1"/>
  <c r="U21" i="29"/>
  <c r="V23" i="29"/>
  <c r="U23" i="29" s="1"/>
  <c r="J18" i="2"/>
  <c r="L18" i="2" s="1"/>
  <c r="K18" i="2" s="1"/>
  <c r="J19" i="2"/>
  <c r="L19" i="2" s="1"/>
  <c r="K19" i="2" s="1"/>
  <c r="J20" i="2"/>
  <c r="L20" i="2" s="1"/>
  <c r="K20" i="2" s="1"/>
  <c r="J21" i="2"/>
  <c r="L21" i="2" s="1"/>
  <c r="K21" i="2" s="1"/>
  <c r="J22" i="2"/>
  <c r="L22" i="2" s="1"/>
  <c r="K22" i="2" s="1"/>
  <c r="J23" i="2"/>
  <c r="L23" i="2" s="1"/>
  <c r="K23" i="2" s="1"/>
  <c r="J24" i="2"/>
  <c r="L24" i="2" s="1"/>
  <c r="K24" i="2" s="1"/>
  <c r="J25" i="2"/>
  <c r="L25" i="2" s="1"/>
  <c r="K25" i="2" s="1"/>
  <c r="J26" i="2"/>
  <c r="L26" i="2" s="1"/>
  <c r="K26" i="2" s="1"/>
  <c r="J27" i="2"/>
  <c r="L27" i="2" s="1"/>
  <c r="K27" i="2" s="1"/>
  <c r="J16" i="2"/>
  <c r="L16" i="2" s="1"/>
  <c r="K16" i="2" s="1"/>
  <c r="C21" i="45" l="1"/>
  <c r="K23" i="45"/>
  <c r="Y23" i="45"/>
  <c r="U23" i="45"/>
  <c r="M23" i="45"/>
  <c r="G23" i="45"/>
  <c r="AA23" i="45"/>
  <c r="AG21" i="29"/>
  <c r="AC21" i="45"/>
  <c r="AG21" i="45" s="1"/>
  <c r="AD23" i="45"/>
  <c r="AC23" i="45" s="1"/>
  <c r="AE23" i="45"/>
  <c r="E23" i="45"/>
  <c r="U21" i="2"/>
  <c r="U24" i="2"/>
  <c r="E14" i="22"/>
  <c r="U23" i="2"/>
  <c r="U20" i="2"/>
  <c r="U26" i="2"/>
  <c r="U25" i="2"/>
  <c r="U18" i="2"/>
  <c r="U19" i="2"/>
  <c r="U16" i="2"/>
  <c r="U27" i="2"/>
  <c r="U22" i="2"/>
  <c r="U2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Tassio Jorge Figueiredo de Araujo</author>
  </authors>
  <commentList>
    <comment ref="B17" authorId="0" shapeId="0" xr:uid="{BDBE4482-59FA-484B-9205-B3929DEFF439}">
      <text>
        <r>
          <rPr>
            <b/>
            <sz val="9"/>
            <color indexed="81"/>
            <rFont val="Segoe UI"/>
            <family val="2"/>
          </rPr>
          <t>Tassio Jorge Figueiredo de Araujo: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<sst xmlns="http://schemas.openxmlformats.org/spreadsheetml/2006/main" count="20447" uniqueCount="1528">
  <si>
    <t>Início (km)</t>
  </si>
  <si>
    <t>Fim (km)</t>
  </si>
  <si>
    <t>Extensão (m)</t>
  </si>
  <si>
    <t>Largura (m)</t>
  </si>
  <si>
    <t>Espess. (m)</t>
  </si>
  <si>
    <t>Área (m2)</t>
  </si>
  <si>
    <t>Volume (m3)</t>
  </si>
  <si>
    <t>Densidade (t/m3)</t>
  </si>
  <si>
    <t>Massa (t)</t>
  </si>
  <si>
    <t>Unid</t>
  </si>
  <si>
    <t>Quant.</t>
  </si>
  <si>
    <t>Tipo</t>
  </si>
  <si>
    <t>Consumo Taxa de Aplicação</t>
  </si>
  <si>
    <t>Unid.</t>
  </si>
  <si>
    <t>PINTURA DE LIGAÇÃO</t>
  </si>
  <si>
    <t>CBUQ FAIXA "C"</t>
  </si>
  <si>
    <t>CBUQ FAIXA "B"</t>
  </si>
  <si>
    <t>TRECHO</t>
  </si>
  <si>
    <t>QUANTIDADES</t>
  </si>
  <si>
    <t>MAT. BETUMINOSO</t>
  </si>
  <si>
    <t>CONSUMO DO MATERIAL BETUMINOSO TOTAL</t>
  </si>
  <si>
    <t>CAP-50/70</t>
  </si>
  <si>
    <t>0,4 l/m²</t>
  </si>
  <si>
    <t>55 t/m³</t>
  </si>
  <si>
    <t>50 t/m³</t>
  </si>
  <si>
    <t>t</t>
  </si>
  <si>
    <t>REFINARIAS</t>
  </si>
  <si>
    <t>ENDEREÇO</t>
  </si>
  <si>
    <t>ESTADO</t>
  </si>
  <si>
    <t>CIDADE</t>
  </si>
  <si>
    <t>DESTINO</t>
  </si>
  <si>
    <t>REGIÃO</t>
  </si>
  <si>
    <t>R$/t</t>
  </si>
  <si>
    <t>KM</t>
  </si>
  <si>
    <t>CUSTO</t>
  </si>
  <si>
    <t>DATA-BASE</t>
  </si>
  <si>
    <t>MATERIAL</t>
  </si>
  <si>
    <t>LOCAL</t>
  </si>
  <si>
    <t>CUSTO ANP (R$/Kg)</t>
  </si>
  <si>
    <t>CUSTO ANP</t>
  </si>
  <si>
    <t>IMPOSTOS DO PRODUTO</t>
  </si>
  <si>
    <t>CUSTO DO PRODUTO COM IMPOSTOS</t>
  </si>
  <si>
    <t>DMTs</t>
  </si>
  <si>
    <t>CUSTO DO TRANSPORTE RODOVIA PAVIMENTADA</t>
  </si>
  <si>
    <t>IMCS</t>
  </si>
  <si>
    <t>ATUALIZAÇÃO DO CUSTO DE TRANSPORTE</t>
  </si>
  <si>
    <t>PEDÁGIO</t>
  </si>
  <si>
    <t>TOTAL TRANSPORTE</t>
  </si>
  <si>
    <t>TOTAL GERAL (TRANSP. + AQUISIÇÃO)</t>
  </si>
  <si>
    <t>MEMÓRIA DE CÁLCULO</t>
  </si>
  <si>
    <t>REAJUSTE</t>
  </si>
  <si>
    <t>CIMENTOS ASFÁLTICOS CAP-50/70</t>
  </si>
  <si>
    <t>ÍNDICE INICIAL</t>
  </si>
  <si>
    <t>ÍNDICE FINAL</t>
  </si>
  <si>
    <t>TIPOLOGIA DO MATERIAL</t>
  </si>
  <si>
    <t>IMPOSTOS</t>
  </si>
  <si>
    <t>COFINS</t>
  </si>
  <si>
    <t>PIS</t>
  </si>
  <si>
    <t>ICMS</t>
  </si>
  <si>
    <t>ENTRADA DE DADOS</t>
  </si>
  <si>
    <t>LEGENDA</t>
  </si>
  <si>
    <t>Refinaria Landulpho Alves (RLAM)</t>
  </si>
  <si>
    <t>Rovodia BA 523, KM 4 - Mataripe São Francisco do Conde - BA 
CEP: 43900-000</t>
  </si>
  <si>
    <t>Bahia</t>
  </si>
  <si>
    <t>SÃO FRANCISCO DO CONDE - BA</t>
  </si>
  <si>
    <t>Refinaria Capuava (Recap)</t>
  </si>
  <si>
    <t>Refinaria Lubrificantes e Derivados do Nordeste (Lubnor)</t>
  </si>
  <si>
    <t>Av. Leite Barbosa, s/nº - Mucuripe - Fortaleza - Ceará
CEP: 60180-420</t>
  </si>
  <si>
    <t>Ceará</t>
  </si>
  <si>
    <t>FORTALEZA - CE</t>
  </si>
  <si>
    <t>Av. Alberto Soares Sampaio, 2122-A
Capuava - Mauá - SP</t>
  </si>
  <si>
    <t>São Paulo</t>
  </si>
  <si>
    <t>MAUÁ - SP</t>
  </si>
  <si>
    <t>Refinaria Duque de Caxias (Reduc)</t>
  </si>
  <si>
    <t>Rodovia Washignton Luiz, km 113,7 Campos Elíseos - Duque de Caxias - RJ
CEP: 25213-005</t>
  </si>
  <si>
    <t>Rio de Janeiro</t>
  </si>
  <si>
    <t>DUQUE DE CAXIAS - RJ</t>
  </si>
  <si>
    <t>Refinaria Alberto Pasqualini (Refap)</t>
  </si>
  <si>
    <t>Av. Getúlio Vargas, 11001 - Bairro Brigadeira Canoas - RS - Brasil
CEP: 92420-221</t>
  </si>
  <si>
    <t>Rio Grande do Sul</t>
  </si>
  <si>
    <t>CANOAS - RS</t>
  </si>
  <si>
    <t>Unidade de Industrialização do Xisto (SIX)</t>
  </si>
  <si>
    <t>Rodovia do Xisto, BR 472, KM 153, São Mateus do Sul - PR, CEP 83900-000</t>
  </si>
  <si>
    <t>Paraná</t>
  </si>
  <si>
    <t>SÃO MATEUS DO SUL - PR</t>
  </si>
  <si>
    <t>Refinaria Gabriel Passos (Regap)</t>
  </si>
  <si>
    <t>Av. Refinaria Gabriel Passos, 690, Distrito Industrial, Paulo Camilo Sul Betim - MG
CEP: 32669-205</t>
  </si>
  <si>
    <t>Minas Gerais</t>
  </si>
  <si>
    <t>BETIM - MG</t>
  </si>
  <si>
    <t>Refinaria Presidente Getúlio Vargas (Repar)</t>
  </si>
  <si>
    <t>Rodovia do Xisto, BR 476, KM 16, Araucária - PR 
CEP: 83707-440</t>
  </si>
  <si>
    <t>ARAUCÁRIA - PR</t>
  </si>
  <si>
    <t>Refinaria Presidente Bernardes (RPBC)</t>
  </si>
  <si>
    <t>Av. 9 de abril, 777 - Jardim das Indústrias - Cubatão - SP 
CEP: 11505-000</t>
  </si>
  <si>
    <t>CUBATÃO - SP</t>
  </si>
  <si>
    <t>PAULÍNIA - SP</t>
  </si>
  <si>
    <t>SÃO JOSÉ DOS CAMPOS - SP</t>
  </si>
  <si>
    <t>Refinaria Henrique Lage (Revap)</t>
  </si>
  <si>
    <t>Rodovia SP 332 - Km 130 Bonfim - Paulínia - SP 
CEP: 13140-000</t>
  </si>
  <si>
    <t>Rodovia Presidente Dutra, KM 143, S/M, Bairro Jardim Diamante - São José dos Campos - SP
CEP: 12223-900</t>
  </si>
  <si>
    <t>-</t>
  </si>
  <si>
    <t>CUSTO DO TRANSPORTE RODOVIA PAVIMENTADA COM IMPOSTO E ATUALIZAÇÃO MONETÁRIA</t>
  </si>
  <si>
    <t>Refinaria de Paulínia (Replan)</t>
  </si>
  <si>
    <t>CENTRO OESTE ASFALTOS LTDA</t>
  </si>
  <si>
    <t>STRATURA ASFALTOS S/A</t>
  </si>
  <si>
    <t>DISTRIBUIDORA BRASILEIRA DE ASFALTO AS - DISBRAL</t>
  </si>
  <si>
    <t>INDÚSTRIA NACIONAL DE ASFALTOS S/A</t>
  </si>
  <si>
    <t>BETUNEL INDÚSTRIA E COMÉRCIO LTDA.</t>
  </si>
  <si>
    <t>ARAPETRO DISTRIBUIDORA DE PETRÓLEO LTDA.</t>
  </si>
  <si>
    <t>NTA - NOVAS TÉCNICAS DE ASFALTOS S/A</t>
  </si>
  <si>
    <t>COMPANHIA BRASILEIRA DE ASFALTOS DA AMAZÔNIA - IMPORTAÇÃO E EXPORTAÇÃO</t>
  </si>
  <si>
    <t>VIAPOL LTDA.</t>
  </si>
  <si>
    <t>PROBITEC - PRODUTOS BETUMINOSOS E TECNOLOGIA DE APLICAÇÃO LTDA.</t>
  </si>
  <si>
    <t>CASA DO ASFALTO DISTRIBUIDORA, INDÚSTRIA E COMÉRCIO DE ASFALTO LTDA</t>
  </si>
  <si>
    <t>PETROBRAS DISTRIBUIDORA S.A.</t>
  </si>
  <si>
    <t>Distrito Federal</t>
  </si>
  <si>
    <t>Goiás</t>
  </si>
  <si>
    <t>Mato Grosso</t>
  </si>
  <si>
    <t>Tocantins</t>
  </si>
  <si>
    <t>Mato Grosso do Sul</t>
  </si>
  <si>
    <t>Brasília -DF</t>
  </si>
  <si>
    <t>Anápolis - GO</t>
  </si>
  <si>
    <t>Aparecida de Goiânia -GO</t>
  </si>
  <si>
    <t>Goianira - GO</t>
  </si>
  <si>
    <t>Uberlândia - MG</t>
  </si>
  <si>
    <t>Barra do Garcas - MT</t>
  </si>
  <si>
    <t>Sarzedo - MG</t>
  </si>
  <si>
    <t>Palmas - TO</t>
  </si>
  <si>
    <t>Paulínia - SP</t>
  </si>
  <si>
    <t>Caieiras - SP</t>
  </si>
  <si>
    <t>Campo Grande - MS</t>
  </si>
  <si>
    <t>Cuiabá - MT</t>
  </si>
  <si>
    <t>Varzea Grande - MT</t>
  </si>
  <si>
    <t>Duque de Caxias - RJ</t>
  </si>
  <si>
    <t>Rio de Janeiro - RJ</t>
  </si>
  <si>
    <t>Marialva - PR</t>
  </si>
  <si>
    <t>Ponta Grossa - PR</t>
  </si>
  <si>
    <t>Setor de Inflamáveis, S/N, Trecho 02 - Lote 1.100 - Guará - CEP: 71225-000</t>
  </si>
  <si>
    <t>Av. Presidente Wilson, 08 - Junidaí - CEP: 75115-100</t>
  </si>
  <si>
    <t>VIA PRIMEIRA E SEGUNDA 3, S/N.º LOTES 01 A 10 - DISTRITO AGROINDUSTRIAL - CEP: 75370-000</t>
  </si>
  <si>
    <t>RUA VICTOR RODRIGUES RESENDE, 333 - DISTRITO IND. DE UBERLÂNDIA - CEP: 38405-440</t>
  </si>
  <si>
    <t>RUA VICTOR RODRIGUES DE REZENDE, 185 - DISTRITO INDUSTRIAL - CEP: 38402-334</t>
  </si>
  <si>
    <t>RUA 04, S/Nº LOTES 17 A 20. - DISTRITO INDUSTRIAL 1/8 - CEP: 78600-000</t>
  </si>
  <si>
    <t>Avenida Doutor Olindo Dártora 2451, Galpão 02, Morro Grande - CEP: 07726-555</t>
  </si>
  <si>
    <t>RUA N ESQUINA COM RUA X, S/N QD. ND. 7 L 01/08 - DIST. IND. - CEP: 78015-285</t>
  </si>
  <si>
    <t>Fortaleza - CE</t>
  </si>
  <si>
    <t>EMULSÕES ASFÁLTICAS RR-1C</t>
  </si>
  <si>
    <t>EMULSÃO RR-1C</t>
  </si>
  <si>
    <t>RR-1C</t>
  </si>
  <si>
    <t>Nacional Asfaltos, Q. 1112 Sul Alameda 3, 16 - Plano Diretor Sul, Palmas - TO, 77024-166</t>
  </si>
  <si>
    <t>NACIONAL DE ASFALTOS S/A</t>
  </si>
  <si>
    <t xml:space="preserve"> Av. Jairo Pacheco, 185 - Loteamento Polo Empresarial Oeste, Campo Grande - MS, 79108-650</t>
  </si>
  <si>
    <t>Usina de Asfalto Santa Edwiges Ltda</t>
  </si>
  <si>
    <t xml:space="preserve">Rua N, S/Nº. LOTES 39/43 E LOTES 129/133 - DISTRITO INDUSTRIAL - CEP: 78098-400 </t>
  </si>
  <si>
    <t>Rod. Vito Ardito, 6401 - Km 118,5 - Jardim Campo Grande, Caçapava - SP, 12282-535</t>
  </si>
  <si>
    <t>R. Luís de Camões - Campos Elyseos, Duque de Caxias - RJ, 25225-035</t>
  </si>
  <si>
    <t>Av. Canal da Pavuna, 620 - Pavuna, Rio de Janeiro - RJ, 21535-630</t>
  </si>
  <si>
    <t>BR-376 Lote 6/7/7 A-3-1 Gleba Patrimônio - Marialva, PR, 86990-000</t>
  </si>
  <si>
    <t>R. Maquinista Eleodoro Jacinto, 100 - Oficinas, Ponta Grossa - PR, 84045-170</t>
  </si>
  <si>
    <t>Item</t>
  </si>
  <si>
    <t>Descrição</t>
  </si>
  <si>
    <t>Comp. (m)</t>
  </si>
  <si>
    <t>Espessura (m)</t>
  </si>
  <si>
    <t>Altura (m)</t>
  </si>
  <si>
    <t>Quantidade</t>
  </si>
  <si>
    <t>Descontos</t>
  </si>
  <si>
    <t>Unidade</t>
  </si>
  <si>
    <t>Obra</t>
  </si>
  <si>
    <t>Bancos</t>
  </si>
  <si>
    <t>B.D.I.</t>
  </si>
  <si>
    <t>Encargos Sociais</t>
  </si>
  <si>
    <t>21,35%</t>
  </si>
  <si>
    <t>Não Desonerado: 
Horista: 113,41%
Mensalista: 69,73%</t>
  </si>
  <si>
    <t>Código</t>
  </si>
  <si>
    <t>Banco</t>
  </si>
  <si>
    <t>Und</t>
  </si>
  <si>
    <t>Valor Unit</t>
  </si>
  <si>
    <t>Valor Unit com BDI</t>
  </si>
  <si>
    <t>Total</t>
  </si>
  <si>
    <t>Peso (%)</t>
  </si>
  <si>
    <t xml:space="preserve"> GRD-2022-9-SP1 </t>
  </si>
  <si>
    <t>Próprio</t>
  </si>
  <si>
    <t>ADMINISTRAÇÃO LOCAL</t>
  </si>
  <si>
    <t>SINAPI</t>
  </si>
  <si>
    <t>m²</t>
  </si>
  <si>
    <t xml:space="preserve"> GRD-2022-9-SP5 </t>
  </si>
  <si>
    <t>DETALHAMENTO PROJETO EXECUTIVO DE PAVIMENTAÇÃO</t>
  </si>
  <si>
    <t xml:space="preserve"> GRD-2022-9-SP4 </t>
  </si>
  <si>
    <t>CONTROLE TECNOLÓGICO ASFALTO</t>
  </si>
  <si>
    <t>MÊS</t>
  </si>
  <si>
    <t>MOBILIZAÇÃO E DESMOBILIZAÇÃO</t>
  </si>
  <si>
    <t xml:space="preserve"> GRD-2022-9-SP3 </t>
  </si>
  <si>
    <t>UND</t>
  </si>
  <si>
    <t xml:space="preserve"> GRD-2022-9-SP2 </t>
  </si>
  <si>
    <t>CANTEIRO DE OBRAS E ALMOXARIFADO</t>
  </si>
  <si>
    <t>TOPOGRAFIA</t>
  </si>
  <si>
    <t xml:space="preserve"> 78472 </t>
  </si>
  <si>
    <t>SERVICOS TOPOGRAFICOS PARA PAVIMENTACAO, INCLUSIVE NOTA DE SERVICOS, ACOMPANHAMENTO E GREIDE</t>
  </si>
  <si>
    <t>m³</t>
  </si>
  <si>
    <t>CORREÇÃO DE DEFEITOS DO PAVIMENTO</t>
  </si>
  <si>
    <t xml:space="preserve"> 101835 </t>
  </si>
  <si>
    <t>RECOMPOSIÇÃO DE BASE E OU SUB-BASE PARA REMENDO PROFUNDO DE BRITA GRADUADA SIMPLES - INCLUSO RETIRADA E COLOCAÇÃO DO MATERIAL. AF_12/2020</t>
  </si>
  <si>
    <t xml:space="preserve"> I-2022-0046 </t>
  </si>
  <si>
    <t>Aquisição de material asfáltico-CAP-50/70 (BDI=15%)</t>
  </si>
  <si>
    <t xml:space="preserve"> I-2022-0047 </t>
  </si>
  <si>
    <t>Aquisição de emulsão asfáltica - RR-1C (BDI=15%)</t>
  </si>
  <si>
    <t xml:space="preserve"> I-2022-0048 </t>
  </si>
  <si>
    <t>Transporte de material asfáltico - CAP 50/70 (BDI=15%)</t>
  </si>
  <si>
    <t xml:space="preserve"> I-2022-0049 </t>
  </si>
  <si>
    <t>Transporte de material asfáltico - RR-1C (BDI=15%)</t>
  </si>
  <si>
    <t>M</t>
  </si>
  <si>
    <t>SINALIZAÇÃO HORIZONTAL E VERTICAL</t>
  </si>
  <si>
    <t>SERVIÇOS COMPLEMENTARES</t>
  </si>
  <si>
    <t xml:space="preserve"> 98114 </t>
  </si>
  <si>
    <t>TAMPA CIRCULAR PARA ESGOTO E DRENAGEM, EM FERRO FUNDIDO, DIÂMETRO INTERNO = 0,6 M. AF_12/2020</t>
  </si>
  <si>
    <t>UN</t>
  </si>
  <si>
    <t xml:space="preserve"> C-22-0106 </t>
  </si>
  <si>
    <t>ALTEAMENTO DE TAMPAO DE PV EM ATE 20 CM REF. SUDECAP 19.22.04</t>
  </si>
  <si>
    <t>1.1</t>
  </si>
  <si>
    <t>2.1</t>
  </si>
  <si>
    <t>TOTAL</t>
  </si>
  <si>
    <t>3.1</t>
  </si>
  <si>
    <t>4.1</t>
  </si>
  <si>
    <t>5.1</t>
  </si>
  <si>
    <t>6.1</t>
  </si>
  <si>
    <t>7.1</t>
  </si>
  <si>
    <t>7.2</t>
  </si>
  <si>
    <t>8.1</t>
  </si>
  <si>
    <t>8.2</t>
  </si>
  <si>
    <t>Obra:</t>
  </si>
  <si>
    <t>Largura da via:</t>
  </si>
  <si>
    <t>m</t>
  </si>
  <si>
    <t>m2</t>
  </si>
  <si>
    <t>9.1</t>
  </si>
  <si>
    <t>Área total:</t>
  </si>
  <si>
    <t>Espessura da capa:</t>
  </si>
  <si>
    <t>Espessura do reperfilamento:</t>
  </si>
  <si>
    <t>Parâmetros</t>
  </si>
  <si>
    <t xml:space="preserve"> C-22-0112 </t>
  </si>
  <si>
    <t>FORNECIMENTO E INSTALAÇÃO DE PLACA DE OBRA COM CHAPA GALVANIZADA E ESTRUTURA DE MADEIRA. REF. SINAPI 103689</t>
  </si>
  <si>
    <t>H</t>
  </si>
  <si>
    <t>REPERFILAMENTO (E=2CM)</t>
  </si>
  <si>
    <t>PAVIMENTAÇÃO (E=5CM)</t>
  </si>
  <si>
    <t>10.1</t>
  </si>
  <si>
    <t>Área do módulo mínimo:</t>
  </si>
  <si>
    <t>Espessura da camada de rolamento (e=5cm)</t>
  </si>
  <si>
    <t xml:space="preserve">Área da camada de rolamento </t>
  </si>
  <si>
    <t>Taxa de aplicação do CAP - Pavimentação</t>
  </si>
  <si>
    <t>peso específico:</t>
  </si>
  <si>
    <t>taxa:</t>
  </si>
  <si>
    <t>t/t</t>
  </si>
  <si>
    <t>t/m2</t>
  </si>
  <si>
    <t>SRP - Execução de Serviços de Recapeamento do Pavimento em Concreto Betuminoso Usinado a Quente (CBUQ), em vias de municípios diversos inseridos na área de atuação da Codevasf, no Estado de Alagoas.</t>
  </si>
  <si>
    <t xml:space="preserve"> 1.1 </t>
  </si>
  <si>
    <t xml:space="preserve"> 2.1 </t>
  </si>
  <si>
    <t xml:space="preserve"> 2.3 </t>
  </si>
  <si>
    <t xml:space="preserve"> 2.4 </t>
  </si>
  <si>
    <t xml:space="preserve"> 3.1 </t>
  </si>
  <si>
    <t xml:space="preserve"> 4.1 </t>
  </si>
  <si>
    <t xml:space="preserve"> 6.1 </t>
  </si>
  <si>
    <t>FRESAGEM E RECOMPOSIÇÃO</t>
  </si>
  <si>
    <t xml:space="preserve"> 7.1 </t>
  </si>
  <si>
    <t xml:space="preserve"> 7.2 </t>
  </si>
  <si>
    <t xml:space="preserve"> 7.3 </t>
  </si>
  <si>
    <t>PAVIMENTAÇÃO</t>
  </si>
  <si>
    <t>SINALIZAÇÃO VIÁRIA</t>
  </si>
  <si>
    <t>Taxa de aplicação do CAP - Fresagem</t>
  </si>
  <si>
    <t>Composições Analíticas com Preço Unitário</t>
  </si>
  <si>
    <t>Composições Principais</t>
  </si>
  <si>
    <t>Composição</t>
  </si>
  <si>
    <t>SERT - SERVIÇOS TÉCNICOS</t>
  </si>
  <si>
    <t>Composição Auxiliar</t>
  </si>
  <si>
    <t xml:space="preserve"> 93565 </t>
  </si>
  <si>
    <t>ENGENHEIRO CIVIL DE OBRA JUNIOR COM ENCARGOS COMPLEMENTARES</t>
  </si>
  <si>
    <t>SEDI - SERVIÇOS DIVERSOS</t>
  </si>
  <si>
    <t>MES</t>
  </si>
  <si>
    <t xml:space="preserve"> 93566 </t>
  </si>
  <si>
    <t>AUXILIAR DE ESCRITORIO COM ENCARGOS COMPLEMENTARES</t>
  </si>
  <si>
    <t xml:space="preserve"> 93572 </t>
  </si>
  <si>
    <t>ENCARREGADO GERAL DE OBRAS COM ENCARGOS COMPLEMENTARES</t>
  </si>
  <si>
    <t>Insumo</t>
  </si>
  <si>
    <t xml:space="preserve"> 00002705 </t>
  </si>
  <si>
    <t>ENERGIA ELETRICA ATE 2000 KWH INDUSTRIAL, SEM DEMANDA</t>
  </si>
  <si>
    <t>Material</t>
  </si>
  <si>
    <t>KWH</t>
  </si>
  <si>
    <t xml:space="preserve"> 00044480 </t>
  </si>
  <si>
    <t>TARIFA "A" ENTRE  0 E 20M3 FORNECIMENTO  D'AGUA</t>
  </si>
  <si>
    <t>Taxas</t>
  </si>
  <si>
    <t xml:space="preserve"> 2789 </t>
  </si>
  <si>
    <t>ORSE</t>
  </si>
  <si>
    <t>Veículo leve - pick up (97kw) h</t>
  </si>
  <si>
    <t>un</t>
  </si>
  <si>
    <t xml:space="preserve"> 00004222 </t>
  </si>
  <si>
    <t>GASOLINA COMUM</t>
  </si>
  <si>
    <t>L</t>
  </si>
  <si>
    <t>MO sem LS =&gt;</t>
  </si>
  <si>
    <t>LS =&gt;</t>
  </si>
  <si>
    <t>MO com LS =&gt;</t>
  </si>
  <si>
    <t>Valor do BDI =&gt;</t>
  </si>
  <si>
    <t>Valor com BDI =&gt;</t>
  </si>
  <si>
    <t>ASTU - ASSENTAMENTO DE TUBOS E PECAS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</si>
  <si>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</si>
  <si>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</si>
  <si>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</si>
  <si>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</si>
  <si>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102234 </t>
  </si>
  <si>
    <t>PINTURA IMUNIZANTE PARA MADEIRA, 2 DEMÃOS. AF_01/2021</t>
  </si>
  <si>
    <t>PINT - PINTURAS</t>
  </si>
  <si>
    <t xml:space="preserve"> 00004509 </t>
  </si>
  <si>
    <t>SARRAFO *2,5 X 10* CM EM PINUS, MISTA OU EQUIVALENTE DA REGIAO - BRUTA</t>
  </si>
  <si>
    <t xml:space="preserve"> 00004813 </t>
  </si>
  <si>
    <t>PLACA DE OBRA (PARA CONSTRUCAO CIVIL) EM CHAPA GALVANIZADA *N. 22*, ADESIVADA, DE *2,4 X 1,2* M (SEM POSTES PARA FIXACAO)</t>
  </si>
  <si>
    <t xml:space="preserve"> 00005069 </t>
  </si>
  <si>
    <t>PREGO DE ACO POLIDO COM CABECA 17 X 27 (2 1/2 X 11)</t>
  </si>
  <si>
    <t>KG</t>
  </si>
  <si>
    <t xml:space="preserve"> 00005075 </t>
  </si>
  <si>
    <t>PREGO DE ACO POLIDO COM CABECA 18 X 30 (2 3/4 X 10)</t>
  </si>
  <si>
    <t xml:space="preserve"> 90775 </t>
  </si>
  <si>
    <t>DESENHISTA PROJETISTA COM ENCARGOS COMPLEMENTARES</t>
  </si>
  <si>
    <t xml:space="preserve"> 100305 </t>
  </si>
  <si>
    <t>ENGENHEIRO CIVIL JUNIOR COM ENCARGOS COMPLEMENTARES</t>
  </si>
  <si>
    <t xml:space="preserve"> 90781 </t>
  </si>
  <si>
    <t>TOPOGRAFO COM ENCARGOS COMPLEMENTARES</t>
  </si>
  <si>
    <t xml:space="preserve"> 88253 </t>
  </si>
  <si>
    <t>AUXILIAR DE TOPÓGRAFO COM ENCARGOS COMPLEMENTARES</t>
  </si>
  <si>
    <t xml:space="preserve"> P9858 </t>
  </si>
  <si>
    <t>SICRO3</t>
  </si>
  <si>
    <t>Laboratorista</t>
  </si>
  <si>
    <t>Mão de Obra</t>
  </si>
  <si>
    <t>mês</t>
  </si>
  <si>
    <t xml:space="preserve"> P9833 </t>
  </si>
  <si>
    <t>Auxiliar de laboratório</t>
  </si>
  <si>
    <t xml:space="preserve"> I-2022-0031 </t>
  </si>
  <si>
    <t xml:space="preserve">Laboratório de asfalto </t>
  </si>
  <si>
    <t>CHOR - CUSTOS HORÁRIOS DE MÁQUINAS E EQUIPAMENTOS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</si>
  <si>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</si>
  <si>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</si>
  <si>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5914640 </t>
  </si>
  <si>
    <t>Transporte com cavalo mecânico com semirreboque com capacidade de 30 t - rodovia pavimentada</t>
  </si>
  <si>
    <t/>
  </si>
  <si>
    <t>tkm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</si>
  <si>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</si>
  <si>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</si>
  <si>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CHP</t>
  </si>
  <si>
    <t xml:space="preserve"> 5835 </t>
  </si>
  <si>
    <t>VIBROACABADORA DE ASFALTO SOBRE ESTEIRAS, LARGURA DE PAVIMENTAÇÃO 1,90 M A 5,30 M, POTÊNCIA 105 HP CAPACIDADE 450 T/H - CHP DIURNO. AF_11/2014</t>
  </si>
  <si>
    <t>CANT - CANTEIRO DE OBRAS</t>
  </si>
  <si>
    <t xml:space="preserve"> 00010775 </t>
  </si>
  <si>
    <t>LOCACAO DE CONTAINER 2,30 X 6,00 M, ALT. 2,50 M, COM 1 SANITARIO, PARA ESCRITORIO, COMPLETO, SEM DIVISORIAS INTERNAS (NAO INCLUI MOBILIZACAO/DESMOBILIZACAO)</t>
  </si>
  <si>
    <t>Equipamento</t>
  </si>
  <si>
    <t>PAVI - PAVIMENTAÇÃO</t>
  </si>
  <si>
    <t>CHI</t>
  </si>
  <si>
    <t xml:space="preserve"> 5213414 </t>
  </si>
  <si>
    <t>Placa em aço nº 16 galvanizado com película retrorrefletiva tipo I + SI - confecção</t>
  </si>
  <si>
    <t xml:space="preserve"> 102481 </t>
  </si>
  <si>
    <t>CONCRETO FCK = 20MPA, TRAÇO 1:2,6:2,9 (EM MASSA SECA DE CIMENTO/ AREIA MÉDIA/ SEIXO ROLADO) - PREPARO MECÂNICO COM BETONEIRA 600 L. AF_05/2021</t>
  </si>
  <si>
    <t>FUES - FUNDAÇÕES E ESTRUTURAS</t>
  </si>
  <si>
    <t xml:space="preserve"> 100491 </t>
  </si>
  <si>
    <t>ARGAMASSA TRAÇO 1:3 (EM VOLUME DE CIMENTO E AREIA MÉDIA ÚMIDA) COM ADIÇÃO DE IMPERMEABILIZANTE, PREPARO MECÂNICO COM BETONEIRA 600 L. AF_08/2019</t>
  </si>
  <si>
    <t xml:space="preserve"> 88309 </t>
  </si>
  <si>
    <t>PEDREIRO COM ENCARGOS COMPLEMENTARES</t>
  </si>
  <si>
    <t xml:space="preserve"> 101159 </t>
  </si>
  <si>
    <t>ALVENARIA DE VEDAÇÃO DE BLOCOS CERÂMICOS MACIÇOS DE 5X10X20CM (ESPESSURA 10CM) E ARGAMASSA DE ASSENTAMENTO COM PREPARO EM BETONEIRA. AF_05/2020</t>
  </si>
  <si>
    <t>PARE - PAREDES/PAINEIS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</si>
  <si>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</si>
  <si>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</si>
  <si>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</si>
  <si>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</si>
  <si>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>Composições Auxiliares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</si>
  <si>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</si>
  <si>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</si>
  <si>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</si>
  <si>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</si>
  <si>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90776 </t>
  </si>
  <si>
    <t>ENCARREGADO GERAL COM ENCARGOS COMPLEMENTARES</t>
  </si>
  <si>
    <t xml:space="preserve"> 00001106 </t>
  </si>
  <si>
    <t>CAL HIDRATADA CH-I PARA ARGAMASSAS</t>
  </si>
  <si>
    <t xml:space="preserve"> 00004720 </t>
  </si>
  <si>
    <t>PEDRA BRITADA N. 0, OU PEDRISCO (4,8 A 9,5 MM) POSTO PEDREIRA/FORNECEDOR, SEM FRETE</t>
  </si>
  <si>
    <t xml:space="preserve"> 00004721 </t>
  </si>
  <si>
    <t>PEDRA BRITADA N. 1 (9,5 a 19 MM) POSTO PEDREIRA/FORNECEDOR, SEM FRETE</t>
  </si>
  <si>
    <t>Cópia de: SRP - Execução de Serviços de Capa Asfáltica em Concreto Betuminoso Usinado a Quente (CBUQ), em vias de municípios diversos inseridos na área de atuação da Codevasf, no Estado de Alagoas.</t>
  </si>
  <si>
    <t>Limpeza de ruas (varrição e remoção de entulhos) - REF. ORSE 6191</t>
  </si>
  <si>
    <t>TOTAL GERAL</t>
  </si>
  <si>
    <t>und</t>
  </si>
  <si>
    <t>Qtde de módulo mínimo:</t>
  </si>
  <si>
    <t>CANDEIAS - BA</t>
  </si>
  <si>
    <t>Emam Asfaltos</t>
  </si>
  <si>
    <t>Av. Antônio Paterson, 213 - Nova Candeias, Candeias - BA, 43815-370</t>
  </si>
  <si>
    <t>CE-060, Km 11,5 - Pavuna, Pacatuba - CE, 61800-000</t>
  </si>
  <si>
    <t xml:space="preserve">SINAPI - 07/2022 - Alagoas
SICRO3 - 04/2022 - Alagoas
ORSE - 07/2022 - Sergipe
</t>
  </si>
  <si>
    <t xml:space="preserve"> 100321 </t>
  </si>
  <si>
    <t>TÉCNICO EM SEGURANÇA DO TRABALHO COM ENCARGOS COMPLEMENTARES</t>
  </si>
  <si>
    <t xml:space="preserve"> 5.1 </t>
  </si>
  <si>
    <t xml:space="preserve"> 92145 </t>
  </si>
  <si>
    <t>CAMINHONETE CABINE SIMPLES COM MOTOR 1.6 FLEX, CÂMBIO MANUAL, POTÊNCIA 101/104 CV, 2 PORTAS - CHP DIURNO. AF_11/2015</t>
  </si>
  <si>
    <t xml:space="preserve"> 88597 </t>
  </si>
  <si>
    <t>DESENHISTA DETALHISTA COM ENCARGOS COMPLEMENTARES</t>
  </si>
  <si>
    <t xml:space="preserve"> 88288 </t>
  </si>
  <si>
    <t>NIVELADOR COM ENCARGOS COMPLEMENTARES</t>
  </si>
  <si>
    <t xml:space="preserve"> 00006204 </t>
  </si>
  <si>
    <t>!EM PROCESSO DE DESATIVACAO! SARRAFO DE MADEIRA NAO APARELHADA *2,5 X 15* CM, MACARANDUBA, ANGELIM OU EQUIVALENTE DA REGIAO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</si>
  <si>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</si>
  <si>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</si>
  <si>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</si>
  <si>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</si>
  <si>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96393 </t>
  </si>
  <si>
    <t>USINAGEM DE BRITA GRADUADA SIMPLES. AF_03/2020</t>
  </si>
  <si>
    <t>TRAN - TRANSPORTES, CARGAS E DESCARGAS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</si>
  <si>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</si>
  <si>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</si>
  <si>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 xml:space="preserve"> 88310 </t>
  </si>
  <si>
    <t>PINTOR COM ENCARGOS COMPLEMENTARES</t>
  </si>
  <si>
    <t>INHI - INSTALAÇÕES HIDROS SANITÁRIAS</t>
  </si>
  <si>
    <t xml:space="preserve"> 94970 </t>
  </si>
  <si>
    <t>CONCRETO FCK = 20MPA, TRAÇO 1:2,7:3 (EM MASSA SECA DE CIMENTO/ AREIA MÉDIA/ BRITA 1) - PREPARO MECÂNICO COM BETONEIRA 600 L. AF_05/2021</t>
  </si>
  <si>
    <t xml:space="preserve"> 00011301 </t>
  </si>
  <si>
    <t>TAMPAO FOFO ARTICULADO, CLASSE B125 CARGA MAX 12,5 T, REDONDO, TAMPA 600 MM (COM INSCRICAO EM RELEVO DO TIPO DE REDE)</t>
  </si>
  <si>
    <t xml:space="preserve"> C-22-0116 </t>
  </si>
  <si>
    <t xml:space="preserve"> 95878 </t>
  </si>
  <si>
    <t>TRANSPORTE COM CAMINHÃO BASCULANTE DE 10 M³, EM VIA URBANA PAVIMENTADA, DMT ATÉ 30 KM (UNIDADE: TXKM). AF_07/2020</t>
  </si>
  <si>
    <t>TXKM</t>
  </si>
  <si>
    <t xml:space="preserve"> 5914333 </t>
  </si>
  <si>
    <t>Carga, manobra e descarga de materiais diversos em caminhão carroceria de 15 t - carga e descarga com caminhãoguindauto de 20 t.m</t>
  </si>
  <si>
    <t>A</t>
  </si>
  <si>
    <t>Equipamentos</t>
  </si>
  <si>
    <t>Utilização</t>
  </si>
  <si>
    <t>Custo Operacional</t>
  </si>
  <si>
    <t>Custo Horário</t>
  </si>
  <si>
    <t>Operativa</t>
  </si>
  <si>
    <t>Improdutiva</t>
  </si>
  <si>
    <t>E9592</t>
  </si>
  <si>
    <t>Caminhão carroceria com capacidade de 15 t - 188 kW</t>
  </si>
  <si>
    <t>E9686</t>
  </si>
  <si>
    <t>Caminhão carroceria com guindauto com capacidade de 20 t.m - 136 kW</t>
  </si>
  <si>
    <t>Custo Horário de Equipamentos =&gt;</t>
  </si>
  <si>
    <t>B</t>
  </si>
  <si>
    <t>Salário Hora</t>
  </si>
  <si>
    <t>P9824</t>
  </si>
  <si>
    <t>Servente</t>
  </si>
  <si>
    <t>Custo Horário da Mão de Obra =&gt;</t>
  </si>
  <si>
    <t>Adc.M.O. - Ferramentas (0,0%)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</si>
  <si>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</si>
  <si>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</si>
  <si>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</si>
  <si>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</si>
  <si>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</si>
  <si>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00037370 </t>
  </si>
  <si>
    <t>ALIMENTACAO - HORISTA (COLETADO CAIXA)</t>
  </si>
  <si>
    <t>Outros</t>
  </si>
  <si>
    <t xml:space="preserve"> 00043483 </t>
  </si>
  <si>
    <t>EPI - FAMILIA CARPINTEIRO DE FORMAS - HORISTA (ENCARGOS COMPLEMENTARES - COLETADO CAIXA)</t>
  </si>
  <si>
    <t xml:space="preserve"> 00037372 </t>
  </si>
  <si>
    <t>EXAMES - HORISTA (COLETADO CAIXA)</t>
  </si>
  <si>
    <t xml:space="preserve"> 00043459 </t>
  </si>
  <si>
    <t>FERRAMENTAS - FAMILIA CARPINTEIRO DE FORMAS - HORISTA (ENCARGOS COMPLEMENTARES - COLETADO CAIXA)</t>
  </si>
  <si>
    <t xml:space="preserve"> 00037373 </t>
  </si>
  <si>
    <t>SEGURO - HORISTA (COLETADO CAIXA)</t>
  </si>
  <si>
    <t xml:space="preserve"> 00037371 </t>
  </si>
  <si>
    <t>TRANSPORTE - HORISTA (COLETADO CAIXA)</t>
  </si>
  <si>
    <t>Serviços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</si>
  <si>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</si>
  <si>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</si>
  <si>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00007258 </t>
  </si>
  <si>
    <t>TIJOLO CERAMICO MACICO COMUM *5 X 10 X 20* CM (L X A X C)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</si>
  <si>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</si>
  <si>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</si>
  <si>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</si>
  <si>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</si>
  <si>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88377 </t>
  </si>
  <si>
    <t>OPERADOR DE BETONEIRA ESTACIONÁRIA/MISTURADOR COM ENCARGOS COMPLEMENTARES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</si>
  <si>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</si>
  <si>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</si>
  <si>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</si>
  <si>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</si>
  <si>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00000123 </t>
  </si>
  <si>
    <t>ADITIVO IMPERMEABILIZANTE DE PEGA NORMAL PARA ARGAMASSAS E CONCRETOS SEM ARMACAO, LIQUIDO E ISENTO DE CLORETOS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</si>
  <si>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</si>
  <si>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</si>
  <si>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</si>
  <si>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</si>
  <si>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</si>
  <si>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</si>
  <si>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</si>
  <si>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</si>
  <si>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00040863 </t>
  </si>
  <si>
    <t>EXAMES - MENSALISTA (COLETADO CAIXA)</t>
  </si>
  <si>
    <t xml:space="preserve"> 00040864 </t>
  </si>
  <si>
    <t>SEGURO - MENSALISTA (COLETADO CAIXA)</t>
  </si>
  <si>
    <t xml:space="preserve"> 95322 </t>
  </si>
  <si>
    <t>CURSO DE CAPACITAÇÃO PARA AUXILIAR DE TOPÓGRAFO (ENCARGOS COMPLEMENTARES) - HORISTA</t>
  </si>
  <si>
    <t xml:space="preserve"> 00000244 </t>
  </si>
  <si>
    <t>AUXILIAR DE TOPOGRAFO (HORISTA)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</si>
  <si>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</si>
  <si>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</si>
  <si>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</si>
  <si>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</si>
  <si>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</si>
  <si>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</si>
  <si>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</si>
  <si>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</si>
  <si>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</si>
  <si>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</si>
  <si>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</si>
  <si>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</si>
  <si>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</si>
  <si>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</si>
  <si>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</si>
  <si>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</si>
  <si>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</si>
  <si>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</si>
  <si>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</si>
  <si>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</si>
  <si>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</si>
  <si>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</si>
  <si>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</si>
  <si>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</si>
  <si>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92140 </t>
  </si>
  <si>
    <t>CAMINHONETE CABINE SIMPLES COM MOTOR 1.6 FLEX, CÂMBIO MANUAL, POTÊNCIA 101/104 CV, 2 PORTAS - DEPRECIAÇÃO. AF_11/2015</t>
  </si>
  <si>
    <t xml:space="preserve"> 92142 </t>
  </si>
  <si>
    <t>CAMINHONETE CABINE SIMPLES COM MOTOR 1.6 FLEX, CÂMBIO MANUAL, POTÊNCIA 101/104 CV, 2 PORTAS - IMPOSTOS E SEGUROS. AF_11/2015</t>
  </si>
  <si>
    <t xml:space="preserve"> 92143 </t>
  </si>
  <si>
    <t>CAMINHONETE CABINE SIMPLES COM MOTOR 1.6 FLEX, CÂMBIO MANUAL, POTÊNCIA 101/104 CV, 2 PORTAS - MANUTENÇÃO. AF_11/2015</t>
  </si>
  <si>
    <t xml:space="preserve"> 92141 </t>
  </si>
  <si>
    <t>CAMINHONETE CABINE SIMPLES COM MOTOR 1.6 FLEX, CÂMBIO MANUAL, POTÊNCIA 101/104 CV, 2 PORTAS - JUROS. AF_11/2015</t>
  </si>
  <si>
    <t xml:space="preserve"> 92144 </t>
  </si>
  <si>
    <t>CAMINHONETE CABINE SIMPLES COM MOTOR 1.6 FLEX, CÂMBIO MANUAL, POTÊNCIA 101/104 CV, 2 PORTAS - MATERIAIS NA OPERAÇÃO. AF_11/2015</t>
  </si>
  <si>
    <t xml:space="preserve"> 88284 </t>
  </si>
  <si>
    <t>MOTORISTA DE VEIÍCULO LEVE COM ENCARGOS COMPLEMENTARES</t>
  </si>
  <si>
    <t xml:space="preserve"> 00013617 </t>
  </si>
  <si>
    <t>PICAPE CABINE SIMPLES COM MOTOR 1.6 FLEX, CAMBIO MANUAL, POTENCIA 101/104 CV, 2 PORTAS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</si>
  <si>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</si>
  <si>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</si>
  <si>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</si>
  <si>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</si>
  <si>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</si>
  <si>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</si>
  <si>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</si>
  <si>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</si>
  <si>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</si>
  <si>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</si>
  <si>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</si>
  <si>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</si>
  <si>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00037734 </t>
  </si>
  <si>
    <t>CACAMBA METALICA BASCULANTE COM CAPACIDADE DE 10 M3 (INCLUI MONTAGEM, NAO INCLUI CAMINHAO)</t>
  </si>
  <si>
    <t xml:space="preserve"> 00037758 </t>
  </si>
  <si>
    <t>CAMINHAO TRUCADO, PESO BRUTO TOTAL 23000 KG, CARGA UTIL MAXIMA 15285 KG, DISTANCIA ENTRE EIXOS 4,80 M, POTENCIA 326 CV (INCLUI CABINE E CHASSI, NAO INCLUI CARROCERIA)</t>
  </si>
  <si>
    <t xml:space="preserve"> 00004221 </t>
  </si>
  <si>
    <t>OLEO DIESEL COMBUSTIVEL COMUM</t>
  </si>
  <si>
    <t xml:space="preserve"> 95330 </t>
  </si>
  <si>
    <t>CURSO DE CAPACITAÇÃO PARA CARPINTEIRO DE FÔRMAS (ENCARGOS COMPLEMENTARES) - HORISTA</t>
  </si>
  <si>
    <t xml:space="preserve"> 00001213 </t>
  </si>
  <si>
    <t>CARPINTEIRO DE FORMAS (HORISTA)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</si>
  <si>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</si>
  <si>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</si>
  <si>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</si>
  <si>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</si>
  <si>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</si>
  <si>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</si>
  <si>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91532 </t>
  </si>
  <si>
    <t>COMPACTADOR DE SOLOS DE PERCUSSÃO (SOQUETE) COM MOTOR A GASOLINA 4 TEMPOS, POTÊNCIA 4 CV - MATERIAIS NA OPERAÇÃO. AF_08/2015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</si>
  <si>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</si>
  <si>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</si>
  <si>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</si>
  <si>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</si>
  <si>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 xml:space="preserve"> 00004734 </t>
  </si>
  <si>
    <t>SEIXO ROLADO PARA APLICACAO EM CONCRETO (POSTO PEDREIRA/FORNECEDOR, SEM FRETE)</t>
  </si>
  <si>
    <t xml:space="preserve"> 95391 </t>
  </si>
  <si>
    <t>CURSO DE CAPACITAÇÃO PARA DESENHISTA DETALHISTA (ENCARGOS COMPLEMENTARES) - HORISTA</t>
  </si>
  <si>
    <t xml:space="preserve"> 00002355 </t>
  </si>
  <si>
    <t>DESENHISTA DETALHISTA (HORISTA)</t>
  </si>
  <si>
    <t xml:space="preserve"> 95400 </t>
  </si>
  <si>
    <t>CURSO DE CAPACITAÇÃO PARA DESENHISTA PROJETISTA (ENCARGOS COMPLEMENTARES) - HORISTA</t>
  </si>
  <si>
    <t xml:space="preserve"> 00002358 </t>
  </si>
  <si>
    <t>DESENHISTA PROJETISTA (HORISTA)</t>
  </si>
  <si>
    <t xml:space="preserve"> 95401 </t>
  </si>
  <si>
    <t>CURSO DE CAPACITAÇÃO PARA ENCARREGADO GERAL (ENCARGOS COMPLEMENTARES) - HORISTA</t>
  </si>
  <si>
    <t xml:space="preserve"> 00004083 </t>
  </si>
  <si>
    <t>ENCARREGADO GERAL DE OBRAS (HORISTA)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</si>
  <si>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</si>
  <si>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</si>
  <si>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</si>
  <si>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</si>
  <si>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95415 </t>
  </si>
  <si>
    <t>CURSO DE CAPACITAÇÃO PARA ENGENHEIRO CIVIL DE OBRA JÚNIOR (ENCARGOS COMPLEMENTARES) - MENSALISTA</t>
  </si>
  <si>
    <t xml:space="preserve"> 00040811 </t>
  </si>
  <si>
    <t>ENGENHEIRO CIVIL DE OBRA JUNIOR (MENSALISTA)</t>
  </si>
  <si>
    <t xml:space="preserve"> 100296 </t>
  </si>
  <si>
    <t>CURSO DE CAPACITAÇÃO PARA ENGENHEIRO CIVIL JUNIOR (ENCARGOS COMPLEMENTARES) - HORISTA</t>
  </si>
  <si>
    <t xml:space="preserve"> 00034779 </t>
  </si>
  <si>
    <t>ENGENHEIRO CIVIL JUNIOR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</si>
  <si>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</si>
  <si>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</si>
  <si>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</si>
  <si>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</si>
  <si>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</si>
  <si>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</si>
  <si>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</si>
  <si>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</si>
  <si>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</si>
  <si>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</si>
  <si>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</si>
  <si>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</si>
  <si>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95352 </t>
  </si>
  <si>
    <t>CURSO DE CAPACITAÇÃO PARA NIVELADOR (ENCARGOS COMPLEMENTARES) - HORISTA</t>
  </si>
  <si>
    <t xml:space="preserve"> 00007595 </t>
  </si>
  <si>
    <t>NIVELADOR (HORISTA)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</si>
  <si>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</si>
  <si>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</si>
  <si>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</si>
  <si>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</si>
  <si>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</si>
  <si>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</si>
  <si>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</si>
  <si>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</si>
  <si>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95365 </t>
  </si>
  <si>
    <t>CURSO DE CAPACITAÇÃO PARA OPERADOR DE PAVIMENTADORA (ENCARGOS COMPLEMENTARES) - HORISTA</t>
  </si>
  <si>
    <t xml:space="preserve"> 00044500 </t>
  </si>
  <si>
    <t>OPERADOR DE PAVIMENTADORA / MESA VIBROACABADORA HORISTA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</si>
  <si>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</si>
  <si>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</si>
  <si>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</si>
  <si>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</si>
  <si>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</si>
  <si>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</si>
  <si>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</si>
  <si>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</si>
  <si>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95371 </t>
  </si>
  <si>
    <t>CURSO DE CAPACITAÇÃO PARA PEDREIRO (ENCARGOS COMPLEMENTARES) - HORISTA</t>
  </si>
  <si>
    <t xml:space="preserve"> 00004750 </t>
  </si>
  <si>
    <t>PEDREIRO (HORISTA)</t>
  </si>
  <si>
    <t xml:space="preserve"> 95372 </t>
  </si>
  <si>
    <t>CURSO DE CAPACITAÇÃO PARA PINTOR (ENCARGOS COMPLEMENTARES) - HORISTA</t>
  </si>
  <si>
    <t xml:space="preserve"> 00004783 </t>
  </si>
  <si>
    <t>PINTOR (HORISTA)</t>
  </si>
  <si>
    <t xml:space="preserve"> 95378 </t>
  </si>
  <si>
    <t>CURSO DE CAPACITAÇÃO PARA SERVENTE (ENCARGOS COMPLEMENTARES) - HORISTA</t>
  </si>
  <si>
    <t xml:space="preserve"> 00006111 </t>
  </si>
  <si>
    <t>SERVENTE DE OBRAS</t>
  </si>
  <si>
    <t xml:space="preserve"> 95406 </t>
  </si>
  <si>
    <t>CURSO DE CAPACITAÇÃO PARA TOPÓGRAFO (ENCARGOS COMPLEMENTARES) - HORISTA</t>
  </si>
  <si>
    <t xml:space="preserve"> 00007592 </t>
  </si>
  <si>
    <t>TOPOGRAFO (HORISTA)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</si>
  <si>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</si>
  <si>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</si>
  <si>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</si>
  <si>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</si>
  <si>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5914655 </t>
  </si>
  <si>
    <t>Carga, manobra e descarga de materiais diversos em caminhão carroceria de 15 t - carga e descarga manuais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</si>
  <si>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</si>
  <si>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</si>
  <si>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</si>
  <si>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</si>
  <si>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</si>
  <si>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</si>
  <si>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</si>
  <si>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</si>
  <si>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</si>
  <si>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</si>
  <si>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</si>
  <si>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</si>
  <si>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00043486 </t>
  </si>
  <si>
    <t>EPI - FAMILIA ENGENHEIRO CIVIL - HORISTA (ENCARGOS COMPLEMENTARES - COLETADO CAIXA)</t>
  </si>
  <si>
    <t xml:space="preserve"> 00043462 </t>
  </si>
  <si>
    <t>FERRAMENTAS - FAMILIA ENGENHEIRO CIVIL - HORISTA (ENCARGOS COMPLEMENTARES - COLETADO CAIXA)</t>
  </si>
  <si>
    <t xml:space="preserve"> 88282 </t>
  </si>
  <si>
    <t>MOTORISTA DE CAMINHÃO COM ENCARGOS COMPLEMENTARES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</si>
  <si>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</si>
  <si>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</si>
  <si>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</si>
  <si>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</si>
  <si>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93424 </t>
  </si>
  <si>
    <t>GRUPO GERADOR ESTACIONÁRIO, POTÊNCIA 150 KVA, MOTOR A DIESEL- JUROS. AF_03/2016</t>
  </si>
  <si>
    <t xml:space="preserve"> 93425 </t>
  </si>
  <si>
    <t>GRUPO GERADOR ESTACIONÁRIO, POTÊNCIA 150 KVA, MOTOR A DIESEL- MANUTENÇÃO.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</si>
  <si>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</si>
  <si>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</si>
  <si>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</si>
  <si>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</si>
  <si>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</si>
  <si>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</si>
  <si>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</si>
  <si>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</si>
  <si>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88302 </t>
  </si>
  <si>
    <t>OPERADOR DE PAVIMENTADORA COM ENCARGOS COMPLEMENTARES</t>
  </si>
  <si>
    <t xml:space="preserve"> 88301 </t>
  </si>
  <si>
    <t>OPERADOR DE PÁ CARREGADEIRA COM ENCARGOS COMPLEMENTARES</t>
  </si>
  <si>
    <t xml:space="preserve"> 88304 </t>
  </si>
  <si>
    <t>OPERADOR DE USINA DE ASFALTO, DE SOLOS OU DE CONCRETO COM ENCARGOS COMPLEMENTARES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</si>
  <si>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</si>
  <si>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</si>
  <si>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</si>
  <si>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</si>
  <si>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00043490 </t>
  </si>
  <si>
    <t>EPI - FAMILIA PINTOR - HORISTA (ENCARGOS COMPLEMENTARES - COLETADO CAIXA)</t>
  </si>
  <si>
    <t xml:space="preserve"> 00043466 </t>
  </si>
  <si>
    <t>FERRAMENTAS - FAMILIA PINTOR - HORISTA (ENCARGOS COMPLEMENTARES - COLETADO CAIXA)</t>
  </si>
  <si>
    <t xml:space="preserve"> 00007340 </t>
  </si>
  <si>
    <t>IMUNIZANTE PARA MADEIRA, INCOLOR</t>
  </si>
  <si>
    <t xml:space="preserve"> 5212552 </t>
  </si>
  <si>
    <t>Pintura eletrostática a pó com tinta poliéster em chapa de aço</t>
  </si>
  <si>
    <t>E9076</t>
  </si>
  <si>
    <t>Equipamento para pintura eletrostática com cabine dupla de 7,00 kW e estufa de 80.000 kCal</t>
  </si>
  <si>
    <t>E9066</t>
  </si>
  <si>
    <t>Grupo gerador - 13/14 kVA</t>
  </si>
  <si>
    <t>P9801</t>
  </si>
  <si>
    <t>Ajudante</t>
  </si>
  <si>
    <t>P9822</t>
  </si>
  <si>
    <t>Pintor</t>
  </si>
  <si>
    <t>C</t>
  </si>
  <si>
    <t>Preço Unitário</t>
  </si>
  <si>
    <t>M3153</t>
  </si>
  <si>
    <t>Tinta em pó à base de resina poliéster</t>
  </si>
  <si>
    <t>kg</t>
  </si>
  <si>
    <t>Custo Total do Material =&gt;</t>
  </si>
  <si>
    <t>E</t>
  </si>
  <si>
    <t>Tempos Fixos</t>
  </si>
  <si>
    <t>Tempo Fixo</t>
  </si>
  <si>
    <t>Custo Total dos Tempos Fixos =&gt;</t>
  </si>
  <si>
    <t>F</t>
  </si>
  <si>
    <t>Momento de Transporte</t>
  </si>
  <si>
    <t>Distância Média de Transporte (DMT)</t>
  </si>
  <si>
    <t>LN</t>
  </si>
  <si>
    <t>RP</t>
  </si>
  <si>
    <t>P</t>
  </si>
  <si>
    <t>Tinta em pó à base de resina poliéster - Caminhão carroceria com capacidade de 15 t - 188 kW</t>
  </si>
  <si>
    <t>5914449
0,000
R$  1,15</t>
  </si>
  <si>
    <t>5914464
0,000
R$  0,92</t>
  </si>
  <si>
    <t>5914479
0,000
R$  0,76</t>
  </si>
  <si>
    <t>Custo total dos Momentos de Transportes =&gt;</t>
  </si>
  <si>
    <t>E9568</t>
  </si>
  <si>
    <t>Furadeira de impacto de 12,5 mm - 0,80 kW</t>
  </si>
  <si>
    <t>E9623</t>
  </si>
  <si>
    <t>Máquina de bancada guilhotina - 4,00 kW</t>
  </si>
  <si>
    <t>E9622</t>
  </si>
  <si>
    <t>Máquina de bancada universal para corte de chapa - 1,50 kW</t>
  </si>
  <si>
    <t>P9830</t>
  </si>
  <si>
    <t>Montador</t>
  </si>
  <si>
    <t>P9823</t>
  </si>
  <si>
    <t>Serralheiro</t>
  </si>
  <si>
    <t>M1367</t>
  </si>
  <si>
    <t>Chapa fina em aço galvanizado</t>
  </si>
  <si>
    <t>M3229</t>
  </si>
  <si>
    <t>Película retrorrefletiva tipo I + SI (sinal impresso com película de sobreposição tipo V)</t>
  </si>
  <si>
    <t>D</t>
  </si>
  <si>
    <t>Atividades Auxiliares</t>
  </si>
  <si>
    <t>Atividade Auxiliar</t>
  </si>
  <si>
    <t>Custo Total das Atividades =&gt;</t>
  </si>
  <si>
    <t>Chapa fina em aço galvanizado - Caminhão carroceria com capacidade de 15 t - 188 kW</t>
  </si>
  <si>
    <t>Película retrorrefletiva tipo I + SI (sinal impresso com película de sobreposição tipo V) - Caminhão carroceria com capacidade de 15 t - 188 kW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</si>
  <si>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</si>
  <si>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</si>
  <si>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</si>
  <si>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</si>
  <si>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</si>
  <si>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</si>
  <si>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53857 </t>
  </si>
  <si>
    <t>PÁ CARREGADEIRA SOBRE RODAS, POTÊNCIA LÍQUIDA 128 HP, CAPACIDADE DA CAÇAMBA 1,7 A 2,8 M3, PESO OPERACIONAL 11632 KG - MANUTENÇÃO. AF_06/2014</t>
  </si>
  <si>
    <t xml:space="preserve"> 00004262 </t>
  </si>
  <si>
    <t>PA CARREGADEIRA SOBRE RODAS, POTENCIA LIQUIDA 128 HP, CAPACIDADE DA CACAMBA DE 1,7 A 2,8 M3, PESO OPERACIONAL MAXIMO DE 11632 KG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</si>
  <si>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</si>
  <si>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</si>
  <si>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</si>
  <si>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</si>
  <si>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</si>
  <si>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</si>
  <si>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</si>
  <si>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</si>
  <si>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</si>
  <si>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</si>
  <si>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>E9666</t>
  </si>
  <si>
    <t>Cavalo mecânico com semirreboque com capacidade de 30 t - 265 kW</t>
  </si>
  <si>
    <t>Equipamento para Aquisição Permanente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</si>
  <si>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</si>
  <si>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</si>
  <si>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</si>
  <si>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</si>
  <si>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</si>
  <si>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</si>
  <si>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</si>
  <si>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</si>
  <si>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</si>
  <si>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</si>
  <si>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</si>
  <si>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</si>
  <si>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</si>
  <si>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</si>
  <si>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00004718 </t>
  </si>
  <si>
    <t>PEDRA BRITADA N. 2 (19 A 38 MM) POSTO PEDREIRA/FORNECEDOR, SEM FRETE</t>
  </si>
  <si>
    <t xml:space="preserve"> 00004741 </t>
  </si>
  <si>
    <t>PO DE PEDRA (POSTO PEDREIRA/FORNECEDOR, SEM FRETE)</t>
  </si>
  <si>
    <t xml:space="preserve"> 89240 </t>
  </si>
  <si>
    <t>VIBROACABADORA DE ASFALTO SOBRE ESTEIRAS, LARGURA DE PAVIMENTAÇÃO 1,90 M A 5,30 M, POTÊNCIA 105 HP CAPACIDADE 450 T/H - DEPRECIAÇÃO. AF_11/2014</t>
  </si>
  <si>
    <t xml:space="preserve"> 89241 </t>
  </si>
  <si>
    <t>VIBROACABADORA DE ASFALTO SOBRE ESTEIRAS, LARGURA DE PAVIMENTAÇÃO 1,90 M A 5,30 M, POTÊNCIA 105 HP CAPACIDADE 450 T/H - JUROS. AF_11/2014</t>
  </si>
  <si>
    <t xml:space="preserve"> 5711 </t>
  </si>
  <si>
    <t>VIBROACABADORA DE ASFALTO SOBRE ESTEIRAS, LARGURA DE PAVIMENTAÇÃO 1,90 M A 5,30 M, POTÊNCIA 105 HP CAPACIDADE 450 T/H - MATERIAIS NA OPERAÇÃO. AF_11/2014</t>
  </si>
  <si>
    <t xml:space="preserve"> 5710 </t>
  </si>
  <si>
    <t>VIBROACABADORA DE ASFALTO SOBRE ESTEIRAS, LARGURA DE PAVIMENTAÇÃO 1,90 M A 5,30 M, POTÊNCIA 105 HP CAPACIDADE 450 T/H - MANUTENÇÃO. AF_11/2014</t>
  </si>
  <si>
    <t xml:space="preserve"> 00010488 </t>
  </si>
  <si>
    <t>VIBROACABADORA DE ASFALTO SOBRE ESTEIRAS, LARG. PAVIMENT. 1,90 A 5,3 M, POT. 78 KW/105 HP, CAP. 450 T/H</t>
  </si>
  <si>
    <t xml:space="preserve"> C-22-0117 </t>
  </si>
  <si>
    <t>2 placas x (nº de módulos)</t>
  </si>
  <si>
    <t>Faixa de pedestre x (nº de módulos)</t>
  </si>
  <si>
    <t>Dois lados x (nº de módulos)</t>
  </si>
  <si>
    <t>Área total</t>
  </si>
  <si>
    <t>Placas de 6m²  - 1 und a cada 14.000 m²</t>
  </si>
  <si>
    <t>Placas de 1m²- 1 und a cada 14.000 m²</t>
  </si>
  <si>
    <t>Volume de concreto asfáltico (e=3cm)</t>
  </si>
  <si>
    <t>Itens</t>
  </si>
  <si>
    <t xml:space="preserve">Valor </t>
  </si>
  <si>
    <t>Objeto:</t>
  </si>
  <si>
    <t>Área (m²)</t>
  </si>
  <si>
    <t>Valor por m²</t>
  </si>
  <si>
    <t>Quadro Resumo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</si>
  <si>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</si>
  <si>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</si>
  <si>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</si>
  <si>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</si>
  <si>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</si>
  <si>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</si>
  <si>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</si>
  <si>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</si>
  <si>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</si>
  <si>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</si>
  <si>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</si>
  <si>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</t>
  </si>
  <si>
    <t>DESCRIÇÃO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</si>
  <si>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</si>
  <si>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</si>
  <si>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</si>
  <si>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</si>
  <si>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</si>
  <si>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</si>
  <si>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</si>
  <si>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</si>
  <si>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</si>
  <si>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</si>
  <si>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</si>
  <si>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</si>
  <si>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</si>
  <si>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</si>
  <si>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05.02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</si>
  <si>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</si>
  <si>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</si>
  <si>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</si>
  <si>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</si>
  <si>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</si>
  <si>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</si>
  <si>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BDI COM DESONERAÇÃO</t>
  </si>
  <si>
    <t>** PERCENTUAL DE CSRB EM CONFORMIDADE COM AS LEIS Nº 12.546/2011 E Nº 13.161/2015</t>
  </si>
  <si>
    <t>DETALHAMENTO BDI DIFERENCIADO - MATERIAIS</t>
  </si>
  <si>
    <t>BDI DE MATERIAIS</t>
  </si>
  <si>
    <t>** PARA INSUMOS ASFÁLTICOS COMO CAP, EMULSÃO, ETC., CONSIDERAR BDI = 15% (NÃO PRECISA DETALHAR)</t>
  </si>
  <si>
    <t>ENCARGOS SOCIAIS SOBRE A MÃO DE OBRA</t>
  </si>
  <si>
    <t>CÓDIGO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</si>
  <si>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</si>
  <si>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</si>
  <si>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</si>
  <si>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</si>
  <si>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</si>
  <si>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</si>
  <si>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</si>
  <si>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</si>
  <si>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</si>
  <si>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</si>
  <si>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</si>
  <si>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</si>
  <si>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</si>
  <si>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</si>
  <si>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</si>
  <si>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</si>
  <si>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</si>
  <si>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</si>
  <si>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</si>
  <si>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</si>
  <si>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</si>
  <si>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</si>
  <si>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</si>
  <si>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</si>
  <si>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</si>
  <si>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</si>
  <si>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</si>
  <si>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</si>
  <si>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</si>
  <si>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</si>
  <si>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</si>
  <si>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</si>
  <si>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</si>
  <si>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</si>
  <si>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</si>
  <si>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</si>
  <si>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</si>
  <si>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</si>
  <si>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</si>
  <si>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</si>
  <si>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</si>
  <si>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</si>
  <si>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</si>
  <si>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</si>
  <si>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</si>
  <si>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</si>
  <si>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</si>
  <si>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</si>
  <si>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</si>
  <si>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</si>
  <si>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</si>
  <si>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</si>
  <si>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</si>
  <si>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</si>
  <si>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</si>
  <si>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</si>
  <si>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</si>
  <si>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</si>
  <si>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</si>
  <si>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</si>
  <si>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</si>
  <si>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T O T A L (%)</t>
  </si>
  <si>
    <t>CONSTRUÇÃO DE EDIFÍCIOS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</si>
  <si>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</si>
  <si>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</si>
  <si>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</si>
  <si>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CONSTRUÇÃO DE EDIFÍCIOS 1</t>
  </si>
  <si>
    <t>CONSTRUÇÃO DE EDIFÍCIOS 2</t>
  </si>
  <si>
    <t>CONSTRUÇÃO DE EDIFÍCIOS 3</t>
  </si>
  <si>
    <t>CONSTRUÇÃO DE RODOVIAS E FERROVIAS 1</t>
  </si>
  <si>
    <t>CONSTRUÇÃO DE RODOVIAS E FERROVIAS 2</t>
  </si>
  <si>
    <t>CONSTRUÇÃO DE RODOVIAS E FERROVIAS 3</t>
  </si>
  <si>
    <t>CONSTRUÇÃO DE REDES DE ABASTECIMENTO DE ÁGUA, COLETA DE ESGOTO E CONSTRUÇÕES CORRELATAS 1</t>
  </si>
  <si>
    <t>CONSTRUÇÃO DE REDES DE ABASTECIMENTO DE ÁGUA, COLETA DE ESGOTO E CONSTRUÇÕES CORRELATAS 2</t>
  </si>
  <si>
    <t>CONSTRUÇÃO DE REDES DE ABASTECIMENTO DE ÁGUA, COLETA DE ESGOTO E CONSTRUÇÕES CORRELATAS 3</t>
  </si>
  <si>
    <t>CONSTRUÇÃO E MANUTENÇÃO DE ESTAÇÕES E REDES DE DISTRIBUIÇÃO DE ENERGIA ELÉTRICA 1</t>
  </si>
  <si>
    <t>CONSTRUÇÃO E MANUTENÇÃO DE ESTAÇÕES E REDES DE DISTRIBUIÇÃO DE ENERGIA ELÉTRICA 2</t>
  </si>
  <si>
    <t>CONSTRUÇÃO E MANUTENÇÃO DE ESTAÇÕES E REDES DE DISTRIBUIÇÃO DE ENERGIA ELÉTRICA 3</t>
  </si>
  <si>
    <t>OBRAS PORTUÁRIAS, MARÍTIMAS E FLUVIAIS 1</t>
  </si>
  <si>
    <t>OBRAS PORTUÁRIAS, MARÍTIMAS E FLUVIAIS 2</t>
  </si>
  <si>
    <t>OBRAS PORTUÁRIAS, MARÍTIMAS E FLUVIAIS 3</t>
  </si>
  <si>
    <t>P25</t>
  </si>
  <si>
    <t>P50</t>
  </si>
  <si>
    <t>P75</t>
  </si>
  <si>
    <t>Mobilização (entre os trechos de serviço);</t>
  </si>
  <si>
    <t>Desmobilização (entre os trechos de serviço):</t>
  </si>
  <si>
    <t>Mobilização inter-municipal (entre as localidades):</t>
  </si>
  <si>
    <t>Desmobilização inter-municipal (entre as localidades):</t>
  </si>
  <si>
    <t>Distância méd. (Km)</t>
  </si>
  <si>
    <t>Qtde.</t>
  </si>
  <si>
    <t>Total (Km)</t>
  </si>
  <si>
    <t>Mobilização - Total (km)</t>
  </si>
  <si>
    <t>Desmobilização - Total (km)</t>
  </si>
  <si>
    <t>Deslocamento:</t>
  </si>
  <si>
    <t>Peso das máquinas:</t>
  </si>
  <si>
    <t>Pá carregadeira</t>
  </si>
  <si>
    <t>Motoniveladora</t>
  </si>
  <si>
    <t>Trator de pneus</t>
  </si>
  <si>
    <t>Rolo compactador</t>
  </si>
  <si>
    <t>Grade de disco</t>
  </si>
  <si>
    <t>Usina misturadora</t>
  </si>
  <si>
    <t>ton</t>
  </si>
  <si>
    <t>Portanto:</t>
  </si>
  <si>
    <t>t x km</t>
  </si>
  <si>
    <t>MEMÓRIA DE CÁLCULO DOS MOMENTOS DE TRANSPORTE PARA MOBILIZAÇÃO E DESMOBILIZAÇÃO</t>
  </si>
  <si>
    <t>Bancos:</t>
  </si>
  <si>
    <t>BDI:</t>
  </si>
  <si>
    <t>LS:</t>
  </si>
  <si>
    <t>113,41% (hora)
69,73% (mês)</t>
  </si>
  <si>
    <t>6.2</t>
  </si>
  <si>
    <t>30 dias</t>
  </si>
  <si>
    <t>60 dias</t>
  </si>
  <si>
    <t>90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</si>
  <si>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</si>
  <si>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</si>
  <si>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</si>
  <si>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</si>
  <si>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</si>
  <si>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</si>
  <si>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</si>
  <si>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</si>
  <si>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%</t>
  </si>
  <si>
    <t>R$</t>
  </si>
  <si>
    <t>ETAPA</t>
  </si>
  <si>
    <t xml:space="preserve"> C-22-0125 </t>
  </si>
  <si>
    <t>Tapa buraco com pintura de ligação - demolição com serra corta piso, exclusive aquisição de material asfáltico - Copia da SICRO (4915757)</t>
  </si>
  <si>
    <t>URBA - URBANIZAÇÃO</t>
  </si>
  <si>
    <t>E9155</t>
  </si>
  <si>
    <t>Caldeira de asfalto rebocável com capacidade de 600 l - 5,20 kW</t>
  </si>
  <si>
    <t>E9556</t>
  </si>
  <si>
    <t>Compactador manual de placa vibratória - 3,00 kW</t>
  </si>
  <si>
    <t>E9591</t>
  </si>
  <si>
    <t>Serra para corte de concreto e asfalto - 10 kW</t>
  </si>
  <si>
    <t>M1385</t>
  </si>
  <si>
    <t>Disco de corte diamantado para concreto e asfalto - D = 350 mm</t>
  </si>
  <si>
    <t>Carga, manobra e descarga de material demolido em caminhão basculante de 6 m³ - carga manual e descarga livre</t>
  </si>
  <si>
    <t xml:space="preserve"> C-22-0118 </t>
  </si>
  <si>
    <t>Correção de defeitos por fresagem descontínua do revestimento asfáltico, exclusive aquisição de material asfáltico - Copia da SICRO (4915705) -</t>
  </si>
  <si>
    <t>E9605</t>
  </si>
  <si>
    <t>Caminhão tanque com capacidade de 6.000 l - 136 kW</t>
  </si>
  <si>
    <t>E9700</t>
  </si>
  <si>
    <t>Fresadora a frio - 155 kW</t>
  </si>
  <si>
    <t>E9697</t>
  </si>
  <si>
    <t>Minicarregadeira de pneus com vassoura de 1,8 m - 45,50 kW</t>
  </si>
  <si>
    <t>E9156</t>
  </si>
  <si>
    <t>Soprador de ar costal - 2,6 kW</t>
  </si>
  <si>
    <t>M1970</t>
  </si>
  <si>
    <t>Dente de corte para fresadora de 155 kW</t>
  </si>
  <si>
    <t>M2148</t>
  </si>
  <si>
    <t>Porta-dente de corte para fresadora e recicladora a frio</t>
  </si>
  <si>
    <t>Carga, manobra e descarga de fresagem descontínua solta em caminhão basculante de 6 m³ - carga com fresadora edescarga livre</t>
  </si>
  <si>
    <t xml:space="preserve"> C-22-0119 </t>
  </si>
  <si>
    <t>Pintura de ligação, exclusive material asfáltico - Copia da SICRO (4011353)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</si>
  <si>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</si>
  <si>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</si>
  <si>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</si>
  <si>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</si>
  <si>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 xml:space="preserve"> C-22-0122 </t>
  </si>
  <si>
    <t>Concreto asfáltico - faixa C - areia e brita comerciais - Copia da SICRO (4011463)</t>
  </si>
  <si>
    <t>E9762</t>
  </si>
  <si>
    <t>Rolo compactador de pneus autopropelido de 27 t - 85 kW</t>
  </si>
  <si>
    <t>E9681</t>
  </si>
  <si>
    <t>Rolo compactador liso tandem vibratório autopropelido de 10,4 t - 82 kW</t>
  </si>
  <si>
    <t>E9545</t>
  </si>
  <si>
    <t>Vibroacabadora de asfalto sobre esteiras - 82 kW</t>
  </si>
  <si>
    <t>C-22-0121</t>
  </si>
  <si>
    <t xml:space="preserve">Usinagem de concreto asfáltico - faixa C - areia e brita comerciais, exclusive aquisição do material asfáltico - Copia da SICRO (6416078) </t>
  </si>
  <si>
    <t>Carga, manobra e descarga de mistura betuminosa a quente em caminhão basculante de 10 m³ - carga em usina de asfalto100/140 t/h e descarga em vibroacabadora</t>
  </si>
  <si>
    <t xml:space="preserve"> 9.1 </t>
  </si>
  <si>
    <t xml:space="preserve"> C-22-0123 </t>
  </si>
  <si>
    <t>FOMA - FORNECIMENTO DE MATERIAIS E EQUIPAMENTOS</t>
  </si>
  <si>
    <t xml:space="preserve"> 9.2 </t>
  </si>
  <si>
    <t xml:space="preserve"> C-22-0124 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</si>
  <si>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</si>
  <si>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</si>
  <si>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</si>
  <si>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</si>
  <si>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</si>
  <si>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</si>
  <si>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</si>
  <si>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>Cavalete em perfil metálico para placa de sinalização - 1,00 m x 1,00 m - confecção - Caminhão carroceria com capacidade de 15 t - 188 kW</t>
  </si>
  <si>
    <t>Placa em aço nº 16 galvanizado com película retrorrefletiva tipo I + I - confecção - Caminhão carroceria com capacidade de 15 t - 188 kW</t>
  </si>
  <si>
    <t>Parafuso de cabeça sextavada em aço galvanizado tipo autoatarrachante com arruela de vedação - D = 6,3 - Caminhão carroceria com capacidade de 15 t - 188 kW</t>
  </si>
  <si>
    <t xml:space="preserve"> 5212557 </t>
  </si>
  <si>
    <t>Placa de regulamentação para sinalização de obras montada em suporte metálico móvel - D = 1,00 m - utilização de 600 ciclos- fornecimento, 01 implantação e 01 retirada diária</t>
  </si>
  <si>
    <t>M0789</t>
  </si>
  <si>
    <t>Conjunto para fixação de placas em aço galvanizado composto por barra chata, abraçadeira, parafusos,</t>
  </si>
  <si>
    <t>Suporte metálico móvel para placa de sinalização - confecção</t>
  </si>
  <si>
    <t>Suporte metálico móvel para placa de sinalização - confecção - Caminhão carroceria com capacidade de 15 t - 188 kW</t>
  </si>
  <si>
    <t>Conjunto para fixação de placas em aço galvanizado composto por barra chata, abraçadeira, parafusos, - Caminhão carroceria com capacidade de 15 t - 188 kW</t>
  </si>
  <si>
    <t xml:space="preserve"> 5212560 </t>
  </si>
  <si>
    <t>Placa de advertência para sinalização de obras montada em suporte metálico móvel, lado 1,00 m - utilização de 600 ciclos -fornecimento, 01 implantação e 01 retirada diária</t>
  </si>
  <si>
    <t xml:space="preserve"> 5213835 </t>
  </si>
  <si>
    <t>Cone plástico para canalização de trânsito - utilização de 150 ciclos - fornecimento, 01 implantação e 01 retirada diária</t>
  </si>
  <si>
    <t>M0047</t>
  </si>
  <si>
    <t>Cone de sinalização em polietileno - H = 75 cm e base quadrada de 40 x 40 cm</t>
  </si>
  <si>
    <t>Cone de sinalização em polietileno - H = 75 cm e base quadrada de 40 x 40 cm - Caminhão carroceria com capacidade de 15 t - 188 kW</t>
  </si>
  <si>
    <t xml:space="preserve"> 5213406 </t>
  </si>
  <si>
    <t>Pintura de setas e zebrados com tinta acrílica emulsionada em água - espessura de 0,4 mm</t>
  </si>
  <si>
    <t>E9644</t>
  </si>
  <si>
    <t>Caminhão demarcador de faixas com sistema de pintura a frio - 28 kW/115 kW</t>
  </si>
  <si>
    <t>P9853</t>
  </si>
  <si>
    <t>Pré-marcador</t>
  </si>
  <si>
    <t>M2037</t>
  </si>
  <si>
    <t>Microesferas refletivas de vidro tipo I-B</t>
  </si>
  <si>
    <t>M2038</t>
  </si>
  <si>
    <t>Microesferas refletivas de vidro tipo II-A</t>
  </si>
  <si>
    <t>M2036</t>
  </si>
  <si>
    <t>Tinta à base de resina acrílica emulsionada em água para demarcação viária</t>
  </si>
  <si>
    <t>l</t>
  </si>
  <si>
    <t>M2044</t>
  </si>
  <si>
    <t>Tinta à base de resina acrílica emulsionada em água para pré-marcação viária</t>
  </si>
  <si>
    <t>Microesferas refletivas de vidro tipo I-B - Caminhão carroceria com capacidade de 15 t - 188 kW</t>
  </si>
  <si>
    <t>Microesferas refletivas de vidro tipo II-A - Caminhão carroceria com capacidade de 15 t - 188 kW</t>
  </si>
  <si>
    <t>Tinta à base de resina acrílica emulsionada em água para demarcação viária - Caminhão carroceria com capacidade de 15 t - 188 kW</t>
  </si>
  <si>
    <t xml:space="preserve"> 5213440 </t>
  </si>
  <si>
    <t>Placa de regulamentação em aço D = 0,60 m - película retrorrefletiva tipo I + SI - fornecimento e implantação</t>
  </si>
  <si>
    <t>E9687</t>
  </si>
  <si>
    <t>Caminhão carroceria com capacidade de 5 t - 115 kW</t>
  </si>
  <si>
    <t xml:space="preserve"> 5213863 </t>
  </si>
  <si>
    <t>Suporte metálico galvanizado para placa de advertência ou regulamentação - lado ou diâmetro de 0,60 m - fornecimento eimplantação</t>
  </si>
  <si>
    <t>M0787</t>
  </si>
  <si>
    <t>Suporte em aço-carbono galvanizado tipo perfil C para placa de sinalização</t>
  </si>
  <si>
    <t>Concreto fck = 20 MPa - confecção em betoneira e lançamento manual - areia e brita comerciais</t>
  </si>
  <si>
    <t>Escavação manual em material de 1ª categoria na profundidade de até 1 m</t>
  </si>
  <si>
    <t>Suporte em aço-carbono galvanizado tipo perfil C para placa de sinalização - Caminhão carroceria com capacidade de 15 t - 188 kW</t>
  </si>
  <si>
    <t xml:space="preserve"> 5213408 </t>
  </si>
  <si>
    <t>Pintura de faixa com termoplástico por aspersão - espessura de 1,5 mm</t>
  </si>
  <si>
    <t>E9645</t>
  </si>
  <si>
    <t>Caminhão demarcador de faixas com sistema de pintura a quente - 5 kW/30,10 kW/136 kW</t>
  </si>
  <si>
    <t>M2040</t>
  </si>
  <si>
    <t>Massa termoplástica para aspersão</t>
  </si>
  <si>
    <t>Massa termoplástica para aspersão - Caminhão carroceria com capacidade de 15 t - 188 kW</t>
  </si>
  <si>
    <t xml:space="preserve"> 11.1 </t>
  </si>
  <si>
    <t xml:space="preserve"> 4915724 </t>
  </si>
  <si>
    <t>Caiação mecanizada com fixador de cal</t>
  </si>
  <si>
    <t>E9256</t>
  </si>
  <si>
    <t>Equipamento para pintura com cal rebocável com dois bicos aplicadores e capacidade de</t>
  </si>
  <si>
    <t>E9577</t>
  </si>
  <si>
    <t>Trator agrícola sobre pneus - 77 kW</t>
  </si>
  <si>
    <t>M0345</t>
  </si>
  <si>
    <t>Cal hidratada - saco</t>
  </si>
  <si>
    <t>M0729</t>
  </si>
  <si>
    <t>Fixador de cal para pintura</t>
  </si>
  <si>
    <t>M0043</t>
  </si>
  <si>
    <t>Óleo diesel</t>
  </si>
  <si>
    <t xml:space="preserve"> 11.2 </t>
  </si>
  <si>
    <t xml:space="preserve"> 4915708 </t>
  </si>
  <si>
    <t>Limpeza de sarjeta e meio-fio</t>
  </si>
  <si>
    <t xml:space="preserve"> 11.3 </t>
  </si>
  <si>
    <t xml:space="preserve"> 11.4 </t>
  </si>
  <si>
    <t xml:space="preserve"> 11.5 </t>
  </si>
  <si>
    <t xml:space="preserve"> 12.1 </t>
  </si>
  <si>
    <t xml:space="preserve"> 5914389 </t>
  </si>
  <si>
    <t>Transporte com caminhão basculante de 10 m³ - rodovia pavimentada</t>
  </si>
  <si>
    <t>E9579</t>
  </si>
  <si>
    <t>Caminhão basculante com capacidade de 10 m³ - 188 kW</t>
  </si>
  <si>
    <t xml:space="preserve"> 5914647 </t>
  </si>
  <si>
    <t>Carga, manobra e descarga de agregados ou solos em caminhão basculante de 10 m³ - carga com carregadeira de 3,40 m³(exclusa) e descarga livre</t>
  </si>
  <si>
    <t xml:space="preserve"> 5914339 </t>
  </si>
  <si>
    <t>E9506</t>
  </si>
  <si>
    <t>Caminhão basculante com capacidade de 6 m³ - 136 kW</t>
  </si>
  <si>
    <t xml:space="preserve"> 5914649 </t>
  </si>
  <si>
    <t xml:space="preserve"> 5914363 </t>
  </si>
  <si>
    <t>Carga, manobra e descarga de cimento ou cal hidratada a granel em caminhão silo de 30 m³</t>
  </si>
  <si>
    <t>E9146</t>
  </si>
  <si>
    <t>Caminhão silo com capacidade de 30 m³ - 265 kW</t>
  </si>
  <si>
    <t xml:space="preserve"> 5915474 </t>
  </si>
  <si>
    <t>Carga, manobra e descarga de materiais diversos em caminhão carroceria de 5 t - carga e descarga manuais</t>
  </si>
  <si>
    <t xml:space="preserve"> 5915433 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</si>
  <si>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</si>
  <si>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</si>
  <si>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</si>
  <si>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</si>
  <si>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</si>
  <si>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</si>
  <si>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</si>
  <si>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</si>
  <si>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</si>
  <si>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</si>
  <si>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</si>
  <si>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</si>
  <si>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</si>
  <si>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>Cantoneira em aço ASTM A36 galvanizado - Caminhão carroceria com capacidade de 15 t - 188 kW</t>
  </si>
  <si>
    <t>Corrente de elo soldado em aço galvanizado com acabamento polido - D = 3,18 mm (1/8”) - Caminhão carroceria com capacidade de 15 t - 188 kW</t>
  </si>
  <si>
    <t>Gonzo com aba em aço galvanizado - D = 12,7 mm (1/2”) - Caminhão carroceria com capacidade de 15 t - 188 kW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</si>
  <si>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</si>
  <si>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</si>
  <si>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</si>
  <si>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</si>
  <si>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</si>
  <si>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E9521</t>
  </si>
  <si>
    <t>Grupo gerador - 2,5/3 kVA</t>
  </si>
  <si>
    <t>E9071</t>
  </si>
  <si>
    <t>Transportador manual carrinho de mão com capacidade de 80 l</t>
  </si>
  <si>
    <t>E9064</t>
  </si>
  <si>
    <t>Transportador manual gerica com capacidade de 180 l</t>
  </si>
  <si>
    <t>P9821</t>
  </si>
  <si>
    <t>Pedreiro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</si>
  <si>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</si>
  <si>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</si>
  <si>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</si>
  <si>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</si>
  <si>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</si>
  <si>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</si>
  <si>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</si>
  <si>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</si>
  <si>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</si>
  <si>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</si>
  <si>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>Aditivo plastificante e retardador de pega para concreto e argamassa - Caminhão carroceria com capacidade de 15 t - 188 kW</t>
  </si>
  <si>
    <t>Areia média lavada - Caminhão basculante com capacidade de 10 m³ - 188 kW</t>
  </si>
  <si>
    <t>5914359
0,000
R$  1,20</t>
  </si>
  <si>
    <t>5914374
0,000
R$  0,96</t>
  </si>
  <si>
    <t>5914389
0,000
R$  0,79</t>
  </si>
  <si>
    <t>Brita 1 - Caminhão basculante com capacidade de 10 m³ - 188 kW</t>
  </si>
  <si>
    <t>Brita 2 - Caminhão basculante com capacidade de 10 m³ - 188 kW</t>
  </si>
  <si>
    <t>Cimento Portland CP II - 32 - saco - Caminhão carroceria com capacidade de 15 t - 188 kW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</si>
  <si>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</si>
  <si>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</si>
  <si>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</si>
  <si>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</si>
  <si>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</si>
  <si>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4805750 </t>
  </si>
  <si>
    <t xml:space="preserve"> 3106121 </t>
  </si>
  <si>
    <t>Fôrmas de tábuas de pinho - utilização de 3 vezes - confecção, instalação e retirada</t>
  </si>
  <si>
    <t>E9535</t>
  </si>
  <si>
    <t>Serra circular com bancada - D = 30 cm - 4 kW</t>
  </si>
  <si>
    <t>P9808</t>
  </si>
  <si>
    <t>Carpinteiro</t>
  </si>
  <si>
    <t>M0284</t>
  </si>
  <si>
    <t>Caibro de pinho - L = 7,5 cm e E = 7,5 cm</t>
  </si>
  <si>
    <t>M0560</t>
  </si>
  <si>
    <t>Desmoldante para fôrmas de madeira</t>
  </si>
  <si>
    <t>M0310</t>
  </si>
  <si>
    <t>Peça de madeira - L = 7,5 cm e E = 2,5 cm</t>
  </si>
  <si>
    <t>M1205</t>
  </si>
  <si>
    <t>Prego de ferro</t>
  </si>
  <si>
    <t>M1358</t>
  </si>
  <si>
    <t>Sarrafo em madeira de terceira - E = 2,5 cm e L = 5 cm</t>
  </si>
  <si>
    <t>M1429</t>
  </si>
  <si>
    <t>Tábua de pinho de terceira - E = 2,5 cm</t>
  </si>
  <si>
    <t>Caibro de pinho - L = 7,5 cm e E = 7,5 cm - Caminhão carroceria com capacidade de 15 t - 188 kW</t>
  </si>
  <si>
    <t>Desmoldante para fôrmas de madeira - Caminhão carroceria com capacidade de 15 t - 188 kW</t>
  </si>
  <si>
    <t>Peça de madeira - L = 7,5 cm e E = 2,5 cm - Caminhão carroceria com capacidade de 15 t - 188 kW</t>
  </si>
  <si>
    <t>Prego de ferro - Caminhão carroceria com capacidade de 15 t - 188 kW</t>
  </si>
  <si>
    <t>Sarrafo em madeira de terceira - E = 2,5 cm e L = 5 cm - Caminhão carroceria com capacidade de 15 t - 188 kW</t>
  </si>
  <si>
    <t>Tábua de pinho de terceira - E = 2,5 cm - Caminhão carroceria com capacidade de 15 t - 188 kW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</si>
  <si>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</si>
  <si>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</si>
  <si>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</si>
  <si>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</si>
  <si>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</si>
  <si>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</si>
  <si>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</si>
  <si>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>Diluente para tinta epóxi bicomponente ou tricomponente - Caminhão carroceria com capacidade de 5 t - 115 kW</t>
  </si>
  <si>
    <t>5915322
0,000
R$  1,81</t>
  </si>
  <si>
    <t>5915323
0,000
R$  1,45</t>
  </si>
  <si>
    <t>5915324
0,000
R$  1,19</t>
  </si>
  <si>
    <t>Tinta esmalte à base de resina epóxi bicomponente - Caminhão carroceria com capacidade de 5 t - 115 kW</t>
  </si>
  <si>
    <t xml:space="preserve"> 2408079 </t>
  </si>
  <si>
    <t>M0717</t>
  </si>
  <si>
    <t>Tinta à base de resina epóxi bicomponente para fundo preparador de pintura</t>
  </si>
  <si>
    <t>Tinta à base de resina epóxi bicomponente para fundo preparador de pintura - Caminhão carroceria com capacidade de 5 t - 115 kW</t>
  </si>
  <si>
    <t xml:space="preserve"> 5213416 </t>
  </si>
  <si>
    <t>E9507</t>
  </si>
  <si>
    <t>Plotadora de recorte com computador e programa computacional</t>
  </si>
  <si>
    <t>M3235</t>
  </si>
  <si>
    <t>Película retrorrefletiva tipo I</t>
  </si>
  <si>
    <t>Película retrorrefletiva tipo I - Caminhão carroceria com capacidade de 15 t - 188 kW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</si>
  <si>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</si>
  <si>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</si>
  <si>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</si>
  <si>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</si>
  <si>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</si>
  <si>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P9825</t>
  </si>
  <si>
    <t>Soldador</t>
  </si>
  <si>
    <t>M1397</t>
  </si>
  <si>
    <t>Eletrodo revestido E60XX</t>
  </si>
  <si>
    <t>Eletrodo revestido E60XX - Caminhão carroceria com capacidade de 15 t - 188 kW</t>
  </si>
  <si>
    <t xml:space="preserve"> 5219546 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</si>
  <si>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</si>
  <si>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</si>
  <si>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</si>
  <si>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</si>
  <si>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5915322 </t>
  </si>
  <si>
    <t>Transporte com caminhão carroceria de 5 t - rodovia em leito natural</t>
  </si>
  <si>
    <t xml:space="preserve"> 5915323 </t>
  </si>
  <si>
    <t>Transporte com caminhão carroceria de 5 t - rodovia em revestimento primário</t>
  </si>
  <si>
    <t xml:space="preserve"> 5915324 </t>
  </si>
  <si>
    <t>Transporte com caminhão carroceria de 5 t - rodovia pavimentada</t>
  </si>
  <si>
    <t xml:space="preserve"> C-22-0121 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</si>
  <si>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</si>
  <si>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</si>
  <si>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</si>
  <si>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</si>
  <si>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</si>
  <si>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</si>
  <si>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</si>
  <si>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</si>
  <si>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M0028</t>
  </si>
  <si>
    <t>Areia média</t>
  </si>
  <si>
    <t>M0005</t>
  </si>
  <si>
    <t>Brita 0</t>
  </si>
  <si>
    <t>M0344</t>
  </si>
  <si>
    <t>Cal hidratada - a granel</t>
  </si>
  <si>
    <t>M1941</t>
  </si>
  <si>
    <t>Óleo tipo A1</t>
  </si>
  <si>
    <t>M1103</t>
  </si>
  <si>
    <t>Pedrisco</t>
  </si>
  <si>
    <t>AQUISIÇÃO E TRANSPORTE DE MATERIAL BETUMINOSO</t>
  </si>
  <si>
    <t>MOMENTO DE TRANSPORTE</t>
  </si>
  <si>
    <t>11.1</t>
  </si>
  <si>
    <t>11.2</t>
  </si>
  <si>
    <t>11.3</t>
  </si>
  <si>
    <t>11.4</t>
  </si>
  <si>
    <t>11.5</t>
  </si>
  <si>
    <t>Extensão do módulo mínimo:</t>
  </si>
  <si>
    <t>10% da área total com 3cm de espessura</t>
  </si>
  <si>
    <t>Taxa de aplicação do CAP - Tapa buraco</t>
  </si>
  <si>
    <t>Volume</t>
  </si>
  <si>
    <t>Peso (t)</t>
  </si>
  <si>
    <t>Taxa de aplicação do RR-1C - Tapa buraco</t>
  </si>
  <si>
    <t>Taxa de aplicação do RR-1C - Fresagem</t>
  </si>
  <si>
    <t>Taxa de aplicação do RR-1C - Pavimentação</t>
  </si>
  <si>
    <t>Transporte - concreto asfáltico tapa buraco</t>
  </si>
  <si>
    <t>Transporte - concreto asfáltico fresagem</t>
  </si>
  <si>
    <t>Transporte - concreto asfáltico capa asfáltica</t>
  </si>
  <si>
    <t xml:space="preserve">Área do módulo </t>
  </si>
  <si>
    <t>Arapiraca - AL</t>
  </si>
  <si>
    <t>Via Primária Oito, S/N - Daiag, Aparecida de Goiânia - GO, 74993-430</t>
  </si>
  <si>
    <t>R. São Judas Tadeu, 288 - Cachoeira, Sarzedo - MG, 32450-000</t>
  </si>
  <si>
    <t>R. Sofía A Fadim, 150 - Santa Terezinha, Paulínia - SP, 13140-000</t>
  </si>
  <si>
    <t>EMAM - EMULSÕES E TRANSPORTES LTDA.</t>
  </si>
  <si>
    <t>RODOVIA DOS IMIGRANTES, S/Nº - KM 8,6 - CAPELA DO PISSARRÃO, Várzea Grande - MT, 78132-400</t>
  </si>
  <si>
    <t>h</t>
  </si>
  <si>
    <t xml:space="preserve"> 00007247 </t>
  </si>
  <si>
    <t>LOCACAO DE TEODOLITO ELETRONICO, PRECISAO ANGULAR DE 5 A 7 SEGUNDOS, INCLUINDO TRIPE</t>
  </si>
  <si>
    <t xml:space="preserve"> 6259 </t>
  </si>
  <si>
    <t>CAMINHÃO PIPA 6.000 L, PESO BRUTO TOTAL 13.000 KG, DISTÂNCIA ENTRE EIXOS 4,80 M, POTÊNCIA 189 CV INCLUSIVE TANQUE DE AÇO PARA TRANSPORTE DE ÁGUA, CAPACIDADE 6 M3 - CHP DIURNO. AF_06/2014</t>
  </si>
  <si>
    <t xml:space="preserve"> 67826 </t>
  </si>
  <si>
    <t>CAMINHÃO BASCULANTE 6 M3 TOCO, PESO BRUTO TOTAL 16.000 KG, CARGA ÚTIL MÁXIMA 11.130 KG, DISTÂNCIA ENTRE EIXOS 5,36 M, POTÊNCIA 185 CV, INCLUSIVE CAÇAMBA METÁLICA - CHP DIURNO. AF_06/2014</t>
  </si>
  <si>
    <t xml:space="preserve"> 00010776 </t>
  </si>
  <si>
    <t>LOCACAO DE CONTAINER 2,30 X 6,00 M, ALT. 2,50 M, PARA ESCRITORIO, SEM DIVISORIAS INTERNAS E SEM SANITARIO (NAO INCLUI MOBILIZACAO/DESMOBILIZACAO)</t>
  </si>
  <si>
    <t xml:space="preserve"> 6.2 </t>
  </si>
  <si>
    <t xml:space="preserve"> 10.1.1 </t>
  </si>
  <si>
    <t xml:space="preserve"> 10.1.2 </t>
  </si>
  <si>
    <t xml:space="preserve"> 10.1.3 </t>
  </si>
  <si>
    <t xml:space="preserve"> 10.1.4 </t>
  </si>
  <si>
    <t xml:space="preserve"> 5213850 </t>
  </si>
  <si>
    <t>Operação de sinalização por bandeirola de tecido ou com placa metálica</t>
  </si>
  <si>
    <t xml:space="preserve"> 10.1.5 </t>
  </si>
  <si>
    <t xml:space="preserve"> 10.2.1 </t>
  </si>
  <si>
    <t xml:space="preserve"> 10.2.2 </t>
  </si>
  <si>
    <t xml:space="preserve"> 10.2.3 </t>
  </si>
  <si>
    <t xml:space="preserve"> 10.2.4 </t>
  </si>
  <si>
    <t xml:space="preserve"> 2003373 </t>
  </si>
  <si>
    <t>Meio-fio de concreto - MFC 03 - areia e brita comerciais - fôrma de madeira</t>
  </si>
  <si>
    <t>Enchimento de junta de concreto com argamassa asfáltica de densidade 1.700 kg/m³ - espessura de 1 cm</t>
  </si>
  <si>
    <t>Fôrmas de tábuas de pinho para dispositivos de drenagem - utilização de 3 vezes - confecção, instalação e retirada</t>
  </si>
  <si>
    <t xml:space="preserve"> 11.6 </t>
  </si>
  <si>
    <t xml:space="preserve"> 12.2 </t>
  </si>
  <si>
    <t xml:space="preserve"> 12.3 </t>
  </si>
  <si>
    <t xml:space="preserve"> 12.4 </t>
  </si>
  <si>
    <t xml:space="preserve"> 5914364 </t>
  </si>
  <si>
    <t>Transporte de cimento ou cal hidratada a granel com caminhão silo de 30 m³ - rodovia em leito natural</t>
  </si>
  <si>
    <t xml:space="preserve"> 12.5 </t>
  </si>
  <si>
    <t xml:space="preserve"> 5914365 </t>
  </si>
  <si>
    <t>Transporte de cimento ou cal hidratada a granel com caminhão silo de 30 m³ - rodovia em revestimento primário</t>
  </si>
  <si>
    <t xml:space="preserve"> 12.6 </t>
  </si>
  <si>
    <t xml:space="preserve"> 5914366 </t>
  </si>
  <si>
    <t>Transporte de cimento ou cal hidratada a granel com caminhão silo de 30 m³ - rodovia pavimentada</t>
  </si>
  <si>
    <t xml:space="preserve"> 7058 </t>
  </si>
  <si>
    <t>CAMINHÃO BASCULANTE 6 M3 TOCO, PESO BRUTO TOTAL 16.000 KG, CARGA ÚTIL MÁXIMA 11.130 KG, DISTÂNCIA ENTRE EIXOS 5,36 M, POTÊNCIA 185 CV, INCLUSIVE CAÇAMBA METÁLICA - DEPRECIAÇÃO. AF_06/2014</t>
  </si>
  <si>
    <t xml:space="preserve"> 7059 </t>
  </si>
  <si>
    <t>CAMINHÃO BASCULANTE 6 M3 TOCO, PESO BRUTO TOTAL 16.000 KG, CARGA ÚTIL MÁXIMA 11.130 KG, DISTÂNCIA ENTRE EIXOS 5,36 M, POTÊNCIA 185 CV, INCLUSIVE CAÇAMBA METÁLICA - JUROS. AF_06/2014</t>
  </si>
  <si>
    <t xml:space="preserve"> 7060 </t>
  </si>
  <si>
    <t>CAMINHÃO BASCULANTE 6 M3 TOCO, PESO BRUTO TOTAL 16.000 KG, CARGA ÚTIL MÁXIMA 11.130 KG, DISTÂNCIA ENTRE EIXOS 5,36 M, POTÊNCIA 185 CV, INCLUSIVE CAÇAMBA METÁLICA - MANUTENÇÃO. AF_06/2014</t>
  </si>
  <si>
    <t xml:space="preserve"> 7061 </t>
  </si>
  <si>
    <t>CAMINHÃO BASCULANTE 6 M3 TOCO, PESO BRUTO TOTAL 16.000 KG, CARGA ÚTIL MÁXIMA 11.130 KG, DISTÂNCIA ENTRE EIXOS 5,36 M, POTÊNCIA 185 CV, INCLUSIVE CAÇAMBA METÁLICA - MATERIAIS NA OPERAÇÃO. AF_06/2014</t>
  </si>
  <si>
    <t xml:space="preserve"> 91402 </t>
  </si>
  <si>
    <t>CAMINHÃO BASCULANTE 6 M3 TOCO, PESO BRUTO TOTAL 16.000 KG, CARGA ÚTIL MÁXIMA 11.130 KG, DISTÂNCIA ENTRE EIXOS 5,36 M, POTÊNCIA 185 CV, INCLUSIVE CAÇAMBA METÁLICA - IMPOSTOS E SEGUROS. AF_06/2014</t>
  </si>
  <si>
    <t xml:space="preserve"> 00037733 </t>
  </si>
  <si>
    <t>CACAMBA METALICA BASCULANTE COM CAPACIDADE DE 6 M3 (INCLUI MONTAGEM, NAO INCLUI CAMINHAO)</t>
  </si>
  <si>
    <t xml:space="preserve"> 00037752 </t>
  </si>
  <si>
    <t>CAMINHAO TOCO, PESO BRUTO TOTAL 16000 KG, CARGA UTIL MAXIMA 11030 KG, DISTANCIA ENTRE EIXOS 5,41 M, POTENCIA 185 CV (INCLUI CABINE E CHASSI, NAO INCLUI CARROCERIA)</t>
  </si>
  <si>
    <t xml:space="preserve"> 5747 </t>
  </si>
  <si>
    <t>CAMINHÃO PIPA 6.000 L, PESO BRUTO TOTAL 13.000 KG, DISTÂNCIA ENTRE EIXOS 4,80 M, POTÊNCIA 189 CV INCLUSIVE TANQUE DE AÇO PARA TRANSPORTE DE ÁGUA, CAPACIDADE 6 M3 - MATERIAIS NA OPERAÇÃO. AF_06/2014</t>
  </si>
  <si>
    <t xml:space="preserve"> 53882 </t>
  </si>
  <si>
    <t>CAMINHÃO PIPA 6.000 L, PESO BRUTO TOTAL 13.000 KG, DISTÂNCIA ENTRE EIXOS 4,80 M, POTÊNCIA 189 CV INCLUSIVE TANQUE DE AÇO PARA TRANSPORTE DE ÁGUA, CAPACIDADE 6 M3 - MANUTENÇÃO. AF_06/2014</t>
  </si>
  <si>
    <t xml:space="preserve"> 91360 </t>
  </si>
  <si>
    <t>CAMINHÃO PIPA 6.000 L, PESO BRUTO TOTAL 13.000 KG, DISTÂNCIA ENTRE EIXOS 4,80 M, POTÊNCIA 189 CV INCLUSIVE TANQUE DE AÇO PARA TRANSPORTE DE ÁGUA, CAPACIDADE 6 M3 - JUROS. AF_06/2014</t>
  </si>
  <si>
    <t xml:space="preserve"> 91361 </t>
  </si>
  <si>
    <t>CAMINHÃO PIPA 6.000 L, PESO BRUTO TOTAL 13.000 KG, DISTÂNCIA ENTRE EIXOS 4,80 M, POTÊNCIA 189 CV INCLUSIVE TANQUE DE AÇO PARA TRANSPORTE DE ÁGUA, CAPACIDADE 6 M3 - IMPOSTOS E SEGUROS. AF_06/2014</t>
  </si>
  <si>
    <t xml:space="preserve"> 91359 </t>
  </si>
  <si>
    <t>CAMINHÃO PIPA 6.000 L, PESO BRUTO TOTAL 13.000 KG, DISTÂNCIA ENTRE EIXOS 4,80 M, POTÊNCIA 189 CV INCLUSIVE TANQUE DE AÇO PARA TRANSPORTE DE ÁGUA, CAPACIDADE 6 M3 - DEPRECIAÇÃO. AF_06/2014</t>
  </si>
  <si>
    <t xml:space="preserve"> 00044057 </t>
  </si>
  <si>
    <t>CAMINHAO TOCO, PESO BRUTO TOTAL 13200 KG, CARGA UTIL MAXIMA 9200 KG, DISTANCIA ENTRE EIXOS 3,31 M, POTENCIA 175 CV (INCLUI CABINE E CHASSI, NAO INCLUI CARROCERIA)</t>
  </si>
  <si>
    <t xml:space="preserve"> 00037738 </t>
  </si>
  <si>
    <t>TANQUE DE ACO PARA TRANSPORTE DE AGUA COM CAPACIDADE DE 6 M3 (INCLUI MONTAGEM, NAO INCLUI CAMINHAO)</t>
  </si>
  <si>
    <t xml:space="preserve"> 2003842 </t>
  </si>
  <si>
    <t>M2158</t>
  </si>
  <si>
    <t>Argamassa asfáltica</t>
  </si>
  <si>
    <t>Argamassa asfáltica - Caminhão carroceria com capacidade de 15 t - 188 kW</t>
  </si>
  <si>
    <t xml:space="preserve"> 3103302 </t>
  </si>
  <si>
    <t>M0290</t>
  </si>
  <si>
    <t>Tábua - E = 2,5 cm e L = 10 cm</t>
  </si>
  <si>
    <t>Tábua - E = 2,5 cm e L = 10 cm - Caminhão carroceria com capacidade de 15 t - 188 kW</t>
  </si>
  <si>
    <t>11.6</t>
  </si>
  <si>
    <t>SINALIZAÇÃO DE OBRA</t>
  </si>
  <si>
    <t>Transporte cal</t>
  </si>
  <si>
    <t xml:space="preserve">SINAPI - 08/2022 - Alagoas
SICRO3 - 04/2022 - Alagoas
ORSE - 06/2022 - Sergipe
</t>
  </si>
  <si>
    <t>1 und a cada módulo</t>
  </si>
  <si>
    <t>Transporte - areia média - usinagem</t>
  </si>
  <si>
    <t>Transporte - brita 0 - usinagem</t>
  </si>
  <si>
    <t>Transporte - pedrisco - usinagem</t>
  </si>
  <si>
    <t>Transporte - brita 1 - usinagem</t>
  </si>
  <si>
    <t>Dois lados x (nº de módulos) - 30%</t>
  </si>
  <si>
    <t>30 dias com 06h de operação</t>
  </si>
  <si>
    <t>10% da área total</t>
  </si>
  <si>
    <t>Espessura da camada de nivelamento (e=2cm)</t>
  </si>
  <si>
    <t>Taxa de aplicação do CAP - Reperfilamento</t>
  </si>
  <si>
    <t>Taxa de aplicação do RR-1C - Reperfilamento</t>
  </si>
  <si>
    <t>Transporte - concreto asfáltico reperfilagem</t>
  </si>
  <si>
    <t>5 m³ a cada módulo</t>
  </si>
  <si>
    <t>PV a cada 80m</t>
  </si>
  <si>
    <t>2 cones a cada 1,5km x 360 dias</t>
  </si>
  <si>
    <t>Pintura das linhas de  bordo e do eixo  x (nº de módulos)</t>
  </si>
  <si>
    <t>1 placas a cada 1km x 360 dias</t>
  </si>
  <si>
    <t>4 cones a cada 2km x 360 dias</t>
  </si>
  <si>
    <t>Pintura das linhas de  bordo e do eixo   x (nº de módulos)</t>
  </si>
  <si>
    <t>1 placa a cada 1,5km x 360 dias</t>
  </si>
  <si>
    <t>Placas de 6m²  - 1 und a cada módulo</t>
  </si>
  <si>
    <t>Placas de 1m²- 1 und a cada módulo</t>
  </si>
  <si>
    <t xml:space="preserve">SINAPI - 08/2022 - Alagoas
SICRO3 - 04/2022 - Alagoas
ORSE - 07/2022 - Sergipe
</t>
  </si>
  <si>
    <t>Aquisição e Transporte de Cimento Asfáltico 50/70 (BDI=15%)</t>
  </si>
  <si>
    <t>Aquisição e transporte de Emulsão Asfáltica RR-1C (BDI=15%)</t>
  </si>
  <si>
    <t xml:space="preserve"> 11.7 </t>
  </si>
  <si>
    <t>Preço por m²</t>
  </si>
  <si>
    <t>Valor global (medição conforme execução)</t>
  </si>
  <si>
    <t>Reassentamento manual de meio-fio com material arrancado da pista</t>
  </si>
  <si>
    <t xml:space="preserve"> 4915777 </t>
  </si>
  <si>
    <t>Curva ABC de Serviços</t>
  </si>
  <si>
    <t>Peso Acumulado (%)</t>
  </si>
  <si>
    <t>2 und a cada módulo</t>
  </si>
  <si>
    <t>PG1</t>
  </si>
  <si>
    <t>PG2</t>
  </si>
  <si>
    <t>Execução de serviços de pavimentação com aplicação de concreto betuminoso usinado a quente (CBUQ), em vias urbanas e rurais dos municípios diversos inseridos na área de atuação da Codevasf, no Estado de Alagoas</t>
  </si>
  <si>
    <t>Execução de Serviços de Recomposição, Reperfilamento e Capeamento Asfáltico em Concreto Betuminoso Usinado a Quente (CBUQ), em vias de municípios diversos inseridos na área de atuação da Codevasf, no Estado de Alagoas.</t>
  </si>
  <si>
    <t>Execução de Serviço de Recomposição, Fresagem e Recapeamento Asfáltico em Concreto Betuminoso Usinado a Quente (CBUQ), em vias de municípios diversos inseridos na área de atuação da Codevasf, no Estado de Alagoas.</t>
  </si>
  <si>
    <t>SINAPI - 08/2022 - Alagoas; SICRO3 - 04/2022 - Alagoas; ORSE - 06/2022 - Sergipe</t>
  </si>
  <si>
    <t>CAP 50-70</t>
  </si>
  <si>
    <t>Cronograma Físico e Financeiro - PG1</t>
  </si>
  <si>
    <t>120 dias</t>
  </si>
  <si>
    <t>EDIFICAÇÕES</t>
  </si>
  <si>
    <t>N1</t>
  </si>
  <si>
    <t>TERRAPLENAGEM</t>
  </si>
  <si>
    <t>N2</t>
  </si>
  <si>
    <t>N3</t>
  </si>
  <si>
    <t>CONCRETO ARMADO</t>
  </si>
  <si>
    <t>N5</t>
  </si>
  <si>
    <t>FERRO/AÇO</t>
  </si>
  <si>
    <t>N6</t>
  </si>
  <si>
    <t>MO ESPECIALIZADA</t>
  </si>
  <si>
    <t>N7</t>
  </si>
  <si>
    <t>MÁQUINAS</t>
  </si>
  <si>
    <t>N8</t>
  </si>
  <si>
    <t>Serviços de Recomposição, Reperfilamento e Capeamento Asfáltico em Concreto Betuminoso Usinado a Quente (CBUQ)</t>
  </si>
  <si>
    <t>Serviços de Recomposição, Fresagem e Recapeamento Asfáltico em Concreto Betuminoso Usinado a Quente (CBUQ)</t>
  </si>
  <si>
    <t>qtde máxima:</t>
  </si>
  <si>
    <t>qtde máxima</t>
  </si>
  <si>
    <t xml:space="preserve">Dois lados x (nº de módulos) </t>
  </si>
  <si>
    <t>Dois lados x (nº de módulos) - 80%</t>
  </si>
  <si>
    <t>PINTURA DE LIGAÇÃO, EXCLUSIVE MATERIAL ASFÁLTICO - COPIA DA SICRO (4011353)</t>
  </si>
  <si>
    <t>CONCRETO ASFÁLTICO - FAIXA C - AREIA E BRITA COMERCIAIS - COPIA DA SICRO (4011463)</t>
  </si>
  <si>
    <t>AQUISIÇÃO E TRANSPORTE DE CIMENTO ASFÁLTICO 50/70 (BDI=15%)</t>
  </si>
  <si>
    <t>AQUISIÇÃO E TRANSPORTE DE EMULSÃO ASFÁLTICA RR-1C (BDI=15%)</t>
  </si>
  <si>
    <t>PLACA PARA SINALIZAÇÃO DE OBRAS MONTADA EM CAVALETE METÁLICO - 1,00 X 1,00 M - UTILIZAÇÃO DE 600 CICLOS - FORNECIMENTO, 01IMPLANTAÇÃO E 01 RETIRADA DIÁRIA</t>
  </si>
  <si>
    <t>PLACA DE REGULAMENTAÇÃO PARA SINALIZAÇÃO DE OBRAS MONTADA EM SUPORTE METÁLICO MÓVEL - D = 1,00 M - UTILIZAÇÃO DE 600 CICLOS- FORNECIMENTO, 01 IMPLANTAÇÃO E 01 RETIRADA DIÁRIA</t>
  </si>
  <si>
    <t>PLACA DE ADVERTÊNCIA PARA SINALIZAÇÃO DE OBRAS MONTADA EM SUPORTE METÁLICO MÓVEL, LADO 1,00 M - UTILIZAÇÃO DE 600 CICLOS -FORNECIMENTO, 01 IMPLANTAÇÃO E 01 RETIRADA DIÁRIA</t>
  </si>
  <si>
    <t>OPERAÇÃO DE SINALIZAÇÃO POR BANDEIROLA DE TECIDO OU COM PLACA METÁLICA</t>
  </si>
  <si>
    <t>CONE PLÁSTICO PARA CANALIZAÇÃO DE TRÂNSITO - UTILIZAÇÃO DE 150 CICLOS - FORNECIMENTO, 01 IMPLANTAÇÃO E 01 RETIRADA DIÁRIA</t>
  </si>
  <si>
    <t>PINTURA DE SETAS E ZEBRADOS COM TINTA ACRÍLICA EMULSIONADA EM ÁGUA - ESPESSURA DE 0,4 MM</t>
  </si>
  <si>
    <t>PLACA DE REGULAMENTAÇÃO EM AÇO D = 0,60 M - PELÍCULA RETRORREFLETIVA TIPO I + SI - FORNECIMENTO E IMPLANTAÇÃO</t>
  </si>
  <si>
    <t>PINTURA DE FAIXA COM TERMOPLÁSTICO POR ASPERSÃO - ESPESSURA DE 1,5 MM</t>
  </si>
  <si>
    <t>MEIO-FIO DE CONCRETO - MFC 03 - AREIA E BRITA COMERCIAIS - FÔRMA DE MADEIRA</t>
  </si>
  <si>
    <t>REASSENTAMENTO MANUAL DE MEIO-FIO COM MATERIAL ARRANCADO DA PISTA</t>
  </si>
  <si>
    <t>CAIAÇÃO MECANIZADA COM FIXADOR DE CAL</t>
  </si>
  <si>
    <t>LIMPEZA DE SARJETA E MEIO-FIO</t>
  </si>
  <si>
    <t>LIMPEZA DE RUAS (VARRIÇÃO E REMOÇÃO DE ENTULHOS) - REF. ORSE 6191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</si>
  <si>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</si>
  <si>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</si>
  <si>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</si>
  <si>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CARGA, MANOBRA E DESCARGA DE AGREGADOS OU SOLOS EM CAMINHÃO BASCULANTE DE 10 M³ - CARGA COM CARREGADEIRA DE 3,40 M³(EXCLUSA) E DESCARGA LIVRE</t>
  </si>
  <si>
    <t>CARGA, MANOBRA E DESCARGA DE MATERIAIS DIVERSOS EM CAMINHÃO CARROCERIA DE 15 T - CARGA E DESCARGA COM CAMINHÃOGUINDAUTO DE 20 T.M</t>
  </si>
  <si>
    <t>TOTAL GERAL COM BDI (R$)</t>
  </si>
  <si>
    <t>SUPORTE METÁLICO GALVANIZADO PARA PLACA DE ADVERTÊNCIA OU REGULAMENTAÇÃO - LADO OU DIÂMETRO DE 0,60 M - FORNECIMENTO E IMPLANTAÇÃO</t>
  </si>
  <si>
    <t>TRANSPORTE COM CAMINHÃO BASCULANTE DE 10 M³ - RODOVIA PAVIMENTADA</t>
  </si>
  <si>
    <t>TRANSPORTE COM CAMINHÃO BASCULANTE DE 10 M³ - RODOVIA EM LEITO NATURAL</t>
  </si>
  <si>
    <t>TRANSPORTE COM CAMINHÃO BASCULANTE DE 10 M³ - RODOVIA EM REVESTIMENTO PRIMÁRIO</t>
  </si>
  <si>
    <t>TAPA BURACO COM PINTURA DE LIGAÇÃO - DEMOLIÇÃO COM SERRA CORTA PISO, EXCLUSIVE AQUISIÇÃO DE MATERIAL ASFÁLTICO - COPIA DA SICRO (4915757)</t>
  </si>
  <si>
    <t>CORREÇÃO DE DEFEITOS POR FRESAGEM DESCONTÍNUA DO REVESTIMENTO ASFÁLTICO, EXCLUSIVE AQUISIÇÃO DE MATERIAL ASFÁLTICO - COPIA DA SICRO (4915705)</t>
  </si>
  <si>
    <t xml:space="preserve">TRANSPORTE DE CIMENTO OU CAL HIDRATADA A GRANEL COM CAMINHÃO SILO DE 30 M³ - RODOVIA PAVIMENTADA </t>
  </si>
  <si>
    <t xml:space="preserve">Fonte: CAIXA </t>
  </si>
  <si>
    <t>Anexo 3 - Encargos Sociais e Composição do BDI</t>
  </si>
  <si>
    <t>BDI</t>
  </si>
  <si>
    <t>Encargos Sociais:</t>
  </si>
  <si>
    <t>Horista 113,41%</t>
  </si>
  <si>
    <t>Mensalista 69,73 %</t>
  </si>
  <si>
    <t>BDI Diferenciado: 15,00%</t>
  </si>
  <si>
    <t>BDI: 21,35%</t>
  </si>
  <si>
    <t>DISCRIMINAÇÃO DOS SERVIÇOS</t>
  </si>
  <si>
    <t>CÓDIGO COMPOSIÇÃO</t>
  </si>
  <si>
    <t>ORIGEM COMPOSIÇÃO</t>
  </si>
  <si>
    <t>Total de m²: 223.888,00</t>
  </si>
  <si>
    <t>QUANT.</t>
  </si>
  <si>
    <t>VALOR UNIT.</t>
  </si>
  <si>
    <t>VALOR UNIT. COM BDI</t>
  </si>
  <si>
    <t>PREÇO TOTAL</t>
  </si>
  <si>
    <t>SERVIÇOS DE RECOMPOSIÇÃO, REPERFILAMENTO E CAPEAMENTO ASFÁLTICO EM CONCRETO BETUMINOSO USINADO A QUENTE (CBUQ)</t>
  </si>
  <si>
    <t>PROJETO EXECUTIVO</t>
  </si>
  <si>
    <t>CONTROLE TECNOLÓGICO - OBRA</t>
  </si>
  <si>
    <t>MOBILIZAÇÃO</t>
  </si>
  <si>
    <t>1.2</t>
  </si>
  <si>
    <t>1.3</t>
  </si>
  <si>
    <t>1.4</t>
  </si>
  <si>
    <t>1.5</t>
  </si>
  <si>
    <t>4.2</t>
  </si>
  <si>
    <t>5.2</t>
  </si>
  <si>
    <t>7.1.1</t>
  </si>
  <si>
    <t>7.1.2</t>
  </si>
  <si>
    <t>7.1.3</t>
  </si>
  <si>
    <t>7.1.4</t>
  </si>
  <si>
    <t>7.1.5</t>
  </si>
  <si>
    <t>7.2.1</t>
  </si>
  <si>
    <t>7.2.2</t>
  </si>
  <si>
    <t>7.2.3</t>
  </si>
  <si>
    <t>7.2.4</t>
  </si>
  <si>
    <t>8.3</t>
  </si>
  <si>
    <t>8.4</t>
  </si>
  <si>
    <t>8.5</t>
  </si>
  <si>
    <t>8.6</t>
  </si>
  <si>
    <t>8.7</t>
  </si>
  <si>
    <t>Ministério de Desenvolvimento Regional - MDR</t>
  </si>
  <si>
    <t>CPU-01</t>
  </si>
  <si>
    <t>Codevasf</t>
  </si>
  <si>
    <t>CPU-03</t>
  </si>
  <si>
    <t>CPU-02</t>
  </si>
  <si>
    <t>CPU-04</t>
  </si>
  <si>
    <t>CPU-05</t>
  </si>
  <si>
    <t>CPU-06</t>
  </si>
  <si>
    <t>CPU-07</t>
  </si>
  <si>
    <t>CPU-08</t>
  </si>
  <si>
    <t>CPU-09</t>
  </si>
  <si>
    <t>CPU-10</t>
  </si>
  <si>
    <t>CPU-11</t>
  </si>
  <si>
    <t>CPU-12</t>
  </si>
  <si>
    <t>R$/m² = 133,93</t>
  </si>
  <si>
    <t>Total de m²: 279.860,00</t>
  </si>
  <si>
    <t>Horista: 113,41%</t>
  </si>
  <si>
    <t>Mensalista: 69,73%</t>
  </si>
  <si>
    <t>3.2</t>
  </si>
  <si>
    <t>4.3</t>
  </si>
  <si>
    <t>CPU-13</t>
  </si>
  <si>
    <t>CPU-14</t>
  </si>
  <si>
    <t>R$/m² = 107,14</t>
  </si>
  <si>
    <t>Caçapava - SP</t>
  </si>
  <si>
    <t>COMPOSIÇÕES DE CUSTO UNITÁRIO</t>
  </si>
  <si>
    <t>Mensalista</t>
  </si>
  <si>
    <t>Horista</t>
  </si>
  <si>
    <t>Sub-total:</t>
  </si>
  <si>
    <t>Valor com BDI:</t>
  </si>
  <si>
    <t>PREÇO UNITÁRIO TOTAL: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</si>
</sst>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0.0000"/>
    <numFmt numFmtId="167" formatCode="#,##0.00\ %"/>
    <numFmt numFmtId="168" formatCode="#,##0.0000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0.000"/>
    <numFmt numFmtId="174" formatCode="#,##0.00\ ;&quot; (&quot;#,##0.00\);&quot; -&quot;#\ ;@\ "/>
    <numFmt numFmtId="175" formatCode="#,##0.00\ ;&quot; (&quot;#,##0.00\);&quot; -&quot;#.0\ ;@\ "/>
    <numFmt numFmtId="176" formatCode="0.00000"/>
  </numFmts>
  <fonts count="4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11"/>
      <name val="Arial"/>
      <family val="2"/>
    </font>
    <font>
      <b/>
      <sz val="14"/>
      <name val="Calibri"/>
      <family val="2"/>
      <scheme val="minor"/>
    </font>
    <font>
      <b/>
      <sz val="11"/>
      <name val="Times New Roman"/>
      <family val="1"/>
    </font>
    <font>
      <b/>
      <sz val="11"/>
      <color theme="0"/>
      <name val="Times New Roman"/>
      <family val="1"/>
    </font>
    <font>
      <sz val="10"/>
      <color theme="1"/>
      <name val="Times New Roman"/>
      <family val="1"/>
    </font>
    <font>
      <sz val="11"/>
      <name val="Times New Roman"/>
      <family val="1"/>
    </font>
    <font>
      <b/>
      <sz val="10"/>
      <color theme="0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0"/>
      <color theme="1"/>
      <name val="Times New Roman"/>
      <family val="1"/>
    </font>
    <font>
      <b/>
      <sz val="9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0"/>
      <color rgb="FF00000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4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</patternFill>
    </fill>
    <fill>
      <patternFill patternType="solid">
        <fgColor theme="0"/>
        <bgColor rgb="FFFFFFFF"/>
      </patternFill>
    </fill>
    <fill>
      <patternFill patternType="solid">
        <fgColor theme="2" tint="-9.9978637043366805E-2"/>
        <bgColor rgb="FFFFFFFF"/>
      </patternFill>
    </fill>
    <fill>
      <patternFill patternType="solid">
        <fgColor theme="2" tint="-9.9978637043366805E-2"/>
        <bgColor indexed="65"/>
      </patternFill>
    </fill>
  </fills>
  <borders count="6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3">
    <xf numFmtId="0" fontId="0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5" fillId="0" borderId="0"/>
    <xf numFmtId="0" fontId="16" fillId="0" borderId="0"/>
    <xf numFmtId="0" fontId="16" fillId="0" borderId="0"/>
    <xf numFmtId="9" fontId="15" fillId="0" borderId="0" applyFont="0" applyFill="0" applyBorder="0" applyAlignment="0" applyProtection="0"/>
    <xf numFmtId="0" fontId="19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</cellStyleXfs>
  <cellXfs count="660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6" xfId="0" applyFont="1" applyBorder="1"/>
    <xf numFmtId="0" fontId="2" fillId="2" borderId="1" xfId="0" applyFont="1" applyFill="1" applyBorder="1" applyAlignment="1">
      <alignment horizontal="center" vertical="center" wrapText="1"/>
    </xf>
    <xf numFmtId="17" fontId="2" fillId="2" borderId="1" xfId="0" applyNumberFormat="1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17" fontId="3" fillId="0" borderId="1" xfId="0" applyNumberFormat="1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7" fontId="3" fillId="4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center" vertic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164" fontId="5" fillId="0" borderId="0" xfId="4" applyFont="1"/>
    <xf numFmtId="0" fontId="11" fillId="0" borderId="1" xfId="0" applyFont="1" applyBorder="1" applyAlignment="1">
      <alignment horizontal="center" vertical="center" wrapText="1"/>
    </xf>
    <xf numFmtId="0" fontId="1" fillId="15" borderId="1" xfId="0" applyFont="1" applyFill="1" applyBorder="1" applyAlignment="1">
      <alignment horizontal="center" vertical="center"/>
    </xf>
    <xf numFmtId="164" fontId="0" fillId="0" borderId="1" xfId="4" applyFont="1" applyBorder="1"/>
    <xf numFmtId="164" fontId="1" fillId="0" borderId="1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/>
    <xf numFmtId="4" fontId="1" fillId="0" borderId="1" xfId="0" applyNumberFormat="1" applyFont="1" applyBorder="1" applyAlignment="1">
      <alignment horizontal="center"/>
    </xf>
    <xf numFmtId="10" fontId="17" fillId="0" borderId="0" xfId="7" applyNumberFormat="1" applyFont="1" applyAlignment="1" applyProtection="1">
      <alignment horizontal="center"/>
      <protection hidden="1"/>
    </xf>
    <xf numFmtId="0" fontId="11" fillId="0" borderId="0" xfId="6" applyFont="1"/>
    <xf numFmtId="10" fontId="11" fillId="0" borderId="0" xfId="6" applyNumberFormat="1" applyFont="1" applyAlignment="1">
      <alignment horizontal="center"/>
    </xf>
    <xf numFmtId="10" fontId="17" fillId="0" borderId="0" xfId="7" applyNumberFormat="1" applyFont="1" applyAlignment="1" applyProtection="1">
      <alignment horizontal="center" vertical="center"/>
      <protection hidden="1"/>
    </xf>
    <xf numFmtId="170" fontId="17" fillId="0" borderId="0" xfId="7" applyNumberFormat="1" applyFont="1" applyAlignment="1" applyProtection="1">
      <alignment horizontal="center" vertical="center"/>
      <protection hidden="1"/>
    </xf>
    <xf numFmtId="0" fontId="10" fillId="0" borderId="0" xfId="6" applyFont="1" applyAlignment="1">
      <alignment horizontal="left"/>
    </xf>
    <xf numFmtId="0" fontId="11" fillId="0" borderId="0" xfId="6" applyFont="1" applyAlignment="1">
      <alignment horizontal="left"/>
    </xf>
    <xf numFmtId="4" fontId="11" fillId="0" borderId="0" xfId="6" applyNumberFormat="1" applyFont="1"/>
    <xf numFmtId="171" fontId="11" fillId="0" borderId="0" xfId="8" applyNumberFormat="1" applyFont="1" applyProtection="1">
      <protection hidden="1"/>
    </xf>
    <xf numFmtId="10" fontId="11" fillId="0" borderId="0" xfId="8" applyNumberFormat="1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9" fontId="4" fillId="0" borderId="0" xfId="9" applyFont="1" applyFill="1" applyBorder="1" applyAlignment="1" applyProtection="1"/>
    <xf numFmtId="0" fontId="11" fillId="0" borderId="0" xfId="6" applyFont="1" applyAlignment="1">
      <alignment vertical="center" wrapText="1"/>
    </xf>
    <xf numFmtId="0" fontId="17" fillId="17" borderId="25" xfId="6" applyFont="1" applyFill="1" applyBorder="1" applyAlignment="1">
      <alignment horizontal="center" vertical="center"/>
    </xf>
    <xf numFmtId="0" fontId="18" fillId="17" borderId="28" xfId="6" applyFont="1" applyFill="1" applyBorder="1" applyAlignment="1">
      <alignment horizontal="center" vertical="center"/>
    </xf>
    <xf numFmtId="0" fontId="17" fillId="17" borderId="29" xfId="6" applyFont="1" applyFill="1" applyBorder="1" applyAlignment="1">
      <alignment horizontal="center" vertical="center"/>
    </xf>
    <xf numFmtId="49" fontId="10" fillId="0" borderId="0" xfId="10" applyNumberFormat="1" applyFont="1" applyAlignment="1" applyProtection="1">
      <alignment horizontal="center"/>
      <protection hidden="1"/>
    </xf>
    <xf numFmtId="49" fontId="10" fillId="0" borderId="0" xfId="8" applyNumberFormat="1" applyFont="1" applyAlignment="1" applyProtection="1">
      <alignment horizontal="center"/>
      <protection hidden="1"/>
    </xf>
    <xf numFmtId="172" fontId="10" fillId="0" borderId="30" xfId="6" applyNumberFormat="1" applyFont="1" applyBorder="1" applyAlignment="1">
      <alignment horizontal="center" vertical="center"/>
    </xf>
    <xf numFmtId="10" fontId="1" fillId="18" borderId="35" xfId="0" applyNumberFormat="1" applyFont="1" applyFill="1" applyBorder="1" applyAlignment="1">
      <alignment horizontal="right" vertical="center"/>
    </xf>
    <xf numFmtId="172" fontId="10" fillId="0" borderId="36" xfId="6" applyNumberFormat="1" applyFont="1" applyBorder="1" applyAlignment="1">
      <alignment horizontal="center" vertical="center"/>
    </xf>
    <xf numFmtId="10" fontId="1" fillId="18" borderId="40" xfId="0" applyNumberFormat="1" applyFont="1" applyFill="1" applyBorder="1" applyAlignment="1">
      <alignment horizontal="right" vertical="center"/>
    </xf>
    <xf numFmtId="10" fontId="1" fillId="18" borderId="50" xfId="0" applyNumberFormat="1" applyFont="1" applyFill="1" applyBorder="1" applyAlignment="1">
      <alignment horizontal="right" vertical="center"/>
    </xf>
    <xf numFmtId="0" fontId="10" fillId="0" borderId="0" xfId="8" applyFont="1" applyProtection="1">
      <protection hidden="1"/>
    </xf>
    <xf numFmtId="10" fontId="10" fillId="0" borderId="0" xfId="10" applyNumberFormat="1" applyFont="1" applyAlignment="1" applyProtection="1">
      <alignment horizontal="center"/>
      <protection hidden="1"/>
    </xf>
    <xf numFmtId="10" fontId="10" fillId="0" borderId="0" xfId="8" applyNumberFormat="1" applyFont="1" applyAlignment="1" applyProtection="1">
      <alignment horizontal="center"/>
      <protection hidden="1"/>
    </xf>
    <xf numFmtId="10" fontId="10" fillId="0" borderId="51" xfId="5" applyNumberFormat="1" applyFont="1" applyFill="1" applyBorder="1" applyAlignment="1">
      <alignment vertical="center"/>
    </xf>
    <xf numFmtId="0" fontId="10" fillId="0" borderId="0" xfId="6" applyFont="1"/>
    <xf numFmtId="173" fontId="11" fillId="0" borderId="0" xfId="6" applyNumberFormat="1" applyFont="1" applyAlignment="1">
      <alignment horizontal="right"/>
    </xf>
    <xf numFmtId="10" fontId="11" fillId="0" borderId="0" xfId="6" applyNumberFormat="1" applyFont="1" applyAlignment="1">
      <alignment horizontal="center" vertical="center"/>
    </xf>
    <xf numFmtId="0" fontId="11" fillId="0" borderId="0" xfId="6" applyFont="1" applyAlignment="1">
      <alignment vertical="center"/>
    </xf>
    <xf numFmtId="174" fontId="18" fillId="3" borderId="1" xfId="6" applyNumberFormat="1" applyFont="1" applyFill="1" applyBorder="1" applyAlignment="1">
      <alignment horizontal="center" vertical="center" wrapText="1"/>
    </xf>
    <xf numFmtId="0" fontId="11" fillId="0" borderId="53" xfId="6" applyFont="1" applyBorder="1" applyAlignment="1">
      <alignment horizontal="center" vertical="center"/>
    </xf>
    <xf numFmtId="174" fontId="11" fillId="3" borderId="53" xfId="6" applyNumberFormat="1" applyFont="1" applyFill="1" applyBorder="1" applyAlignment="1">
      <alignment horizontal="center" vertical="center"/>
    </xf>
    <xf numFmtId="0" fontId="11" fillId="0" borderId="56" xfId="6" applyFont="1" applyBorder="1" applyAlignment="1">
      <alignment horizontal="center" vertical="center"/>
    </xf>
    <xf numFmtId="174" fontId="11" fillId="3" borderId="56" xfId="6" applyNumberFormat="1" applyFont="1" applyFill="1" applyBorder="1" applyAlignment="1">
      <alignment horizontal="center" vertical="center"/>
    </xf>
    <xf numFmtId="0" fontId="11" fillId="0" borderId="59" xfId="6" applyFont="1" applyBorder="1" applyAlignment="1">
      <alignment horizontal="center" vertical="center"/>
    </xf>
    <xf numFmtId="174" fontId="11" fillId="3" borderId="59" xfId="6" applyNumberFormat="1" applyFont="1" applyFill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174" fontId="10" fillId="16" borderId="1" xfId="6" applyNumberFormat="1" applyFont="1" applyFill="1" applyBorder="1" applyAlignment="1">
      <alignment horizontal="center" vertical="center"/>
    </xf>
    <xf numFmtId="175" fontId="11" fillId="3" borderId="53" xfId="6" applyNumberFormat="1" applyFont="1" applyFill="1" applyBorder="1" applyAlignment="1">
      <alignment horizontal="center" vertical="center"/>
    </xf>
    <xf numFmtId="4" fontId="10" fillId="16" borderId="1" xfId="6" applyNumberFormat="1" applyFont="1" applyFill="1" applyBorder="1" applyAlignment="1">
      <alignment horizontal="center" vertical="center"/>
    </xf>
    <xf numFmtId="10" fontId="17" fillId="0" borderId="0" xfId="6" applyNumberFormat="1" applyFont="1" applyAlignment="1">
      <alignment vertical="center"/>
    </xf>
    <xf numFmtId="10" fontId="17" fillId="0" borderId="0" xfId="6" applyNumberFormat="1" applyFont="1" applyAlignment="1">
      <alignment vertical="center" wrapText="1"/>
    </xf>
    <xf numFmtId="0" fontId="12" fillId="0" borderId="0" xfId="0" applyFont="1" applyAlignment="1">
      <alignment vertical="center" wrapText="1"/>
    </xf>
    <xf numFmtId="10" fontId="22" fillId="0" borderId="0" xfId="10" applyNumberFormat="1" applyFont="1" applyAlignment="1" applyProtection="1">
      <alignment horizontal="center"/>
      <protection hidden="1"/>
    </xf>
    <xf numFmtId="10" fontId="22" fillId="0" borderId="0" xfId="8" applyNumberFormat="1" applyFont="1" applyAlignment="1" applyProtection="1">
      <alignment horizontal="center"/>
      <protection hidden="1"/>
    </xf>
    <xf numFmtId="10" fontId="22" fillId="0" borderId="18" xfId="10" applyNumberFormat="1" applyFont="1" applyBorder="1" applyAlignment="1" applyProtection="1">
      <alignment horizontal="center"/>
      <protection hidden="1"/>
    </xf>
    <xf numFmtId="10" fontId="22" fillId="0" borderId="52" xfId="8" applyNumberFormat="1" applyFont="1" applyBorder="1" applyAlignment="1" applyProtection="1">
      <alignment horizontal="center"/>
      <protection hidden="1"/>
    </xf>
    <xf numFmtId="10" fontId="19" fillId="0" borderId="0" xfId="8" applyNumberFormat="1" applyFont="1" applyAlignment="1" applyProtection="1">
      <alignment horizontal="center"/>
      <protection hidden="1"/>
    </xf>
    <xf numFmtId="10" fontId="19" fillId="0" borderId="18" xfId="8" applyNumberFormat="1" applyFont="1" applyBorder="1" applyAlignment="1" applyProtection="1">
      <alignment horizontal="center"/>
      <protection hidden="1"/>
    </xf>
    <xf numFmtId="10" fontId="19" fillId="0" borderId="52" xfId="8" applyNumberFormat="1" applyFont="1" applyBorder="1" applyAlignment="1" applyProtection="1">
      <alignment horizontal="center"/>
      <protection hidden="1"/>
    </xf>
    <xf numFmtId="10" fontId="15" fillId="0" borderId="0" xfId="6" applyNumberFormat="1" applyAlignment="1">
      <alignment horizontal="center"/>
    </xf>
    <xf numFmtId="10" fontId="15" fillId="0" borderId="18" xfId="6" applyNumberFormat="1" applyBorder="1" applyAlignment="1">
      <alignment horizontal="center"/>
    </xf>
    <xf numFmtId="10" fontId="22" fillId="0" borderId="18" xfId="8" applyNumberFormat="1" applyFont="1" applyBorder="1" applyAlignment="1" applyProtection="1">
      <alignment horizontal="center"/>
      <protection hidden="1"/>
    </xf>
    <xf numFmtId="10" fontId="15" fillId="0" borderId="52" xfId="6" applyNumberFormat="1" applyBorder="1" applyAlignment="1">
      <alignment horizontal="center"/>
    </xf>
    <xf numFmtId="0" fontId="1" fillId="0" borderId="23" xfId="0" applyFont="1" applyBorder="1"/>
    <xf numFmtId="0" fontId="0" fillId="0" borderId="21" xfId="0" applyBorder="1"/>
    <xf numFmtId="0" fontId="0" fillId="0" borderId="24" xfId="0" applyBorder="1"/>
    <xf numFmtId="0" fontId="0" fillId="0" borderId="18" xfId="0" applyBorder="1"/>
    <xf numFmtId="0" fontId="0" fillId="0" borderId="52" xfId="0" applyBorder="1"/>
    <xf numFmtId="0" fontId="0" fillId="0" borderId="20" xfId="0" applyBorder="1"/>
    <xf numFmtId="0" fontId="0" fillId="0" borderId="22" xfId="0" applyBorder="1"/>
    <xf numFmtId="0" fontId="0" fillId="0" borderId="62" xfId="0" applyBorder="1"/>
    <xf numFmtId="0" fontId="1" fillId="0" borderId="22" xfId="0" applyFont="1" applyBorder="1"/>
    <xf numFmtId="0" fontId="1" fillId="0" borderId="0" xfId="0" applyFont="1" applyAlignment="1">
      <alignment horizontal="right"/>
    </xf>
    <xf numFmtId="0" fontId="0" fillId="15" borderId="18" xfId="0" applyFill="1" applyBorder="1"/>
    <xf numFmtId="0" fontId="0" fillId="15" borderId="0" xfId="0" applyFill="1"/>
    <xf numFmtId="0" fontId="1" fillId="15" borderId="0" xfId="0" applyFont="1" applyFill="1" applyAlignment="1">
      <alignment horizontal="right"/>
    </xf>
    <xf numFmtId="0" fontId="0" fillId="15" borderId="52" xfId="0" applyFill="1" applyBorder="1"/>
    <xf numFmtId="0" fontId="11" fillId="0" borderId="23" xfId="6" applyFont="1" applyBorder="1"/>
    <xf numFmtId="0" fontId="11" fillId="0" borderId="18" xfId="6" applyFont="1" applyBorder="1"/>
    <xf numFmtId="0" fontId="11" fillId="0" borderId="20" xfId="6" applyFon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wrapText="1"/>
    </xf>
    <xf numFmtId="164" fontId="0" fillId="0" borderId="1" xfId="4" applyFont="1" applyBorder="1" applyAlignment="1">
      <alignment horizontal="center" vertical="center"/>
    </xf>
    <xf numFmtId="0" fontId="0" fillId="0" borderId="1" xfId="0" applyBorder="1" applyAlignment="1">
      <alignment horizontal="left" vertical="top" wrapText="1"/>
    </xf>
    <xf numFmtId="0" fontId="8" fillId="9" borderId="17" xfId="0" applyFont="1" applyFill="1" applyBorder="1" applyAlignment="1">
      <alignment horizontal="right" vertical="top" wrapText="1"/>
    </xf>
    <xf numFmtId="4" fontId="0" fillId="0" borderId="1" xfId="0" applyNumberFormat="1" applyBorder="1" applyAlignment="1">
      <alignment horizontal="center" vertical="center"/>
    </xf>
    <xf numFmtId="0" fontId="23" fillId="0" borderId="0" xfId="0" applyFont="1"/>
    <xf numFmtId="0" fontId="23" fillId="10" borderId="0" xfId="0" applyFont="1" applyFill="1"/>
    <xf numFmtId="0" fontId="23" fillId="10" borderId="0" xfId="0" applyFont="1" applyFill="1" applyAlignment="1">
      <alignment horizontal="center" vertical="center"/>
    </xf>
    <xf numFmtId="0" fontId="25" fillId="10" borderId="0" xfId="0" applyFont="1" applyFill="1" applyAlignment="1">
      <alignment horizontal="right" vertical="center"/>
    </xf>
    <xf numFmtId="0" fontId="23" fillId="12" borderId="0" xfId="0" applyFont="1" applyFill="1"/>
    <xf numFmtId="4" fontId="23" fillId="12" borderId="0" xfId="0" applyNumberFormat="1" applyFont="1" applyFill="1"/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4" fillId="0" borderId="2" xfId="0" applyFont="1" applyBorder="1" applyAlignment="1">
      <alignment horizontal="center" vertical="center"/>
    </xf>
    <xf numFmtId="0" fontId="24" fillId="6" borderId="2" xfId="0" applyFont="1" applyFill="1" applyBorder="1" applyAlignment="1">
      <alignment horizontal="center" vertical="center"/>
    </xf>
    <xf numFmtId="0" fontId="24" fillId="6" borderId="3" xfId="0" applyFont="1" applyFill="1" applyBorder="1"/>
    <xf numFmtId="0" fontId="24" fillId="6" borderId="4" xfId="0" applyFont="1" applyFill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center"/>
    </xf>
    <xf numFmtId="0" fontId="24" fillId="10" borderId="2" xfId="0" applyFont="1" applyFill="1" applyBorder="1" applyAlignment="1">
      <alignment horizontal="center" vertical="center"/>
    </xf>
    <xf numFmtId="0" fontId="24" fillId="10" borderId="3" xfId="0" applyFont="1" applyFill="1" applyBorder="1"/>
    <xf numFmtId="0" fontId="24" fillId="10" borderId="4" xfId="0" applyFont="1" applyFill="1" applyBorder="1" applyAlignment="1">
      <alignment horizontal="center"/>
    </xf>
    <xf numFmtId="4" fontId="23" fillId="0" borderId="0" xfId="0" applyNumberFormat="1" applyFont="1"/>
    <xf numFmtId="2" fontId="23" fillId="0" borderId="0" xfId="0" applyNumberFormat="1" applyFont="1"/>
    <xf numFmtId="0" fontId="23" fillId="11" borderId="2" xfId="0" applyFont="1" applyFill="1" applyBorder="1" applyAlignment="1">
      <alignment horizontal="center" vertical="center"/>
    </xf>
    <xf numFmtId="0" fontId="24" fillId="11" borderId="3" xfId="0" applyFont="1" applyFill="1" applyBorder="1" applyAlignment="1">
      <alignment horizontal="right"/>
    </xf>
    <xf numFmtId="0" fontId="24" fillId="11" borderId="3" xfId="0" applyFont="1" applyFill="1" applyBorder="1"/>
    <xf numFmtId="0" fontId="23" fillId="11" borderId="3" xfId="0" applyFont="1" applyFill="1" applyBorder="1"/>
    <xf numFmtId="2" fontId="24" fillId="11" borderId="3" xfId="0" applyNumberFormat="1" applyFont="1" applyFill="1" applyBorder="1" applyAlignment="1">
      <alignment horizontal="center"/>
    </xf>
    <xf numFmtId="0" fontId="24" fillId="11" borderId="4" xfId="0" applyFont="1" applyFill="1" applyBorder="1" applyAlignment="1">
      <alignment horizontal="center"/>
    </xf>
    <xf numFmtId="165" fontId="24" fillId="11" borderId="3" xfId="3" applyFont="1" applyFill="1" applyBorder="1"/>
    <xf numFmtId="0" fontId="26" fillId="0" borderId="0" xfId="0" applyFont="1"/>
    <xf numFmtId="165" fontId="23" fillId="0" borderId="0" xfId="0" applyNumberFormat="1" applyFont="1"/>
    <xf numFmtId="0" fontId="26" fillId="0" borderId="0" xfId="0" applyFont="1" applyAlignment="1">
      <alignment horizontal="right"/>
    </xf>
    <xf numFmtId="0" fontId="24" fillId="0" borderId="0" xfId="0" applyFont="1" applyAlignment="1">
      <alignment horizontal="left"/>
    </xf>
    <xf numFmtId="0" fontId="24" fillId="0" borderId="0" xfId="0" applyFont="1"/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0" fontId="8" fillId="9" borderId="17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center" vertical="top" wrapText="1"/>
    </xf>
    <xf numFmtId="168" fontId="8" fillId="9" borderId="17" xfId="0" applyNumberFormat="1" applyFont="1" applyFill="1" applyBorder="1" applyAlignment="1">
      <alignment horizontal="right" vertical="top" wrapText="1"/>
    </xf>
    <xf numFmtId="4" fontId="8" fillId="9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13" borderId="17" xfId="0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center" vertical="top" wrapText="1"/>
    </xf>
    <xf numFmtId="168" fontId="13" fillId="13" borderId="17" xfId="0" applyNumberFormat="1" applyFont="1" applyFill="1" applyBorder="1" applyAlignment="1">
      <alignment horizontal="right" vertical="top" wrapText="1"/>
    </xf>
    <xf numFmtId="4" fontId="13" fillId="13" borderId="17" xfId="0" applyNumberFormat="1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center" vertical="top" wrapText="1"/>
    </xf>
    <xf numFmtId="168" fontId="13" fillId="14" borderId="17" xfId="0" applyNumberFormat="1" applyFont="1" applyFill="1" applyBorder="1" applyAlignment="1">
      <alignment horizontal="right" vertical="top" wrapText="1"/>
    </xf>
    <xf numFmtId="4" fontId="13" fillId="14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right" vertical="top" wrapText="1"/>
    </xf>
    <xf numFmtId="4" fontId="13" fillId="7" borderId="0" xfId="0" applyNumberFormat="1" applyFont="1" applyFill="1" applyAlignment="1">
      <alignment horizontal="right" vertical="top" wrapText="1"/>
    </xf>
    <xf numFmtId="0" fontId="8" fillId="9" borderId="19" xfId="0" applyFont="1" applyFill="1" applyBorder="1" applyAlignment="1">
      <alignment horizontal="lef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169" fontId="7" fillId="7" borderId="0" xfId="0" applyNumberFormat="1" applyFont="1" applyFill="1" applyAlignment="1">
      <alignment horizontal="right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center" vertical="top" wrapText="1"/>
    </xf>
    <xf numFmtId="39" fontId="10" fillId="0" borderId="34" xfId="12" applyNumberFormat="1" applyFont="1" applyFill="1" applyBorder="1" applyAlignment="1" applyProtection="1">
      <alignment horizontal="center" vertical="center"/>
    </xf>
    <xf numFmtId="39" fontId="10" fillId="0" borderId="37" xfId="12" applyNumberFormat="1" applyFont="1" applyFill="1" applyBorder="1" applyAlignment="1" applyProtection="1">
      <alignment horizontal="center" vertical="center"/>
    </xf>
    <xf numFmtId="10" fontId="11" fillId="18" borderId="37" xfId="12" applyNumberFormat="1" applyFont="1" applyFill="1" applyBorder="1" applyAlignment="1" applyProtection="1">
      <alignment vertical="center"/>
    </xf>
    <xf numFmtId="10" fontId="11" fillId="18" borderId="42" xfId="12" applyNumberFormat="1" applyFont="1" applyFill="1" applyBorder="1" applyAlignment="1" applyProtection="1">
      <alignment horizontal="center" vertical="center"/>
    </xf>
    <xf numFmtId="10" fontId="11" fillId="18" borderId="48" xfId="12" applyNumberFormat="1" applyFont="1" applyFill="1" applyBorder="1" applyAlignment="1" applyProtection="1">
      <alignment vertical="center"/>
    </xf>
    <xf numFmtId="10" fontId="11" fillId="18" borderId="49" xfId="12" applyNumberFormat="1" applyFont="1" applyFill="1" applyBorder="1" applyAlignment="1" applyProtection="1">
      <alignment horizontal="center" vertical="center"/>
    </xf>
    <xf numFmtId="170" fontId="10" fillId="0" borderId="22" xfId="7" applyNumberFormat="1" applyFont="1" applyBorder="1" applyAlignment="1" applyProtection="1">
      <alignment vertical="center"/>
      <protection hidden="1"/>
    </xf>
    <xf numFmtId="170" fontId="10" fillId="0" borderId="62" xfId="7" applyNumberFormat="1" applyFont="1" applyBorder="1" applyAlignment="1" applyProtection="1">
      <alignment vertical="center"/>
      <protection hidden="1"/>
    </xf>
    <xf numFmtId="170" fontId="10" fillId="0" borderId="0" xfId="7" applyNumberFormat="1" applyFont="1" applyAlignment="1" applyProtection="1">
      <alignment vertical="center"/>
      <protection hidden="1"/>
    </xf>
    <xf numFmtId="170" fontId="10" fillId="0" borderId="52" xfId="7" applyNumberFormat="1" applyFont="1" applyBorder="1" applyAlignment="1" applyProtection="1">
      <alignment vertical="center"/>
      <protection hidden="1"/>
    </xf>
    <xf numFmtId="170" fontId="10" fillId="0" borderId="21" xfId="7" applyNumberFormat="1" applyFont="1" applyBorder="1" applyAlignment="1" applyProtection="1">
      <alignment vertical="center"/>
      <protection hidden="1"/>
    </xf>
    <xf numFmtId="170" fontId="10" fillId="0" borderId="24" xfId="7" applyNumberFormat="1" applyFont="1" applyBorder="1" applyAlignment="1" applyProtection="1">
      <alignment vertical="center"/>
      <protection hidden="1"/>
    </xf>
    <xf numFmtId="0" fontId="0" fillId="0" borderId="0" xfId="0" applyAlignment="1">
      <alignment horizontal="right"/>
    </xf>
    <xf numFmtId="10" fontId="0" fillId="0" borderId="0" xfId="0" applyNumberFormat="1"/>
    <xf numFmtId="0" fontId="6" fillId="7" borderId="0" xfId="1" applyFont="1" applyFill="1" applyAlignment="1">
      <alignment vertical="top" wrapText="1"/>
    </xf>
    <xf numFmtId="0" fontId="7" fillId="7" borderId="0" xfId="1" applyFont="1" applyFill="1" applyAlignment="1">
      <alignment vertical="top" wrapText="1"/>
    </xf>
    <xf numFmtId="0" fontId="14" fillId="10" borderId="0" xfId="2" applyFont="1" applyFill="1" applyAlignment="1">
      <alignment horizontal="center" vertical="center"/>
    </xf>
    <xf numFmtId="0" fontId="24" fillId="10" borderId="0" xfId="0" applyFont="1" applyFill="1" applyAlignment="1">
      <alignment horizontal="center" vertical="center"/>
    </xf>
    <xf numFmtId="2" fontId="23" fillId="12" borderId="0" xfId="0" applyNumberFormat="1" applyFont="1" applyFill="1"/>
    <xf numFmtId="0" fontId="5" fillId="0" borderId="0" xfId="1" applyAlignment="1">
      <alignment wrapText="1"/>
    </xf>
    <xf numFmtId="4" fontId="27" fillId="0" borderId="0" xfId="1" applyNumberFormat="1" applyFont="1"/>
    <xf numFmtId="165" fontId="5" fillId="0" borderId="0" xfId="3" applyFont="1"/>
    <xf numFmtId="165" fontId="6" fillId="7" borderId="0" xfId="3" applyFont="1" applyFill="1" applyAlignment="1">
      <alignment horizontal="left" vertical="top" wrapText="1"/>
    </xf>
    <xf numFmtId="165" fontId="7" fillId="7" borderId="0" xfId="3" applyFont="1" applyFill="1" applyAlignment="1">
      <alignment horizontal="left" vertical="top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0" fontId="29" fillId="7" borderId="23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4" xfId="1" applyFont="1" applyFill="1" applyBorder="1" applyAlignment="1">
      <alignment vertical="top" wrapText="1"/>
    </xf>
    <xf numFmtId="0" fontId="30" fillId="7" borderId="0" xfId="1" applyFont="1" applyFill="1" applyAlignment="1">
      <alignment vertical="top" wrapText="1"/>
    </xf>
    <xf numFmtId="0" fontId="31" fillId="0" borderId="0" xfId="0" applyFont="1"/>
    <xf numFmtId="0" fontId="32" fillId="0" borderId="0" xfId="1" applyFont="1"/>
    <xf numFmtId="0" fontId="22" fillId="7" borderId="20" xfId="1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center" vertical="center" wrapText="1"/>
    </xf>
    <xf numFmtId="0" fontId="29" fillId="7" borderId="22" xfId="1" applyFont="1" applyFill="1" applyBorder="1" applyAlignment="1">
      <alignment horizontal="left" vertical="top" wrapText="1"/>
    </xf>
    <xf numFmtId="0" fontId="33" fillId="7" borderId="62" xfId="1" applyFont="1" applyFill="1" applyBorder="1" applyAlignment="1">
      <alignment vertical="top" wrapText="1"/>
    </xf>
    <xf numFmtId="0" fontId="33" fillId="7" borderId="0" xfId="1" applyFont="1" applyFill="1" applyAlignment="1">
      <alignment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7" borderId="64" xfId="1" applyFont="1" applyFill="1" applyBorder="1" applyAlignment="1">
      <alignment horizontal="right" vertical="top" wrapText="1"/>
    </xf>
    <xf numFmtId="0" fontId="34" fillId="0" borderId="0" xfId="0" applyFont="1" applyAlignment="1">
      <alignment horizontal="left" vertical="center" wrapText="1"/>
    </xf>
    <xf numFmtId="0" fontId="31" fillId="0" borderId="1" xfId="0" applyFont="1" applyBorder="1" applyAlignment="1">
      <alignment vertical="center"/>
    </xf>
    <xf numFmtId="0" fontId="34" fillId="0" borderId="1" xfId="0" applyFont="1" applyBorder="1" applyAlignment="1">
      <alignment horizontal="left" vertical="center" wrapText="1"/>
    </xf>
    <xf numFmtId="176" fontId="34" fillId="0" borderId="63" xfId="5" applyNumberFormat="1" applyFont="1" applyFill="1" applyBorder="1" applyAlignment="1">
      <alignment horizontal="center" vertical="center" wrapText="1"/>
    </xf>
    <xf numFmtId="167" fontId="34" fillId="8" borderId="64" xfId="1" applyNumberFormat="1" applyFont="1" applyFill="1" applyBorder="1" applyAlignment="1">
      <alignment horizontal="right" vertical="top" wrapText="1"/>
    </xf>
    <xf numFmtId="4" fontId="32" fillId="0" borderId="0" xfId="1" applyNumberFormat="1" applyFont="1"/>
    <xf numFmtId="0" fontId="35" fillId="0" borderId="1" xfId="0" applyFont="1" applyBorder="1" applyAlignment="1">
      <alignment horizontal="center" vertical="center" wrapText="1"/>
    </xf>
    <xf numFmtId="0" fontId="35" fillId="0" borderId="1" xfId="1" applyFont="1" applyBorder="1" applyAlignment="1">
      <alignment horizontal="left" vertical="top" wrapText="1"/>
    </xf>
    <xf numFmtId="0" fontId="35" fillId="0" borderId="1" xfId="1" applyFont="1" applyBorder="1" applyAlignment="1">
      <alignment horizontal="center" vertical="top" wrapText="1"/>
    </xf>
    <xf numFmtId="164" fontId="35" fillId="0" borderId="1" xfId="4" applyFont="1" applyFill="1" applyBorder="1" applyAlignment="1">
      <alignment horizontal="right" vertical="top" wrapText="1"/>
    </xf>
    <xf numFmtId="167" fontId="35" fillId="9" borderId="64" xfId="1" applyNumberFormat="1" applyFont="1" applyFill="1" applyBorder="1" applyAlignment="1">
      <alignment horizontal="right" vertical="top" wrapText="1"/>
    </xf>
    <xf numFmtId="164" fontId="22" fillId="11" borderId="1" xfId="4" applyFont="1" applyFill="1" applyBorder="1" applyAlignment="1">
      <alignment horizontal="center" vertical="top" wrapText="1"/>
    </xf>
    <xf numFmtId="0" fontId="19" fillId="11" borderId="0" xfId="1" applyFont="1" applyFill="1" applyAlignment="1">
      <alignment horizontal="center" vertical="top" wrapText="1"/>
    </xf>
    <xf numFmtId="0" fontId="32" fillId="0" borderId="0" xfId="1" applyFont="1" applyAlignment="1">
      <alignment horizontal="center" vertical="center"/>
    </xf>
    <xf numFmtId="165" fontId="32" fillId="0" borderId="0" xfId="3" applyFont="1"/>
    <xf numFmtId="164" fontId="32" fillId="0" borderId="0" xfId="4" applyFont="1"/>
    <xf numFmtId="0" fontId="29" fillId="7" borderId="21" xfId="1" applyFont="1" applyFill="1" applyBorder="1" applyAlignment="1">
      <alignment horizontal="center" vertical="top" wrapText="1"/>
    </xf>
    <xf numFmtId="0" fontId="22" fillId="7" borderId="22" xfId="1" applyFont="1" applyFill="1" applyBorder="1" applyAlignment="1">
      <alignment horizontal="center" vertical="top" wrapText="1"/>
    </xf>
    <xf numFmtId="10" fontId="35" fillId="0" borderId="1" xfId="3" applyNumberFormat="1" applyFont="1" applyFill="1" applyBorder="1" applyAlignment="1">
      <alignment horizontal="center" vertical="top" wrapText="1"/>
    </xf>
    <xf numFmtId="165" fontId="32" fillId="0" borderId="0" xfId="3" applyFont="1" applyAlignment="1">
      <alignment horizontal="center"/>
    </xf>
    <xf numFmtId="165" fontId="35" fillId="0" borderId="1" xfId="3" applyFont="1" applyFill="1" applyBorder="1" applyAlignment="1">
      <alignment horizontal="center" vertical="top" wrapText="1"/>
    </xf>
    <xf numFmtId="0" fontId="22" fillId="10" borderId="0" xfId="2" applyFont="1" applyFill="1" applyAlignment="1">
      <alignment horizontal="center" vertical="center"/>
    </xf>
    <xf numFmtId="0" fontId="36" fillId="10" borderId="0" xfId="0" applyFont="1" applyFill="1" applyAlignment="1">
      <alignment horizontal="center" vertical="center"/>
    </xf>
    <xf numFmtId="0" fontId="31" fillId="10" borderId="0" xfId="0" applyFont="1" applyFill="1"/>
    <xf numFmtId="0" fontId="31" fillId="10" borderId="0" xfId="0" applyFont="1" applyFill="1" applyAlignment="1">
      <alignment horizontal="center" vertical="center"/>
    </xf>
    <xf numFmtId="0" fontId="37" fillId="10" borderId="0" xfId="0" applyFont="1" applyFill="1" applyAlignment="1">
      <alignment horizontal="right" vertical="center"/>
    </xf>
    <xf numFmtId="2" fontId="31" fillId="12" borderId="0" xfId="0" applyNumberFormat="1" applyFont="1" applyFill="1"/>
    <xf numFmtId="0" fontId="31" fillId="12" borderId="0" xfId="0" applyFont="1" applyFill="1"/>
    <xf numFmtId="4" fontId="31" fillId="12" borderId="0" xfId="0" applyNumberFormat="1" applyFont="1" applyFill="1"/>
    <xf numFmtId="0" fontId="31" fillId="10" borderId="22" xfId="0" applyFont="1" applyFill="1" applyBorder="1" applyAlignment="1">
      <alignment horizontal="center" vertical="center"/>
    </xf>
    <xf numFmtId="0" fontId="31" fillId="10" borderId="22" xfId="0" applyFont="1" applyFill="1" applyBorder="1"/>
    <xf numFmtId="0" fontId="37" fillId="10" borderId="22" xfId="0" applyFont="1" applyFill="1" applyBorder="1" applyAlignment="1">
      <alignment horizontal="right" vertical="center"/>
    </xf>
    <xf numFmtId="4" fontId="31" fillId="12" borderId="22" xfId="0" applyNumberFormat="1" applyFont="1" applyFill="1" applyBorder="1"/>
    <xf numFmtId="0" fontId="36" fillId="0" borderId="2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6" borderId="2" xfId="0" applyFont="1" applyFill="1" applyBorder="1" applyAlignment="1">
      <alignment horizontal="center" vertical="center"/>
    </xf>
    <xf numFmtId="0" fontId="36" fillId="6" borderId="3" xfId="0" applyFont="1" applyFill="1" applyBorder="1"/>
    <xf numFmtId="0" fontId="36" fillId="6" borderId="4" xfId="0" applyFont="1" applyFill="1" applyBorder="1" applyAlignment="1">
      <alignment horizontal="center"/>
    </xf>
    <xf numFmtId="0" fontId="31" fillId="0" borderId="0" xfId="0" applyFont="1" applyAlignment="1">
      <alignment horizontal="center" vertical="center"/>
    </xf>
    <xf numFmtId="0" fontId="31" fillId="0" borderId="0" xfId="0" applyFont="1" applyAlignment="1">
      <alignment horizontal="center"/>
    </xf>
    <xf numFmtId="0" fontId="36" fillId="10" borderId="2" xfId="0" applyFont="1" applyFill="1" applyBorder="1" applyAlignment="1">
      <alignment horizontal="center" vertical="center"/>
    </xf>
    <xf numFmtId="0" fontId="36" fillId="10" borderId="3" xfId="0" applyFont="1" applyFill="1" applyBorder="1"/>
    <xf numFmtId="0" fontId="36" fillId="10" borderId="4" xfId="0" applyFont="1" applyFill="1" applyBorder="1" applyAlignment="1">
      <alignment horizontal="center"/>
    </xf>
    <xf numFmtId="4" fontId="31" fillId="0" borderId="0" xfId="0" applyNumberFormat="1" applyFont="1"/>
    <xf numFmtId="2" fontId="31" fillId="0" borderId="0" xfId="0" applyNumberFormat="1" applyFont="1"/>
    <xf numFmtId="0" fontId="31" fillId="11" borderId="2" xfId="0" applyFont="1" applyFill="1" applyBorder="1" applyAlignment="1">
      <alignment horizontal="center" vertical="center"/>
    </xf>
    <xf numFmtId="0" fontId="36" fillId="11" borderId="3" xfId="0" applyFont="1" applyFill="1" applyBorder="1" applyAlignment="1">
      <alignment horizontal="right"/>
    </xf>
    <xf numFmtId="0" fontId="36" fillId="11" borderId="3" xfId="0" applyFont="1" applyFill="1" applyBorder="1"/>
    <xf numFmtId="0" fontId="31" fillId="11" borderId="3" xfId="0" applyFont="1" applyFill="1" applyBorder="1"/>
    <xf numFmtId="2" fontId="36" fillId="11" borderId="3" xfId="0" applyNumberFormat="1" applyFont="1" applyFill="1" applyBorder="1" applyAlignment="1">
      <alignment horizontal="center"/>
    </xf>
    <xf numFmtId="0" fontId="36" fillId="11" borderId="4" xfId="0" applyFont="1" applyFill="1" applyBorder="1" applyAlignment="1">
      <alignment horizontal="center"/>
    </xf>
    <xf numFmtId="165" fontId="36" fillId="11" borderId="3" xfId="3" applyFont="1" applyFill="1" applyBorder="1"/>
    <xf numFmtId="0" fontId="38" fillId="0" borderId="0" xfId="0" applyFont="1" applyAlignment="1">
      <alignment horizontal="right"/>
    </xf>
    <xf numFmtId="0" fontId="36" fillId="0" borderId="0" xfId="0" applyFont="1" applyAlignment="1">
      <alignment horizontal="left"/>
    </xf>
    <xf numFmtId="0" fontId="36" fillId="0" borderId="0" xfId="0" applyFont="1"/>
    <xf numFmtId="176" fontId="36" fillId="11" borderId="3" xfId="0" applyNumberFormat="1" applyFont="1" applyFill="1" applyBorder="1" applyAlignment="1">
      <alignment horizontal="center"/>
    </xf>
    <xf numFmtId="166" fontId="36" fillId="11" borderId="3" xfId="0" applyNumberFormat="1" applyFont="1" applyFill="1" applyBorder="1" applyAlignment="1">
      <alignment horizontal="center"/>
    </xf>
    <xf numFmtId="44" fontId="31" fillId="0" borderId="0" xfId="0" applyNumberFormat="1" applyFont="1"/>
    <xf numFmtId="0" fontId="19" fillId="7" borderId="0" xfId="1" applyFont="1" applyFill="1" applyAlignment="1">
      <alignment horizontal="center" vertical="top" wrapText="1"/>
    </xf>
    <xf numFmtId="0" fontId="19" fillId="24" borderId="1" xfId="0" applyFont="1" applyFill="1" applyBorder="1" applyAlignment="1">
      <alignment horizontal="center" vertical="center" wrapText="1"/>
    </xf>
    <xf numFmtId="0" fontId="19" fillId="23" borderId="1" xfId="1" applyFont="1" applyFill="1" applyBorder="1" applyAlignment="1">
      <alignment horizontal="left" vertical="top" wrapText="1"/>
    </xf>
    <xf numFmtId="0" fontId="19" fillId="23" borderId="1" xfId="1" applyFont="1" applyFill="1" applyBorder="1" applyAlignment="1">
      <alignment horizontal="center" vertical="top" wrapText="1"/>
    </xf>
    <xf numFmtId="165" fontId="19" fillId="23" borderId="1" xfId="3" applyFont="1" applyFill="1" applyBorder="1" applyAlignment="1">
      <alignment horizontal="right" vertical="top" wrapText="1"/>
    </xf>
    <xf numFmtId="164" fontId="19" fillId="23" borderId="1" xfId="4" applyFont="1" applyFill="1" applyBorder="1" applyAlignment="1">
      <alignment horizontal="right" vertical="top" wrapText="1"/>
    </xf>
    <xf numFmtId="10" fontId="19" fillId="23" borderId="1" xfId="3" applyNumberFormat="1" applyFont="1" applyFill="1" applyBorder="1" applyAlignment="1">
      <alignment horizontal="center" vertical="center" wrapText="1"/>
    </xf>
    <xf numFmtId="164" fontId="22" fillId="26" borderId="1" xfId="4" applyFont="1" applyFill="1" applyBorder="1" applyAlignment="1">
      <alignment horizontal="right" vertical="top" wrapText="1"/>
    </xf>
    <xf numFmtId="0" fontId="29" fillId="11" borderId="14" xfId="1" applyFont="1" applyFill="1" applyBorder="1" applyAlignment="1">
      <alignment horizontal="center" vertical="center" wrapText="1"/>
    </xf>
    <xf numFmtId="165" fontId="29" fillId="11" borderId="14" xfId="3" applyFont="1" applyFill="1" applyBorder="1" applyAlignment="1">
      <alignment horizontal="center" vertical="center" wrapText="1"/>
    </xf>
    <xf numFmtId="164" fontId="29" fillId="11" borderId="14" xfId="4" applyFont="1" applyFill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 wrapText="1"/>
    </xf>
    <xf numFmtId="0" fontId="35" fillId="0" borderId="16" xfId="1" applyFont="1" applyBorder="1" applyAlignment="1">
      <alignment horizontal="left" vertical="top" wrapText="1"/>
    </xf>
    <xf numFmtId="0" fontId="35" fillId="0" borderId="16" xfId="1" applyFont="1" applyBorder="1" applyAlignment="1">
      <alignment horizontal="center" vertical="top" wrapText="1"/>
    </xf>
    <xf numFmtId="165" fontId="35" fillId="0" borderId="16" xfId="3" applyFont="1" applyFill="1" applyBorder="1" applyAlignment="1">
      <alignment horizontal="center" vertical="top" wrapText="1"/>
    </xf>
    <xf numFmtId="10" fontId="35" fillId="0" borderId="16" xfId="3" applyNumberFormat="1" applyFont="1" applyFill="1" applyBorder="1" applyAlignment="1">
      <alignment horizontal="center" vertical="top" wrapText="1"/>
    </xf>
    <xf numFmtId="164" fontId="35" fillId="0" borderId="16" xfId="4" applyFont="1" applyFill="1" applyBorder="1" applyAlignment="1">
      <alignment horizontal="right" vertical="top" wrapText="1"/>
    </xf>
    <xf numFmtId="0" fontId="34" fillId="10" borderId="2" xfId="0" applyFont="1" applyFill="1" applyBorder="1" applyAlignment="1">
      <alignment horizontal="center" vertical="center" wrapText="1"/>
    </xf>
    <xf numFmtId="0" fontId="34" fillId="10" borderId="3" xfId="0" applyFont="1" applyFill="1" applyBorder="1" applyAlignment="1">
      <alignment horizontal="center" vertical="center" wrapText="1"/>
    </xf>
    <xf numFmtId="0" fontId="34" fillId="10" borderId="3" xfId="1" applyFont="1" applyFill="1" applyBorder="1" applyAlignment="1">
      <alignment horizontal="left" vertical="top" wrapText="1"/>
    </xf>
    <xf numFmtId="165" fontId="34" fillId="10" borderId="3" xfId="3" applyFont="1" applyFill="1" applyBorder="1" applyAlignment="1">
      <alignment horizontal="center" vertical="top" wrapText="1"/>
    </xf>
    <xf numFmtId="164" fontId="34" fillId="10" borderId="3" xfId="4" applyFont="1" applyFill="1" applyBorder="1" applyAlignment="1">
      <alignment horizontal="left" vertical="top" wrapText="1"/>
    </xf>
    <xf numFmtId="164" fontId="34" fillId="10" borderId="4" xfId="4" applyFont="1" applyFill="1" applyBorder="1" applyAlignment="1">
      <alignment horizontal="right" vertical="top" wrapText="1"/>
    </xf>
    <xf numFmtId="0" fontId="19" fillId="24" borderId="16" xfId="0" applyFont="1" applyFill="1" applyBorder="1" applyAlignment="1">
      <alignment horizontal="center" vertical="center" wrapText="1"/>
    </xf>
    <xf numFmtId="0" fontId="19" fillId="23" borderId="16" xfId="1" applyFont="1" applyFill="1" applyBorder="1" applyAlignment="1">
      <alignment horizontal="left" vertical="top" wrapText="1"/>
    </xf>
    <xf numFmtId="0" fontId="19" fillId="23" borderId="16" xfId="1" applyFont="1" applyFill="1" applyBorder="1" applyAlignment="1">
      <alignment horizontal="center" vertical="top" wrapText="1"/>
    </xf>
    <xf numFmtId="165" fontId="19" fillId="23" borderId="16" xfId="3" applyFont="1" applyFill="1" applyBorder="1" applyAlignment="1">
      <alignment horizontal="right" vertical="top" wrapText="1"/>
    </xf>
    <xf numFmtId="10" fontId="19" fillId="23" borderId="16" xfId="3" applyNumberFormat="1" applyFont="1" applyFill="1" applyBorder="1" applyAlignment="1">
      <alignment horizontal="center" vertical="center" wrapText="1"/>
    </xf>
    <xf numFmtId="164" fontId="19" fillId="23" borderId="16" xfId="4" applyFont="1" applyFill="1" applyBorder="1" applyAlignment="1">
      <alignment horizontal="right" vertical="top" wrapText="1"/>
    </xf>
    <xf numFmtId="0" fontId="22" fillId="25" borderId="2" xfId="0" applyFont="1" applyFill="1" applyBorder="1" applyAlignment="1">
      <alignment horizontal="center" vertical="center" wrapText="1"/>
    </xf>
    <xf numFmtId="0" fontId="22" fillId="26" borderId="3" xfId="1" applyFont="1" applyFill="1" applyBorder="1" applyAlignment="1">
      <alignment horizontal="left" vertical="top" wrapText="1"/>
    </xf>
    <xf numFmtId="165" fontId="22" fillId="26" borderId="3" xfId="3" applyFont="1" applyFill="1" applyBorder="1" applyAlignment="1">
      <alignment horizontal="right" vertical="top" wrapText="1"/>
    </xf>
    <xf numFmtId="164" fontId="22" fillId="26" borderId="3" xfId="4" applyFont="1" applyFill="1" applyBorder="1" applyAlignment="1">
      <alignment horizontal="left" vertical="top" wrapText="1"/>
    </xf>
    <xf numFmtId="164" fontId="22" fillId="26" borderId="4" xfId="4" applyFont="1" applyFill="1" applyBorder="1" applyAlignment="1">
      <alignment horizontal="right" vertical="top" wrapText="1"/>
    </xf>
    <xf numFmtId="0" fontId="22" fillId="25" borderId="3" xfId="0" applyFont="1" applyFill="1" applyBorder="1" applyAlignment="1">
      <alignment horizontal="center" vertical="center" wrapText="1"/>
    </xf>
    <xf numFmtId="0" fontId="19" fillId="23" borderId="1" xfId="0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left" vertical="top" wrapText="1"/>
    </xf>
    <xf numFmtId="2" fontId="11" fillId="0" borderId="1" xfId="0" applyNumberFormat="1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15" borderId="2" xfId="0" applyFont="1" applyFill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164" fontId="29" fillId="11" borderId="14" xfId="4" applyFont="1" applyFill="1" applyBorder="1" applyAlignment="1">
      <alignment horizontal="center" vertical="center" wrapText="1"/>
    </xf>
    <xf numFmtId="164" fontId="29" fillId="11" borderId="15" xfId="4" applyFont="1" applyFill="1" applyBorder="1" applyAlignment="1">
      <alignment horizontal="center" vertical="center" wrapText="1"/>
    </xf>
    <xf numFmtId="0" fontId="22" fillId="11" borderId="2" xfId="1" applyFont="1" applyFill="1" applyBorder="1" applyAlignment="1">
      <alignment horizontal="center" vertical="top" wrapText="1"/>
    </xf>
    <xf numFmtId="0" fontId="22" fillId="11" borderId="3" xfId="1" applyFont="1" applyFill="1" applyBorder="1" applyAlignment="1">
      <alignment horizontal="center" vertical="top" wrapText="1"/>
    </xf>
    <xf numFmtId="0" fontId="22" fillId="11" borderId="4" xfId="1" applyFont="1" applyFill="1" applyBorder="1" applyAlignment="1">
      <alignment horizontal="center" vertical="top" wrapText="1"/>
    </xf>
    <xf numFmtId="0" fontId="29" fillId="18" borderId="2" xfId="1" applyFont="1" applyFill="1" applyBorder="1" applyAlignment="1">
      <alignment horizontal="center" wrapText="1"/>
    </xf>
    <xf numFmtId="0" fontId="29" fillId="18" borderId="3" xfId="1" applyFont="1" applyFill="1" applyBorder="1" applyAlignment="1">
      <alignment horizontal="center" wrapText="1"/>
    </xf>
    <xf numFmtId="0" fontId="29" fillId="18" borderId="4" xfId="1" applyFont="1" applyFill="1" applyBorder="1" applyAlignment="1">
      <alignment horizont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1" xfId="1" applyFont="1" applyFill="1" applyBorder="1" applyAlignment="1">
      <alignment horizontal="left" vertical="top" wrapText="1"/>
    </xf>
    <xf numFmtId="0" fontId="22" fillId="7" borderId="22" xfId="1" applyFont="1" applyFill="1" applyBorder="1" applyAlignment="1">
      <alignment horizontal="left" vertical="top" wrapText="1"/>
    </xf>
    <xf numFmtId="10" fontId="33" fillId="7" borderId="22" xfId="1" applyNumberFormat="1" applyFont="1" applyFill="1" applyBorder="1" applyAlignment="1">
      <alignment horizontal="left" vertical="top" wrapText="1"/>
    </xf>
    <xf numFmtId="0" fontId="33" fillId="7" borderId="22" xfId="1" applyFont="1" applyFill="1" applyBorder="1" applyAlignment="1">
      <alignment horizontal="left"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11" borderId="1" xfId="1" applyFont="1" applyFill="1" applyBorder="1" applyAlignment="1">
      <alignment horizontal="center" vertical="center" wrapText="1"/>
    </xf>
    <xf numFmtId="0" fontId="29" fillId="11" borderId="14" xfId="1" applyFont="1" applyFill="1" applyBorder="1" applyAlignment="1">
      <alignment horizontal="center" vertical="center" wrapText="1"/>
    </xf>
    <xf numFmtId="0" fontId="19" fillId="12" borderId="0" xfId="2" applyFont="1" applyFill="1" applyAlignment="1">
      <alignment horizontal="left" vertical="top" wrapText="1"/>
    </xf>
    <xf numFmtId="0" fontId="36" fillId="10" borderId="0" xfId="0" applyFont="1" applyFill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7" borderId="0" xfId="1" applyFont="1" applyFill="1" applyAlignment="1">
      <alignment horizontal="center" wrapText="1"/>
    </xf>
    <xf numFmtId="0" fontId="13" fillId="7" borderId="0" xfId="0" applyFont="1" applyFill="1" applyAlignment="1">
      <alignment horizontal="right" vertical="top" wrapText="1"/>
    </xf>
    <xf numFmtId="0" fontId="7" fillId="7" borderId="0" xfId="0" applyFont="1" applyFill="1" applyAlignment="1">
      <alignment horizontal="right" vertical="top" wrapText="1"/>
    </xf>
    <xf numFmtId="0" fontId="6" fillId="7" borderId="17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lef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0" fontId="6" fillId="7" borderId="0" xfId="0" applyFont="1" applyFill="1" applyAlignment="1">
      <alignment horizontal="center" wrapText="1"/>
    </xf>
    <xf numFmtId="0" fontId="0" fillId="0" borderId="0" xfId="0"/>
    <xf numFmtId="0" fontId="22" fillId="25" borderId="1" xfId="0" applyFont="1" applyFill="1" applyBorder="1" applyAlignment="1">
      <alignment horizontal="center" vertical="center" wrapText="1"/>
    </xf>
    <xf numFmtId="164" fontId="29" fillId="11" borderId="1" xfId="4" applyFont="1" applyFill="1" applyBorder="1" applyAlignment="1">
      <alignment horizontal="center" vertical="center" wrapText="1"/>
    </xf>
    <xf numFmtId="17" fontId="15" fillId="12" borderId="0" xfId="2" applyNumberFormat="1" applyFont="1" applyFill="1" applyAlignment="1">
      <alignment horizontal="left" vertical="top" wrapText="1"/>
    </xf>
    <xf numFmtId="0" fontId="24" fillId="10" borderId="0" xfId="0" applyFont="1" applyFill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70" fontId="10" fillId="0" borderId="52" xfId="7" applyNumberFormat="1" applyFont="1" applyBorder="1" applyAlignment="1" applyProtection="1">
      <alignment horizontal="center" vertical="center"/>
      <protection hidden="1"/>
    </xf>
    <xf numFmtId="170" fontId="10" fillId="0" borderId="21" xfId="7" applyNumberFormat="1" applyFont="1" applyBorder="1" applyAlignment="1" applyProtection="1">
      <alignment horizontal="center" vertical="center"/>
      <protection hidden="1"/>
    </xf>
    <xf numFmtId="170" fontId="10" fillId="0" borderId="24" xfId="7" applyNumberFormat="1" applyFont="1" applyBorder="1" applyAlignment="1" applyProtection="1">
      <alignment horizontal="center" vertical="center"/>
      <protection hidden="1"/>
    </xf>
    <xf numFmtId="170" fontId="10" fillId="0" borderId="22" xfId="7" applyNumberFormat="1" applyFont="1" applyBorder="1" applyAlignment="1" applyProtection="1">
      <alignment horizontal="center" vertical="center"/>
      <protection hidden="1"/>
    </xf>
    <xf numFmtId="170" fontId="10" fillId="0" borderId="62" xfId="7" applyNumberFormat="1" applyFont="1" applyBorder="1" applyAlignment="1" applyProtection="1">
      <alignment horizontal="center" vertical="center"/>
      <protection hidden="1"/>
    </xf>
    <xf numFmtId="0" fontId="11" fillId="0" borderId="60" xfId="6" applyFont="1" applyBorder="1" applyAlignment="1">
      <alignment horizontal="justify" vertical="center" wrapText="1"/>
    </xf>
    <xf numFmtId="0" fontId="11" fillId="0" borderId="61" xfId="6" applyFont="1" applyBorder="1" applyAlignment="1">
      <alignment horizontal="justify" vertical="center" wrapText="1"/>
    </xf>
    <xf numFmtId="0" fontId="10" fillId="0" borderId="2" xfId="6" applyFont="1" applyBorder="1" applyAlignment="1">
      <alignment vertical="center"/>
    </xf>
    <xf numFmtId="0" fontId="10" fillId="0" borderId="4" xfId="6" applyFont="1" applyBorder="1" applyAlignment="1">
      <alignment vertical="center"/>
    </xf>
    <xf numFmtId="0" fontId="11" fillId="0" borderId="2" xfId="6" applyFont="1" applyBorder="1" applyAlignment="1">
      <alignment horizontal="center" vertical="center"/>
    </xf>
    <xf numFmtId="0" fontId="11" fillId="0" borderId="3" xfId="6" applyFont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0" fontId="11" fillId="0" borderId="57" xfId="6" applyFont="1" applyBorder="1" applyAlignment="1">
      <alignment vertical="center"/>
    </xf>
    <xf numFmtId="0" fontId="11" fillId="0" borderId="58" xfId="6" applyFont="1" applyBorder="1" applyAlignment="1">
      <alignment vertical="center"/>
    </xf>
    <xf numFmtId="0" fontId="11" fillId="0" borderId="60" xfId="6" applyFont="1" applyBorder="1" applyAlignment="1">
      <alignment vertical="center"/>
    </xf>
    <xf numFmtId="0" fontId="11" fillId="0" borderId="61" xfId="6" applyFont="1" applyBorder="1" applyAlignment="1">
      <alignment vertical="center"/>
    </xf>
    <xf numFmtId="0" fontId="10" fillId="20" borderId="23" xfId="6" applyFont="1" applyFill="1" applyBorder="1" applyAlignment="1">
      <alignment horizontal="center" vertical="center"/>
    </xf>
    <xf numFmtId="0" fontId="10" fillId="20" borderId="21" xfId="6" applyFont="1" applyFill="1" applyBorder="1" applyAlignment="1">
      <alignment horizontal="center" vertical="center"/>
    </xf>
    <xf numFmtId="0" fontId="10" fillId="20" borderId="24" xfId="6" applyFont="1" applyFill="1" applyBorder="1" applyAlignment="1">
      <alignment horizontal="center" vertical="center"/>
    </xf>
    <xf numFmtId="0" fontId="11" fillId="0" borderId="54" xfId="6" applyFont="1" applyBorder="1" applyAlignment="1">
      <alignment vertical="center"/>
    </xf>
    <xf numFmtId="0" fontId="11" fillId="0" borderId="55" xfId="6" applyFont="1" applyBorder="1" applyAlignment="1">
      <alignment vertical="center"/>
    </xf>
    <xf numFmtId="0" fontId="11" fillId="0" borderId="60" xfId="6" applyFont="1" applyBorder="1" applyAlignment="1">
      <alignment horizontal="left" vertical="center"/>
    </xf>
    <xf numFmtId="0" fontId="11" fillId="0" borderId="61" xfId="6" applyFont="1" applyBorder="1" applyAlignment="1">
      <alignment horizontal="left" vertical="center"/>
    </xf>
    <xf numFmtId="0" fontId="10" fillId="3" borderId="16" xfId="6" applyFont="1" applyFill="1" applyBorder="1" applyAlignment="1">
      <alignment horizontal="center" vertical="center" wrapText="1"/>
    </xf>
    <xf numFmtId="0" fontId="10" fillId="3" borderId="1" xfId="6" applyFont="1" applyFill="1" applyBorder="1" applyAlignment="1">
      <alignment horizontal="center" vertical="center" wrapText="1"/>
    </xf>
    <xf numFmtId="0" fontId="10" fillId="3" borderId="23" xfId="6" applyFont="1" applyFill="1" applyBorder="1" applyAlignment="1">
      <alignment horizontal="center" vertical="center" wrapText="1"/>
    </xf>
    <xf numFmtId="0" fontId="10" fillId="3" borderId="24" xfId="6" applyFont="1" applyFill="1" applyBorder="1" applyAlignment="1">
      <alignment horizontal="center" vertical="center" wrapText="1"/>
    </xf>
    <xf numFmtId="0" fontId="10" fillId="3" borderId="18" xfId="6" applyFont="1" applyFill="1" applyBorder="1" applyAlignment="1">
      <alignment horizontal="center" vertical="center" wrapText="1"/>
    </xf>
    <xf numFmtId="0" fontId="10" fillId="3" borderId="52" xfId="6" applyFont="1" applyFill="1" applyBorder="1" applyAlignment="1">
      <alignment horizontal="center" vertical="center" wrapText="1"/>
    </xf>
    <xf numFmtId="0" fontId="10" fillId="3" borderId="16" xfId="6" applyFont="1" applyFill="1" applyBorder="1" applyAlignment="1">
      <alignment horizontal="center" vertical="center"/>
    </xf>
    <xf numFmtId="173" fontId="10" fillId="3" borderId="18" xfId="6" applyNumberFormat="1" applyFont="1" applyFill="1" applyBorder="1" applyAlignment="1">
      <alignment horizontal="center" vertical="center"/>
    </xf>
    <xf numFmtId="173" fontId="10" fillId="3" borderId="52" xfId="6" applyNumberFormat="1" applyFont="1" applyFill="1" applyBorder="1" applyAlignment="1">
      <alignment horizontal="center" vertical="center"/>
    </xf>
    <xf numFmtId="0" fontId="10" fillId="20" borderId="2" xfId="6" applyFont="1" applyFill="1" applyBorder="1" applyAlignment="1">
      <alignment horizontal="center" vertical="center"/>
    </xf>
    <xf numFmtId="0" fontId="10" fillId="20" borderId="3" xfId="6" applyFont="1" applyFill="1" applyBorder="1" applyAlignment="1">
      <alignment horizontal="center" vertical="center"/>
    </xf>
    <xf numFmtId="0" fontId="10" fillId="20" borderId="4" xfId="6" applyFont="1" applyFill="1" applyBorder="1" applyAlignment="1">
      <alignment horizontal="center" vertical="center"/>
    </xf>
    <xf numFmtId="172" fontId="11" fillId="0" borderId="41" xfId="6" applyNumberFormat="1" applyFont="1" applyBorder="1" applyAlignment="1">
      <alignment horizontal="center" vertical="center"/>
    </xf>
    <xf numFmtId="172" fontId="11" fillId="0" borderId="39" xfId="6" applyNumberFormat="1" applyFont="1" applyBorder="1" applyAlignment="1">
      <alignment horizontal="center" vertical="center"/>
    </xf>
    <xf numFmtId="39" fontId="10" fillId="0" borderId="37" xfId="12" applyNumberFormat="1" applyFont="1" applyFill="1" applyBorder="1" applyAlignment="1" applyProtection="1">
      <alignment vertical="center"/>
    </xf>
    <xf numFmtId="39" fontId="10" fillId="0" borderId="38" xfId="12" applyNumberFormat="1" applyFont="1" applyFill="1" applyBorder="1" applyAlignment="1" applyProtection="1">
      <alignment vertical="center"/>
    </xf>
    <xf numFmtId="39" fontId="10" fillId="0" borderId="39" xfId="12" applyNumberFormat="1" applyFont="1" applyFill="1" applyBorder="1" applyAlignment="1" applyProtection="1">
      <alignment vertical="center"/>
    </xf>
    <xf numFmtId="172" fontId="11" fillId="0" borderId="43" xfId="6" applyNumberFormat="1" applyFont="1" applyBorder="1" applyAlignment="1">
      <alignment horizontal="center" vertical="center"/>
    </xf>
    <xf numFmtId="172" fontId="11" fillId="0" borderId="44" xfId="6" applyNumberFormat="1" applyFont="1" applyBorder="1" applyAlignment="1">
      <alignment horizontal="center" vertical="center"/>
    </xf>
    <xf numFmtId="39" fontId="10" fillId="0" borderId="45" xfId="12" applyNumberFormat="1" applyFont="1" applyFill="1" applyBorder="1" applyAlignment="1" applyProtection="1">
      <alignment vertical="center"/>
    </xf>
    <xf numFmtId="39" fontId="10" fillId="0" borderId="46" xfId="12" applyNumberFormat="1" applyFont="1" applyFill="1" applyBorder="1" applyAlignment="1" applyProtection="1">
      <alignment vertical="center"/>
    </xf>
    <xf numFmtId="39" fontId="10" fillId="0" borderId="47" xfId="12" applyNumberFormat="1" applyFont="1" applyFill="1" applyBorder="1" applyAlignment="1" applyProtection="1">
      <alignment vertical="center"/>
    </xf>
    <xf numFmtId="0" fontId="10" fillId="19" borderId="10" xfId="6" applyFont="1" applyFill="1" applyBorder="1" applyAlignment="1">
      <alignment horizontal="center" vertical="center"/>
    </xf>
    <xf numFmtId="0" fontId="10" fillId="19" borderId="11" xfId="6" applyFont="1" applyFill="1" applyBorder="1" applyAlignment="1">
      <alignment horizontal="center" vertical="center"/>
    </xf>
    <xf numFmtId="0" fontId="10" fillId="19" borderId="12" xfId="6" applyFont="1" applyFill="1" applyBorder="1" applyAlignment="1">
      <alignment horizontal="center" vertical="center"/>
    </xf>
    <xf numFmtId="0" fontId="10" fillId="16" borderId="10" xfId="6" applyFont="1" applyFill="1" applyBorder="1" applyAlignment="1">
      <alignment horizontal="center" vertical="center"/>
    </xf>
    <xf numFmtId="0" fontId="10" fillId="16" borderId="11" xfId="6" applyFont="1" applyFill="1" applyBorder="1" applyAlignment="1">
      <alignment horizontal="center" vertical="center"/>
    </xf>
    <xf numFmtId="0" fontId="10" fillId="16" borderId="12" xfId="6" applyFont="1" applyFill="1" applyBorder="1" applyAlignment="1">
      <alignment horizontal="center" vertical="center"/>
    </xf>
    <xf numFmtId="10" fontId="10" fillId="0" borderId="13" xfId="6" applyNumberFormat="1" applyFont="1" applyBorder="1" applyAlignment="1">
      <alignment horizontal="center"/>
    </xf>
    <xf numFmtId="10" fontId="10" fillId="0" borderId="0" xfId="6" applyNumberFormat="1" applyFont="1" applyAlignment="1">
      <alignment horizontal="center"/>
    </xf>
    <xf numFmtId="0" fontId="17" fillId="17" borderId="26" xfId="6" applyFont="1" applyFill="1" applyBorder="1" applyAlignment="1">
      <alignment horizontal="center" vertical="center"/>
    </xf>
    <xf numFmtId="0" fontId="17" fillId="17" borderId="11" xfId="6" applyFont="1" applyFill="1" applyBorder="1" applyAlignment="1">
      <alignment horizontal="center" vertical="center"/>
    </xf>
    <xf numFmtId="0" fontId="17" fillId="17" borderId="27" xfId="6" applyFont="1" applyFill="1" applyBorder="1" applyAlignment="1">
      <alignment horizontal="center" vertical="center"/>
    </xf>
    <xf numFmtId="39" fontId="10" fillId="0" borderId="31" xfId="12" applyNumberFormat="1" applyFont="1" applyFill="1" applyBorder="1" applyAlignment="1" applyProtection="1">
      <alignment vertical="center"/>
    </xf>
    <xf numFmtId="39" fontId="10" fillId="0" borderId="32" xfId="12" applyNumberFormat="1" applyFont="1" applyFill="1" applyBorder="1" applyAlignment="1" applyProtection="1">
      <alignment vertical="center"/>
    </xf>
    <xf numFmtId="39" fontId="10" fillId="0" borderId="33" xfId="12" applyNumberFormat="1" applyFont="1" applyFill="1" applyBorder="1" applyAlignment="1" applyProtection="1">
      <alignment vertical="center"/>
    </xf>
    <xf numFmtId="0" fontId="10" fillId="0" borderId="23" xfId="8" applyFont="1" applyBorder="1" applyAlignment="1" applyProtection="1">
      <alignment horizontal="center" vertical="center"/>
      <protection hidden="1"/>
    </xf>
    <xf numFmtId="0" fontId="10" fillId="0" borderId="21" xfId="8" applyFont="1" applyBorder="1" applyAlignment="1" applyProtection="1">
      <alignment horizontal="center" vertical="center"/>
      <protection hidden="1"/>
    </xf>
    <xf numFmtId="0" fontId="10" fillId="0" borderId="24" xfId="8" applyFont="1" applyBorder="1" applyAlignment="1" applyProtection="1">
      <alignment horizontal="center" vertical="center"/>
      <protection hidden="1"/>
    </xf>
    <xf numFmtId="10" fontId="17" fillId="0" borderId="0" xfId="6" applyNumberFormat="1" applyFont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8" fillId="0" borderId="0" xfId="6" applyFont="1" applyAlignment="1">
      <alignment horizontal="center"/>
    </xf>
    <xf numFmtId="0" fontId="39" fillId="11" borderId="1" xfId="1" applyFont="1" applyFill="1" applyBorder="1" applyAlignment="1">
      <alignment horizontal="left" vertical="top" wrapText="1"/>
    </xf>
    <xf numFmtId="0" fontId="39" fillId="11" borderId="1" xfId="1" applyFont="1" applyFill="1" applyBorder="1" applyAlignment="1">
      <alignment horizontal="right" vertical="top" wrapText="1"/>
    </xf>
    <xf numFmtId="0" fontId="39" fillId="11" borderId="1" xfId="1" applyFont="1" applyFill="1" applyBorder="1" applyAlignment="1">
      <alignment horizontal="center" vertical="top" wrapText="1"/>
    </xf>
    <xf numFmtId="168" fontId="39" fillId="11" borderId="1" xfId="1" applyNumberFormat="1" applyFont="1" applyFill="1" applyBorder="1" applyAlignment="1">
      <alignment horizontal="right" vertical="top" wrapText="1"/>
    </xf>
    <xf numFmtId="4" fontId="39" fillId="11" borderId="1" xfId="1" applyNumberFormat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left" vertical="top" wrapText="1"/>
    </xf>
    <xf numFmtId="0" fontId="13" fillId="0" borderId="1" xfId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left" vertical="top" wrapText="1"/>
    </xf>
    <xf numFmtId="4" fontId="13" fillId="0" borderId="1" xfId="1" applyNumberFormat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left" vertical="top" wrapText="1"/>
    </xf>
    <xf numFmtId="0" fontId="6" fillId="11" borderId="1" xfId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center" vertical="top" wrapText="1"/>
    </xf>
    <xf numFmtId="0" fontId="6" fillId="11" borderId="1" xfId="1" applyFont="1" applyFill="1" applyBorder="1" applyAlignment="1">
      <alignment horizontal="left" vertical="top" wrapText="1"/>
    </xf>
    <xf numFmtId="0" fontId="8" fillId="0" borderId="1" xfId="1" applyFont="1" applyFill="1" applyBorder="1" applyAlignment="1">
      <alignment horizontal="left" vertical="top" wrapText="1"/>
    </xf>
    <xf numFmtId="0" fontId="8" fillId="0" borderId="1" xfId="1" applyFont="1" applyFill="1" applyBorder="1" applyAlignment="1">
      <alignment horizontal="right" vertical="top" wrapText="1"/>
    </xf>
    <xf numFmtId="0" fontId="8" fillId="0" borderId="1" xfId="1" applyFont="1" applyFill="1" applyBorder="1" applyAlignment="1">
      <alignment horizontal="center" vertical="top" wrapText="1"/>
    </xf>
    <xf numFmtId="4" fontId="8" fillId="0" borderId="1" xfId="1" applyNumberFormat="1" applyFont="1" applyFill="1" applyBorder="1" applyAlignment="1">
      <alignment horizontal="right" vertical="top" wrapText="1"/>
    </xf>
    <xf numFmtId="169" fontId="13" fillId="0" borderId="1" xfId="1" applyNumberFormat="1" applyFont="1" applyFill="1" applyBorder="1" applyAlignment="1">
      <alignment horizontal="right" vertical="top" wrapText="1"/>
    </xf>
    <xf numFmtId="0" fontId="7" fillId="0" borderId="1" xfId="1" applyFont="1" applyFill="1" applyBorder="1" applyAlignment="1">
      <alignment horizontal="right" vertical="top" wrapText="1"/>
    </xf>
    <xf numFmtId="169" fontId="7" fillId="0" borderId="1" xfId="1" applyNumberFormat="1" applyFont="1" applyFill="1" applyBorder="1" applyAlignment="1">
      <alignment horizontal="right" vertical="top" wrapText="1"/>
    </xf>
    <xf numFmtId="169" fontId="13" fillId="0" borderId="1" xfId="1" applyNumberFormat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center" wrapText="1"/>
    </xf>
    <xf numFmtId="0" fontId="5" fillId="11" borderId="1" xfId="1" applyFill="1" applyBorder="1"/>
    <xf numFmtId="0" fontId="7" fillId="0" borderId="23" xfId="1" applyFont="1" applyFill="1" applyBorder="1" applyAlignment="1">
      <alignment horizontal="center" vertical="top" wrapText="1"/>
    </xf>
    <xf numFmtId="0" fontId="7" fillId="0" borderId="21" xfId="1" applyFont="1" applyFill="1" applyBorder="1" applyAlignment="1">
      <alignment horizontal="center" vertical="top" wrapText="1"/>
    </xf>
    <xf numFmtId="0" fontId="7" fillId="0" borderId="24" xfId="1" applyFont="1" applyFill="1" applyBorder="1" applyAlignment="1">
      <alignment horizontal="center" vertical="top" wrapText="1"/>
    </xf>
    <xf numFmtId="0" fontId="7" fillId="0" borderId="18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52" xfId="1" applyFont="1" applyFill="1" applyBorder="1" applyAlignment="1">
      <alignment horizontal="center" vertical="top" wrapText="1"/>
    </xf>
    <xf numFmtId="0" fontId="7" fillId="0" borderId="20" xfId="1" applyFont="1" applyFill="1" applyBorder="1" applyAlignment="1">
      <alignment horizontal="center" vertical="top" wrapText="1"/>
    </xf>
    <xf numFmtId="0" fontId="7" fillId="0" borderId="22" xfId="1" applyFont="1" applyFill="1" applyBorder="1" applyAlignment="1">
      <alignment horizontal="center" vertical="top" wrapText="1"/>
    </xf>
    <xf numFmtId="0" fontId="7" fillId="0" borderId="62" xfId="1" applyFont="1" applyFill="1" applyBorder="1" applyAlignment="1">
      <alignment horizontal="center" vertical="top" wrapText="1"/>
    </xf>
    <xf numFmtId="0" fontId="19" fillId="0" borderId="0" xfId="6" applyFont="1"/>
    <xf numFmtId="170" fontId="22" fillId="0" borderId="0" xfId="7" applyNumberFormat="1" applyFont="1" applyAlignment="1" applyProtection="1">
      <alignment horizontal="center" vertical="center"/>
      <protection hidden="1"/>
    </xf>
    <xf numFmtId="0" fontId="19" fillId="7" borderId="1" xfId="1" applyFont="1" applyFill="1" applyBorder="1" applyAlignment="1">
      <alignment horizontal="center" vertical="top" wrapText="1"/>
    </xf>
    <xf numFmtId="0" fontId="19" fillId="7" borderId="1" xfId="1" applyFont="1" applyFill="1" applyBorder="1" applyAlignment="1">
      <alignment horizontal="center" vertical="top" wrapText="1"/>
    </xf>
    <xf numFmtId="0" fontId="34" fillId="11" borderId="1" xfId="1" applyFont="1" applyFill="1" applyBorder="1" applyAlignment="1">
      <alignment horizontal="left" vertical="top" wrapText="1"/>
    </xf>
    <xf numFmtId="0" fontId="34" fillId="11" borderId="1" xfId="1" applyFont="1" applyFill="1" applyBorder="1" applyAlignment="1">
      <alignment horizontal="right" vertical="top" wrapText="1"/>
    </xf>
    <xf numFmtId="0" fontId="34" fillId="11" borderId="1" xfId="1" applyFont="1" applyFill="1" applyBorder="1" applyAlignment="1">
      <alignment horizontal="center" vertical="top" wrapText="1"/>
    </xf>
    <xf numFmtId="168" fontId="34" fillId="11" borderId="1" xfId="1" applyNumberFormat="1" applyFont="1" applyFill="1" applyBorder="1" applyAlignment="1">
      <alignment horizontal="right" vertical="top" wrapText="1"/>
    </xf>
    <xf numFmtId="4" fontId="34" fillId="11" borderId="1" xfId="1" applyNumberFormat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left" vertical="top" wrapText="1"/>
    </xf>
    <xf numFmtId="0" fontId="19" fillId="0" borderId="1" xfId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center" vertical="top" wrapText="1"/>
    </xf>
    <xf numFmtId="168" fontId="19" fillId="0" borderId="1" xfId="1" applyNumberFormat="1" applyFont="1" applyFill="1" applyBorder="1" applyAlignment="1">
      <alignment horizontal="right" vertical="top" wrapText="1"/>
    </xf>
    <xf numFmtId="4" fontId="19" fillId="0" borderId="1" xfId="1" applyNumberFormat="1" applyFont="1" applyFill="1" applyBorder="1" applyAlignment="1">
      <alignment horizontal="right" vertical="top" wrapText="1"/>
    </xf>
    <xf numFmtId="0" fontId="19" fillId="7" borderId="1" xfId="1" applyFont="1" applyFill="1" applyBorder="1" applyAlignment="1">
      <alignment horizontal="right" vertical="top" wrapText="1"/>
    </xf>
    <xf numFmtId="164" fontId="19" fillId="7" borderId="1" xfId="4" applyFont="1" applyFill="1" applyBorder="1" applyAlignment="1">
      <alignment horizontal="right" vertical="top" wrapText="1"/>
    </xf>
    <xf numFmtId="10" fontId="19" fillId="7" borderId="1" xfId="1" applyNumberFormat="1" applyFont="1" applyFill="1" applyBorder="1" applyAlignment="1">
      <alignment vertical="top" wrapText="1"/>
    </xf>
    <xf numFmtId="0" fontId="19" fillId="11" borderId="1" xfId="1" applyFont="1" applyFill="1" applyBorder="1" applyAlignment="1">
      <alignment vertical="top" wrapText="1"/>
    </xf>
    <xf numFmtId="0" fontId="22" fillId="11" borderId="1" xfId="1" applyFont="1" applyFill="1" applyBorder="1" applyAlignment="1">
      <alignment vertical="top" wrapText="1"/>
    </xf>
    <xf numFmtId="0" fontId="22" fillId="11" borderId="1" xfId="1" applyFont="1" applyFill="1" applyBorder="1" applyAlignment="1">
      <alignment horizontal="center" vertical="top" wrapText="1"/>
    </xf>
    <xf numFmtId="164" fontId="22" fillId="11" borderId="1" xfId="4" applyFont="1" applyFill="1" applyBorder="1" applyAlignment="1">
      <alignment horizontal="right" vertical="top" wrapText="1"/>
    </xf>
    <xf numFmtId="0" fontId="35" fillId="18" borderId="1" xfId="1" applyFont="1" applyFill="1" applyBorder="1" applyAlignment="1">
      <alignment horizontal="center" vertical="top" wrapText="1"/>
    </xf>
    <xf numFmtId="0" fontId="34" fillId="11" borderId="1" xfId="0" applyFont="1" applyFill="1" applyBorder="1" applyAlignment="1">
      <alignment horizontal="left" vertical="top" wrapText="1"/>
    </xf>
    <xf numFmtId="0" fontId="34" fillId="11" borderId="1" xfId="0" applyFont="1" applyFill="1" applyBorder="1" applyAlignment="1">
      <alignment horizontal="right" vertical="top" wrapText="1"/>
    </xf>
    <xf numFmtId="0" fontId="19" fillId="18" borderId="1" xfId="1" applyFont="1" applyFill="1" applyBorder="1" applyAlignment="1">
      <alignment horizontal="left" vertical="top" wrapText="1"/>
    </xf>
    <xf numFmtId="0" fontId="19" fillId="18" borderId="1" xfId="1" applyFont="1" applyFill="1" applyBorder="1" applyAlignment="1">
      <alignment horizontal="right" vertical="top" wrapText="1"/>
    </xf>
    <xf numFmtId="4" fontId="19" fillId="18" borderId="1" xfId="1" applyNumberFormat="1" applyFont="1" applyFill="1" applyBorder="1" applyAlignment="1">
      <alignment horizontal="right" vertical="top" wrapText="1"/>
    </xf>
    <xf numFmtId="169" fontId="19" fillId="18" borderId="1" xfId="1" applyNumberFormat="1" applyFont="1" applyFill="1" applyBorder="1" applyAlignment="1">
      <alignment horizontal="right" vertical="top" wrapText="1"/>
    </xf>
    <xf numFmtId="0" fontId="19" fillId="18" borderId="1" xfId="1" applyFont="1" applyFill="1" applyBorder="1" applyAlignment="1">
      <alignment horizontal="right" vertical="top" wrapText="1"/>
    </xf>
    <xf numFmtId="0" fontId="22" fillId="18" borderId="1" xfId="1" applyFont="1" applyFill="1" applyBorder="1" applyAlignment="1">
      <alignment horizontal="center" vertical="top" wrapText="1"/>
    </xf>
    <xf numFmtId="0" fontId="22" fillId="18" borderId="1" xfId="1" applyFont="1" applyFill="1" applyBorder="1" applyAlignment="1">
      <alignment horizontal="right" vertical="top" wrapText="1"/>
    </xf>
    <xf numFmtId="169" fontId="22" fillId="18" borderId="1" xfId="1" applyNumberFormat="1" applyFont="1" applyFill="1" applyBorder="1" applyAlignment="1">
      <alignment horizontal="right" vertical="top" wrapText="1"/>
    </xf>
    <xf numFmtId="0" fontId="22" fillId="18" borderId="1" xfId="1" applyFont="1" applyFill="1" applyBorder="1" applyAlignment="1">
      <alignment horizontal="right" vertical="top" wrapText="1"/>
    </xf>
    <xf numFmtId="4" fontId="22" fillId="18" borderId="1" xfId="1" applyNumberFormat="1" applyFont="1" applyFill="1" applyBorder="1" applyAlignment="1">
      <alignment horizontal="right" vertical="top" wrapText="1"/>
    </xf>
    <xf numFmtId="169" fontId="19" fillId="18" borderId="1" xfId="1" applyNumberFormat="1" applyFont="1" applyFill="1" applyBorder="1" applyAlignment="1">
      <alignment horizontal="right" vertical="top" wrapText="1"/>
    </xf>
    <xf numFmtId="0" fontId="19" fillId="18" borderId="1" xfId="1" applyFont="1" applyFill="1" applyBorder="1" applyAlignment="1">
      <alignment horizontal="left" vertical="top" wrapText="1"/>
    </xf>
    <xf numFmtId="169" fontId="19" fillId="0" borderId="1" xfId="1" applyNumberFormat="1" applyFont="1" applyFill="1" applyBorder="1" applyAlignment="1">
      <alignment horizontal="right" vertical="top" wrapText="1"/>
    </xf>
    <xf numFmtId="0" fontId="22" fillId="0" borderId="1" xfId="1" applyFont="1" applyFill="1" applyBorder="1" applyAlignment="1">
      <alignment horizontal="right" vertical="top" wrapText="1"/>
    </xf>
    <xf numFmtId="169" fontId="22" fillId="0" borderId="1" xfId="1" applyNumberFormat="1" applyFont="1" applyFill="1" applyBorder="1" applyAlignment="1">
      <alignment horizontal="right" vertical="top" wrapText="1"/>
    </xf>
    <xf numFmtId="0" fontId="22" fillId="0" borderId="1" xfId="1" applyFont="1" applyFill="1" applyBorder="1" applyAlignment="1">
      <alignment horizontal="center" vertical="top" wrapText="1"/>
    </xf>
    <xf numFmtId="169" fontId="19" fillId="0" borderId="1" xfId="1" applyNumberFormat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left" vertical="top" wrapText="1"/>
    </xf>
    <xf numFmtId="0" fontId="19" fillId="0" borderId="1" xfId="1" applyFont="1" applyFill="1" applyBorder="1" applyAlignment="1">
      <alignment horizontal="right" vertical="top" wrapText="1"/>
    </xf>
    <xf numFmtId="0" fontId="35" fillId="9" borderId="0" xfId="1" applyFont="1" applyFill="1" applyBorder="1" applyAlignment="1">
      <alignment horizontal="left" vertical="top" wrapText="1"/>
    </xf>
    <xf numFmtId="0" fontId="19" fillId="0" borderId="0" xfId="1" applyFont="1"/>
    <xf numFmtId="0" fontId="22" fillId="7" borderId="1" xfId="1" applyFont="1" applyFill="1" applyBorder="1" applyAlignment="1">
      <alignment horizontal="center" vertical="top" wrapText="1"/>
    </xf>
    <xf numFmtId="10" fontId="19" fillId="7" borderId="1" xfId="1" applyNumberFormat="1" applyFont="1" applyFill="1" applyBorder="1" applyAlignment="1">
      <alignment horizontal="center" vertical="top" wrapText="1"/>
    </xf>
    <xf numFmtId="10" fontId="19" fillId="0" borderId="1" xfId="1" applyNumberFormat="1" applyFont="1" applyBorder="1" applyAlignment="1">
      <alignment horizontal="center"/>
    </xf>
    <xf numFmtId="0" fontId="22" fillId="0" borderId="1" xfId="1" applyFont="1" applyFill="1" applyBorder="1" applyAlignment="1">
      <alignment horizontal="center" wrapText="1"/>
    </xf>
    <xf numFmtId="0" fontId="19" fillId="0" borderId="1" xfId="1" applyFont="1" applyFill="1" applyBorder="1"/>
    <xf numFmtId="0" fontId="22" fillId="11" borderId="1" xfId="1" applyFont="1" applyFill="1" applyBorder="1" applyAlignment="1">
      <alignment horizontal="left" vertical="top" wrapText="1"/>
    </xf>
    <xf numFmtId="0" fontId="22" fillId="11" borderId="1" xfId="1" applyFont="1" applyFill="1" applyBorder="1" applyAlignment="1">
      <alignment horizontal="right" vertical="top" wrapText="1"/>
    </xf>
    <xf numFmtId="0" fontId="22" fillId="11" borderId="1" xfId="1" applyFont="1" applyFill="1" applyBorder="1" applyAlignment="1">
      <alignment horizontal="center" vertical="top" wrapText="1"/>
    </xf>
    <xf numFmtId="0" fontId="22" fillId="11" borderId="1" xfId="1" applyFont="1" applyFill="1" applyBorder="1" applyAlignment="1">
      <alignment horizontal="left" vertical="top" wrapText="1"/>
    </xf>
    <xf numFmtId="0" fontId="22" fillId="11" borderId="1" xfId="1" applyFont="1" applyFill="1" applyBorder="1" applyAlignment="1">
      <alignment horizontal="right" vertical="top" wrapText="1"/>
    </xf>
    <xf numFmtId="0" fontId="22" fillId="18" borderId="1" xfId="1" applyFont="1" applyFill="1" applyBorder="1" applyAlignment="1">
      <alignment horizontal="left" vertical="top" wrapText="1"/>
    </xf>
    <xf numFmtId="0" fontId="22" fillId="11" borderId="1" xfId="1" applyFont="1" applyFill="1" applyBorder="1" applyAlignment="1">
      <alignment horizontal="center" wrapText="1"/>
    </xf>
    <xf numFmtId="0" fontId="19" fillId="11" borderId="1" xfId="1" applyFont="1" applyFill="1" applyBorder="1"/>
    <xf numFmtId="0" fontId="35" fillId="0" borderId="1" xfId="1" applyFont="1" applyFill="1" applyBorder="1" applyAlignment="1">
      <alignment horizontal="center" vertical="top" wrapText="1"/>
    </xf>
    <xf numFmtId="0" fontId="13" fillId="0" borderId="2" xfId="1" applyFont="1" applyFill="1" applyBorder="1" applyAlignment="1">
      <alignment horizontal="center" vertical="top" wrapText="1"/>
    </xf>
    <xf numFmtId="0" fontId="13" fillId="0" borderId="3" xfId="1" applyFont="1" applyFill="1" applyBorder="1" applyAlignment="1">
      <alignment horizontal="center" vertical="top" wrapText="1"/>
    </xf>
    <xf numFmtId="0" fontId="13" fillId="0" borderId="4" xfId="1" applyFont="1" applyFill="1" applyBorder="1" applyAlignment="1">
      <alignment horizontal="center" vertical="top" wrapText="1"/>
    </xf>
    <xf numFmtId="0" fontId="22" fillId="11" borderId="4" xfId="1" applyFont="1" applyFill="1" applyBorder="1" applyAlignment="1">
      <alignment vertical="top" wrapText="1"/>
    </xf>
    <xf numFmtId="0" fontId="19" fillId="7" borderId="14" xfId="1" applyFont="1" applyFill="1" applyBorder="1" applyAlignment="1">
      <alignment horizontal="right" vertical="top" wrapText="1"/>
    </xf>
    <xf numFmtId="0" fontId="35" fillId="18" borderId="16" xfId="1" applyFont="1" applyFill="1" applyBorder="1" applyAlignment="1">
      <alignment horizontal="center" vertical="top" wrapText="1"/>
    </xf>
    <xf numFmtId="0" fontId="19" fillId="11" borderId="2" xfId="1" applyFont="1" applyFill="1" applyBorder="1" applyAlignment="1">
      <alignment vertical="top" wrapText="1"/>
    </xf>
    <xf numFmtId="0" fontId="19" fillId="11" borderId="3" xfId="1" applyFont="1" applyFill="1" applyBorder="1" applyAlignment="1">
      <alignment vertical="top" wrapText="1"/>
    </xf>
    <xf numFmtId="0" fontId="19" fillId="11" borderId="4" xfId="1" applyFont="1" applyFill="1" applyBorder="1" applyAlignment="1">
      <alignment vertical="top" wrapText="1"/>
    </xf>
    <xf numFmtId="164" fontId="31" fillId="0" borderId="0" xfId="4" applyFont="1" applyAlignment="1">
      <alignment horizontal="center" vertical="center"/>
    </xf>
    <xf numFmtId="10" fontId="31" fillId="0" borderId="0" xfId="5" applyNumberFormat="1" applyFont="1" applyAlignment="1">
      <alignment horizontal="center" vertical="center"/>
    </xf>
    <xf numFmtId="0" fontId="31" fillId="0" borderId="0" xfId="0" applyFont="1" applyAlignment="1">
      <alignment wrapText="1"/>
    </xf>
    <xf numFmtId="0" fontId="36" fillId="21" borderId="2" xfId="0" applyFont="1" applyFill="1" applyBorder="1" applyAlignment="1">
      <alignment horizontal="center" vertical="center"/>
    </xf>
    <xf numFmtId="0" fontId="36" fillId="21" borderId="3" xfId="0" applyFont="1" applyFill="1" applyBorder="1" applyAlignment="1">
      <alignment horizontal="center" vertical="center"/>
    </xf>
    <xf numFmtId="0" fontId="36" fillId="21" borderId="3" xfId="0" applyFont="1" applyFill="1" applyBorder="1" applyAlignment="1">
      <alignment vertical="center"/>
    </xf>
    <xf numFmtId="0" fontId="36" fillId="21" borderId="4" xfId="0" applyFont="1" applyFill="1" applyBorder="1" applyAlignment="1">
      <alignment vertical="center"/>
    </xf>
    <xf numFmtId="0" fontId="36" fillId="21" borderId="14" xfId="0" applyFont="1" applyFill="1" applyBorder="1" applyAlignment="1">
      <alignment horizontal="center" vertical="center"/>
    </xf>
    <xf numFmtId="0" fontId="36" fillId="21" borderId="14" xfId="0" applyFont="1" applyFill="1" applyBorder="1" applyAlignment="1">
      <alignment horizontal="center" vertical="center" wrapText="1"/>
    </xf>
    <xf numFmtId="0" fontId="36" fillId="21" borderId="4" xfId="0" applyFont="1" applyFill="1" applyBorder="1" applyAlignment="1">
      <alignment horizontal="center" vertical="center"/>
    </xf>
    <xf numFmtId="0" fontId="36" fillId="21" borderId="1" xfId="0" applyFont="1" applyFill="1" applyBorder="1" applyAlignment="1">
      <alignment horizontal="center" vertical="center"/>
    </xf>
    <xf numFmtId="0" fontId="36" fillId="21" borderId="16" xfId="0" applyFont="1" applyFill="1" applyBorder="1" applyAlignment="1">
      <alignment horizontal="center" vertical="center"/>
    </xf>
    <xf numFmtId="0" fontId="36" fillId="21" borderId="16" xfId="0" applyFont="1" applyFill="1" applyBorder="1" applyAlignment="1">
      <alignment horizontal="center" vertical="center" wrapText="1"/>
    </xf>
    <xf numFmtId="10" fontId="36" fillId="21" borderId="1" xfId="5" applyNumberFormat="1" applyFont="1" applyFill="1" applyBorder="1" applyAlignment="1">
      <alignment horizontal="center" vertical="center"/>
    </xf>
    <xf numFmtId="164" fontId="36" fillId="21" borderId="1" xfId="4" applyFont="1" applyFill="1" applyBorder="1" applyAlignment="1">
      <alignment horizontal="center" vertical="center"/>
    </xf>
    <xf numFmtId="0" fontId="36" fillId="22" borderId="1" xfId="0" applyFont="1" applyFill="1" applyBorder="1" applyAlignment="1">
      <alignment horizontal="center" vertical="center"/>
    </xf>
    <xf numFmtId="0" fontId="36" fillId="22" borderId="1" xfId="0" applyFont="1" applyFill="1" applyBorder="1" applyAlignment="1">
      <alignment wrapText="1"/>
    </xf>
    <xf numFmtId="10" fontId="36" fillId="22" borderId="1" xfId="5" applyNumberFormat="1" applyFont="1" applyFill="1" applyBorder="1" applyAlignment="1">
      <alignment horizontal="center"/>
    </xf>
    <xf numFmtId="164" fontId="36" fillId="22" borderId="1" xfId="0" applyNumberFormat="1" applyFont="1" applyFill="1" applyBorder="1"/>
    <xf numFmtId="10" fontId="31" fillId="0" borderId="1" xfId="5" applyNumberFormat="1" applyFont="1" applyBorder="1" applyAlignment="1">
      <alignment horizontal="center" vertical="center"/>
    </xf>
    <xf numFmtId="164" fontId="31" fillId="0" borderId="1" xfId="4" applyFont="1" applyBorder="1" applyAlignment="1">
      <alignment horizontal="center" vertical="center"/>
    </xf>
    <xf numFmtId="10" fontId="31" fillId="22" borderId="1" xfId="5" applyNumberFormat="1" applyFont="1" applyFill="1" applyBorder="1" applyAlignment="1">
      <alignment horizontal="center" vertical="center"/>
    </xf>
    <xf numFmtId="164" fontId="31" fillId="22" borderId="1" xfId="4" applyFont="1" applyFill="1" applyBorder="1" applyAlignment="1">
      <alignment horizontal="center" vertical="center"/>
    </xf>
    <xf numFmtId="10" fontId="36" fillId="21" borderId="1" xfId="0" applyNumberFormat="1" applyFont="1" applyFill="1" applyBorder="1" applyAlignment="1">
      <alignment horizontal="center"/>
    </xf>
    <xf numFmtId="164" fontId="36" fillId="21" borderId="1" xfId="0" applyNumberFormat="1" applyFont="1" applyFill="1" applyBorder="1"/>
    <xf numFmtId="0" fontId="36" fillId="21" borderId="0" xfId="0" applyFont="1" applyFill="1" applyAlignment="1">
      <alignment horizontal="center" vertical="center"/>
    </xf>
    <xf numFmtId="10" fontId="36" fillId="21" borderId="0" xfId="0" applyNumberFormat="1" applyFont="1" applyFill="1" applyAlignment="1">
      <alignment horizontal="center"/>
    </xf>
    <xf numFmtId="164" fontId="36" fillId="21" borderId="0" xfId="0" applyNumberFormat="1" applyFont="1" applyFill="1"/>
    <xf numFmtId="10" fontId="36" fillId="21" borderId="0" xfId="5" applyNumberFormat="1" applyFont="1" applyFill="1" applyBorder="1" applyAlignment="1">
      <alignment horizontal="center" vertical="center"/>
    </xf>
    <xf numFmtId="164" fontId="36" fillId="21" borderId="0" xfId="4" applyFont="1" applyFill="1" applyBorder="1" applyAlignment="1">
      <alignment horizontal="center" vertical="center"/>
    </xf>
    <xf numFmtId="0" fontId="6" fillId="11" borderId="1" xfId="1" applyFont="1" applyFill="1" applyBorder="1" applyAlignment="1">
      <alignment horizontal="center" vertical="center" wrapText="1"/>
    </xf>
    <xf numFmtId="165" fontId="6" fillId="11" borderId="1" xfId="3" applyFont="1" applyFill="1" applyBorder="1" applyAlignment="1">
      <alignment horizontal="center" vertical="center" wrapText="1"/>
    </xf>
    <xf numFmtId="164" fontId="6" fillId="11" borderId="1" xfId="4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right" vertical="top" wrapText="1"/>
    </xf>
    <xf numFmtId="0" fontId="8" fillId="0" borderId="1" xfId="0" applyFont="1" applyFill="1" applyBorder="1" applyAlignment="1">
      <alignment horizontal="left" vertical="top" wrapText="1"/>
    </xf>
    <xf numFmtId="165" fontId="8" fillId="0" borderId="1" xfId="3" applyFont="1" applyFill="1" applyBorder="1" applyAlignment="1">
      <alignment horizontal="right" vertical="top" wrapText="1"/>
    </xf>
    <xf numFmtId="164" fontId="8" fillId="0" borderId="1" xfId="4" applyFont="1" applyFill="1" applyBorder="1" applyAlignment="1">
      <alignment horizontal="right" vertical="top" wrapText="1"/>
    </xf>
    <xf numFmtId="10" fontId="8" fillId="0" borderId="1" xfId="5" applyNumberFormat="1" applyFont="1" applyFill="1" applyBorder="1" applyAlignment="1">
      <alignment horizontal="right" vertical="top" wrapText="1"/>
    </xf>
    <xf numFmtId="10" fontId="8" fillId="0" borderId="1" xfId="1" applyNumberFormat="1" applyFont="1" applyFill="1" applyBorder="1" applyAlignment="1">
      <alignment horizontal="right" vertical="top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wrapText="1"/>
    </xf>
    <xf numFmtId="4" fontId="0" fillId="0" borderId="1" xfId="0" applyNumberFormat="1" applyFill="1" applyBorder="1" applyAlignment="1">
      <alignment horizontal="center" vertical="center"/>
    </xf>
    <xf numFmtId="164" fontId="0" fillId="0" borderId="1" xfId="4" applyFont="1" applyFill="1" applyBorder="1" applyAlignment="1">
      <alignment horizontal="center" vertical="center"/>
    </xf>
    <xf numFmtId="0" fontId="29" fillId="23" borderId="16" xfId="1" applyFont="1" applyFill="1" applyBorder="1" applyAlignment="1">
      <alignment horizontal="center" wrapText="1"/>
    </xf>
    <xf numFmtId="0" fontId="11" fillId="0" borderId="21" xfId="6" applyFont="1" applyBorder="1"/>
    <xf numFmtId="0" fontId="11" fillId="0" borderId="22" xfId="6" applyFont="1" applyBorder="1"/>
    <xf numFmtId="170" fontId="17" fillId="0" borderId="21" xfId="7" applyNumberFormat="1" applyFont="1" applyBorder="1" applyAlignment="1" applyProtection="1">
      <alignment horizontal="center" vertical="center"/>
      <protection hidden="1"/>
    </xf>
    <xf numFmtId="170" fontId="17" fillId="0" borderId="22" xfId="7" applyNumberFormat="1" applyFont="1" applyBorder="1" applyAlignment="1" applyProtection="1">
      <alignment horizontal="center" vertical="center"/>
      <protection hidden="1"/>
    </xf>
    <xf numFmtId="10" fontId="11" fillId="0" borderId="21" xfId="6" applyNumberFormat="1" applyFont="1" applyBorder="1" applyAlignment="1">
      <alignment horizontal="center"/>
    </xf>
    <xf numFmtId="10" fontId="11" fillId="0" borderId="24" xfId="6" applyNumberFormat="1" applyFont="1" applyBorder="1" applyAlignment="1">
      <alignment horizontal="center"/>
    </xf>
    <xf numFmtId="10" fontId="17" fillId="0" borderId="22" xfId="7" applyNumberFormat="1" applyFont="1" applyBorder="1" applyAlignment="1" applyProtection="1">
      <alignment horizontal="center"/>
      <protection hidden="1"/>
    </xf>
    <xf numFmtId="0" fontId="11" fillId="0" borderId="62" xfId="6" applyFont="1" applyBorder="1"/>
    <xf numFmtId="170" fontId="22" fillId="0" borderId="21" xfId="7" applyNumberFormat="1" applyFont="1" applyBorder="1" applyAlignment="1" applyProtection="1">
      <alignment horizontal="center" vertical="center"/>
      <protection hidden="1"/>
    </xf>
    <xf numFmtId="0" fontId="19" fillId="0" borderId="20" xfId="6" applyFont="1" applyBorder="1"/>
    <xf numFmtId="170" fontId="22" fillId="0" borderId="22" xfId="7" applyNumberFormat="1" applyFont="1" applyBorder="1" applyAlignment="1" applyProtection="1">
      <alignment horizontal="center" vertical="center"/>
      <protection hidden="1"/>
    </xf>
    <xf numFmtId="0" fontId="6" fillId="7" borderId="23" xfId="1" applyFont="1" applyFill="1" applyBorder="1" applyAlignment="1">
      <alignment horizontal="left" vertical="top" wrapText="1"/>
    </xf>
    <xf numFmtId="0" fontId="6" fillId="7" borderId="21" xfId="1" applyFont="1" applyFill="1" applyBorder="1" applyAlignment="1">
      <alignment horizontal="left" vertical="top" wrapText="1"/>
    </xf>
    <xf numFmtId="0" fontId="6" fillId="7" borderId="21" xfId="1" applyFont="1" applyFill="1" applyBorder="1" applyAlignment="1">
      <alignment horizontal="left" vertical="top" wrapText="1"/>
    </xf>
    <xf numFmtId="0" fontId="6" fillId="7" borderId="21" xfId="1" applyFont="1" applyFill="1" applyBorder="1" applyAlignment="1">
      <alignment vertical="top" wrapText="1"/>
    </xf>
    <xf numFmtId="0" fontId="7" fillId="7" borderId="20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vertical="top" wrapText="1"/>
    </xf>
    <xf numFmtId="0" fontId="31" fillId="0" borderId="23" xfId="0" applyFont="1" applyBorder="1" applyAlignment="1">
      <alignment horizontal="center" vertical="center"/>
    </xf>
    <xf numFmtId="0" fontId="19" fillId="0" borderId="21" xfId="6" applyFont="1" applyBorder="1"/>
    <xf numFmtId="164" fontId="31" fillId="0" borderId="24" xfId="4" applyFont="1" applyBorder="1" applyAlignment="1">
      <alignment horizontal="center" vertical="center"/>
    </xf>
    <xf numFmtId="0" fontId="31" fillId="0" borderId="20" xfId="0" applyFont="1" applyBorder="1" applyAlignment="1">
      <alignment horizontal="center" vertical="center"/>
    </xf>
    <xf numFmtId="0" fontId="19" fillId="0" borderId="22" xfId="6" applyFont="1" applyBorder="1"/>
    <xf numFmtId="164" fontId="31" fillId="0" borderId="62" xfId="4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/>
    </xf>
    <xf numFmtId="0" fontId="23" fillId="0" borderId="21" xfId="0" applyFont="1" applyBorder="1"/>
    <xf numFmtId="0" fontId="23" fillId="0" borderId="20" xfId="0" applyFont="1" applyBorder="1" applyAlignment="1">
      <alignment horizontal="center" vertical="center"/>
    </xf>
    <xf numFmtId="0" fontId="23" fillId="0" borderId="22" xfId="0" applyFont="1" applyBorder="1"/>
    <xf numFmtId="0" fontId="11" fillId="0" borderId="0" xfId="6" applyFont="1" applyBorder="1"/>
    <xf numFmtId="170" fontId="10" fillId="0" borderId="0" xfId="7" applyNumberFormat="1" applyFont="1" applyBorder="1" applyAlignment="1" applyProtection="1">
      <alignment horizontal="center" vertical="center"/>
      <protection hidden="1"/>
    </xf>
    <xf numFmtId="170" fontId="17" fillId="0" borderId="0" xfId="7" applyNumberFormat="1" applyFont="1" applyBorder="1" applyAlignment="1" applyProtection="1">
      <alignment horizontal="center" vertical="center"/>
      <protection hidden="1"/>
    </xf>
    <xf numFmtId="0" fontId="0" fillId="0" borderId="0" xfId="0" applyBorder="1"/>
    <xf numFmtId="0" fontId="3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1" fillId="0" borderId="0" xfId="6" applyFont="1" applyFill="1" applyBorder="1"/>
    <xf numFmtId="170" fontId="10" fillId="0" borderId="0" xfId="7" applyNumberFormat="1" applyFont="1" applyFill="1" applyBorder="1" applyAlignment="1" applyProtection="1">
      <alignment horizontal="center" vertical="center"/>
      <protection hidden="1"/>
    </xf>
    <xf numFmtId="0" fontId="6" fillId="10" borderId="1" xfId="1" applyFont="1" applyFill="1" applyBorder="1" applyAlignment="1">
      <alignment horizontal="center" wrapText="1"/>
    </xf>
    <xf numFmtId="0" fontId="5" fillId="10" borderId="1" xfId="1" applyFill="1" applyBorder="1"/>
    <xf numFmtId="0" fontId="6" fillId="10" borderId="1" xfId="1" applyFont="1" applyFill="1" applyBorder="1" applyAlignment="1">
      <alignment horizontal="center" vertical="center" wrapText="1"/>
    </xf>
    <xf numFmtId="164" fontId="6" fillId="10" borderId="1" xfId="4" applyFont="1" applyFill="1" applyBorder="1" applyAlignment="1">
      <alignment horizontal="center" vertical="center" wrapText="1"/>
    </xf>
    <xf numFmtId="0" fontId="6" fillId="10" borderId="1" xfId="1" applyFont="1" applyFill="1" applyBorder="1" applyAlignment="1">
      <alignment horizontal="right" vertical="top" wrapText="1"/>
    </xf>
    <xf numFmtId="0" fontId="5" fillId="0" borderId="0" xfId="1" applyBorder="1"/>
    <xf numFmtId="0" fontId="5" fillId="0" borderId="24" xfId="1" applyBorder="1"/>
    <xf numFmtId="0" fontId="5" fillId="0" borderId="62" xfId="1" applyBorder="1"/>
    <xf numFmtId="0" fontId="19" fillId="0" borderId="0" xfId="1" applyFont="1" applyBorder="1"/>
    <xf numFmtId="170" fontId="22" fillId="0" borderId="0" xfId="7" applyNumberFormat="1" applyFont="1" applyBorder="1" applyAlignment="1" applyProtection="1">
      <alignment horizontal="center" vertical="center"/>
      <protection hidden="1"/>
    </xf>
    <xf numFmtId="0" fontId="19" fillId="0" borderId="23" xfId="1" applyFont="1" applyBorder="1"/>
    <xf numFmtId="170" fontId="22" fillId="0" borderId="24" xfId="7" applyNumberFormat="1" applyFont="1" applyBorder="1" applyAlignment="1" applyProtection="1">
      <alignment horizontal="center" vertical="center"/>
      <protection hidden="1"/>
    </xf>
    <xf numFmtId="0" fontId="19" fillId="0" borderId="18" xfId="6" applyFont="1" applyBorder="1"/>
    <xf numFmtId="170" fontId="22" fillId="0" borderId="52" xfId="7" applyNumberFormat="1" applyFont="1" applyBorder="1" applyAlignment="1" applyProtection="1">
      <alignment horizontal="center" vertical="center"/>
      <protection hidden="1"/>
    </xf>
    <xf numFmtId="170" fontId="22" fillId="0" borderId="62" xfId="7" applyNumberFormat="1" applyFont="1" applyBorder="1" applyAlignment="1" applyProtection="1">
      <alignment horizontal="center" vertical="center"/>
      <protection hidden="1"/>
    </xf>
    <xf numFmtId="0" fontId="23" fillId="0" borderId="0" xfId="0" applyFont="1" applyBorder="1"/>
    <xf numFmtId="0" fontId="23" fillId="0" borderId="24" xfId="0" applyFont="1" applyBorder="1" applyAlignment="1">
      <alignment horizontal="center"/>
    </xf>
    <xf numFmtId="0" fontId="23" fillId="0" borderId="18" xfId="0" applyFont="1" applyBorder="1" applyAlignment="1">
      <alignment horizontal="center" vertical="center"/>
    </xf>
    <xf numFmtId="0" fontId="23" fillId="0" borderId="52" xfId="0" applyFont="1" applyBorder="1" applyAlignment="1">
      <alignment horizontal="center"/>
    </xf>
    <xf numFmtId="0" fontId="23" fillId="0" borderId="62" xfId="0" applyFont="1" applyBorder="1" applyAlignment="1">
      <alignment horizontal="center"/>
    </xf>
  </cellXfs>
  <cellStyles count="13">
    <cellStyle name="Moeda" xfId="4" builtinId="4"/>
    <cellStyle name="Normal" xfId="0" builtinId="0"/>
    <cellStyle name="Normal 2" xfId="1" xr:uid="{0DED4D17-F782-46B0-87AE-CDA4B389CEE0}"/>
    <cellStyle name="Normal 2 2" xfId="6" xr:uid="{4ACAA44A-64E6-4D0F-A149-A2ADFD647D92}"/>
    <cellStyle name="Normal 2 3" xfId="2" xr:uid="{976CE0CD-EF4C-40F8-B6EF-C93131077276}"/>
    <cellStyle name="Normal_Construction Assemblies A-E" xfId="8" xr:uid="{BDA14017-CB3A-49B2-B88B-EC9E8F594028}"/>
    <cellStyle name="Normal_Construction Assemblies L-Q" xfId="10" xr:uid="{2D0922BD-F067-4B1E-BF6A-F21615623A16}"/>
    <cellStyle name="Normal_orçcomp" xfId="7" xr:uid="{2B248F8D-0941-448F-B85A-C2D04CC281D7}"/>
    <cellStyle name="Porcentagem" xfId="5" builtinId="5"/>
    <cellStyle name="Porcentagem 2" xfId="9" xr:uid="{BC186876-0CC0-480B-90BB-698E13B3DA0F}"/>
    <cellStyle name="Vírgula" xfId="3" builtinId="3"/>
    <cellStyle name="Vírgula 2" xfId="11" xr:uid="{737C4302-1EBA-45FA-AD89-F9AF1CCBE93F}"/>
    <cellStyle name="Vírgula 2 2" xfId="12" xr:uid="{0565C31F-FA62-40EA-B42F-F018C09D2969}"/>
  </cellStyles>
  <dxfs count="86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43963</xdr:colOff>
      <xdr:row>0</xdr:row>
      <xdr:rowOff>65941</xdr:rowOff>
    </xdr:from>
    <xdr:to>
      <xdr:col>2</xdr:col>
      <xdr:colOff>627800</xdr:colOff>
      <xdr:row>1</xdr:row>
      <xdr:rowOff>87922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367" y="65941"/>
          <a:ext cx="1089394" cy="212481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371919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1368192</xdr:colOff>
      <xdr:row>3</xdr:row>
      <xdr:rowOff>25710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5101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221898" y="0"/>
          <a:ext cx="5999286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46081" name="Picture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46084" name="Picture 1" hidden="1">
              <a:extLst>
                <a:ext uri="{63B3BB69-23CF-44E3-9099-C40C66FF867C}">
                  <a14:compatExt spid="_x0000_s46084"/>
                </a:ext>
                <a:ext uri="{FF2B5EF4-FFF2-40B4-BE49-F238E27FC236}">
                  <a16:creationId xmlns:a16="http://schemas.microsoft.com/office/drawing/2014/main" id="{87AD84BC-3E98-4918-9612-2B860E58D9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46085" name="Picture 1" hidden="1">
              <a:extLst>
                <a:ext uri="{63B3BB69-23CF-44E3-9099-C40C66FF867C}">
                  <a14:compatExt spid="_x0000_s46085"/>
                </a:ext>
                <a:ext uri="{FF2B5EF4-FFF2-40B4-BE49-F238E27FC236}">
                  <a16:creationId xmlns:a16="http://schemas.microsoft.com/office/drawing/2014/main" id="{15E12FC7-B16C-4257-BFCB-D5E58FD4B4E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206951</xdr:colOff>
          <xdr:row>0</xdr:row>
          <xdr:rowOff>95745</xdr:rowOff>
        </xdr:from>
        <xdr:to>
          <xdr:col>1</xdr:col>
          <xdr:colOff>181841</xdr:colOff>
          <xdr:row>3</xdr:row>
          <xdr:rowOff>51954</xdr:rowOff>
        </xdr:to>
        <xdr:sp macro="" textlink="">
          <xdr:nvSpPr>
            <xdr:cNvPr id="60417" name="Picture 1" hidden="1">
              <a:extLst>
                <a:ext uri="{63B3BB69-23CF-44E3-9099-C40C66FF867C}">
                  <a14:compatExt spid="_x0000_s60417"/>
                </a:ext>
                <a:ext uri="{FF2B5EF4-FFF2-40B4-BE49-F238E27FC236}">
                  <a16:creationId xmlns:a16="http://schemas.microsoft.com/office/drawing/2014/main" id="{3E98CBCE-0C16-4E62-980B-D30D008B8F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450116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1367326</xdr:colOff>
      <xdr:row>3</xdr:row>
      <xdr:rowOff>33503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3514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5212373" y="0"/>
          <a:ext cx="5151561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52225" name="Picture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0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52226" name="Picture 1" hidden="1">
              <a:extLst>
                <a:ext uri="{63B3BB69-23CF-44E3-9099-C40C66FF867C}">
                  <a14:compatExt spid="_x0000_s52226"/>
                </a:ext>
                <a:ext uri="{FF2B5EF4-FFF2-40B4-BE49-F238E27FC236}">
                  <a16:creationId xmlns:a16="http://schemas.microsoft.com/office/drawing/2014/main" id="{B310B5B1-A168-4232-A4F1-420D606B523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52227" name="Picture 1" hidden="1">
              <a:extLst>
                <a:ext uri="{63B3BB69-23CF-44E3-9099-C40C66FF867C}">
                  <a14:compatExt spid="_x0000_s52227"/>
                </a:ext>
                <a:ext uri="{FF2B5EF4-FFF2-40B4-BE49-F238E27FC236}">
                  <a16:creationId xmlns:a16="http://schemas.microsoft.com/office/drawing/2014/main" id="{2CFFA93A-1A9E-463A-B9C1-D9FB7E74B98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206951</xdr:colOff>
          <xdr:row>0</xdr:row>
          <xdr:rowOff>95745</xdr:rowOff>
        </xdr:from>
        <xdr:to>
          <xdr:col>1</xdr:col>
          <xdr:colOff>181841</xdr:colOff>
          <xdr:row>3</xdr:row>
          <xdr:rowOff>51954</xdr:rowOff>
        </xdr:to>
        <xdr:sp macro="" textlink="">
          <xdr:nvSpPr>
            <xdr:cNvPr id="68609" name="Picture 1" hidden="1">
              <a:extLst>
                <a:ext uri="{63B3BB69-23CF-44E3-9099-C40C66FF867C}">
                  <a14:compatExt spid="_x0000_s68609"/>
                </a:ext>
                <a:ext uri="{FF2B5EF4-FFF2-40B4-BE49-F238E27FC236}">
                  <a16:creationId xmlns:a16="http://schemas.microsoft.com/office/drawing/2014/main" id="{D5ACC87B-BEBB-4A4F-AF5F-92D3C9FDAB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161925</xdr:rowOff>
        </xdr:from>
        <xdr:to>
          <xdr:col>0</xdr:col>
          <xdr:colOff>2724150</xdr:colOff>
          <xdr:row>3</xdr:row>
          <xdr:rowOff>133350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0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1</xdr:col>
      <xdr:colOff>160020</xdr:colOff>
      <xdr:row>19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30956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66676</xdr:rowOff>
        </xdr:from>
        <xdr:to>
          <xdr:col>3</xdr:col>
          <xdr:colOff>428625</xdr:colOff>
          <xdr:row>5</xdr:row>
          <xdr:rowOff>1</xdr:rowOff>
        </xdr:to>
        <xdr:sp macro="" textlink="">
          <xdr:nvSpPr>
            <xdr:cNvPr id="33793" name="Picture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11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47625</xdr:colOff>
      <xdr:row>10</xdr:row>
      <xdr:rowOff>44218</xdr:rowOff>
    </xdr:from>
    <xdr:to>
      <xdr:col>4</xdr:col>
      <xdr:colOff>733425</xdr:colOff>
      <xdr:row>13</xdr:row>
      <xdr:rowOff>28574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339618"/>
          <a:ext cx="2714625" cy="470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35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61245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52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931545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68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234440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5</xdr:row>
      <xdr:rowOff>55440</xdr:rowOff>
    </xdr:from>
    <xdr:to>
      <xdr:col>8</xdr:col>
      <xdr:colOff>234950</xdr:colOff>
      <xdr:row>36</xdr:row>
      <xdr:rowOff>78840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1007940"/>
          <a:ext cx="4654550" cy="5928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561975</xdr:colOff>
          <xdr:row>2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3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7106" name="Picture 1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0E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8129" name="Picture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0F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2022/SRP/Planilha%20or&#231;ament&#225;ria%20-%20AR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"/>
      <sheetName val="RESUMO"/>
      <sheetName val="PG1-1"/>
      <sheetName val="PG1-2"/>
      <sheetName val="PG1-3"/>
      <sheetName val="MEM. G1-1"/>
      <sheetName val="MEM. G1-2"/>
      <sheetName val="MEM. G1-3"/>
      <sheetName val="CPUs G1"/>
      <sheetName val="Cronograma"/>
      <sheetName val="PG2-1"/>
      <sheetName val="PG2-2"/>
      <sheetName val="PG2-3"/>
      <sheetName val="MEM. G2-1"/>
      <sheetName val="MEM. G2-2"/>
      <sheetName val="MEM. G2-3"/>
      <sheetName val="CPUs G2"/>
      <sheetName val="MEMÓRIA CAP"/>
      <sheetName val="MEMÓRIA RR-1C"/>
      <sheetName val="MOB.DESMOB"/>
      <sheetName val="COMPOSIÇÃO BDI"/>
      <sheetName val="DADOS"/>
      <sheetName val="Encargos Sociais"/>
      <sheetName val="DM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oleObject3.bin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oleObject" Target="../embeddings/oleObject7.bin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comments" Target="../comments1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10.bin"/><Relationship Id="rId4" Type="http://schemas.openxmlformats.org/officeDocument/2006/relationships/vmlDrawing" Target="../drawings/vmlDrawing7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473A6-C76E-495E-A375-51EABF72BA89}">
  <dimension ref="A1:O10"/>
  <sheetViews>
    <sheetView workbookViewId="0">
      <selection sqref="A1:O1"/>
    </sheetView>
  </sheetViews>
  <sheetFormatPr defaultRowHeight="15" x14ac:dyDescent="0.25"/>
  <cols>
    <col min="1" max="1" width="10.28515625" bestFit="1" customWidth="1"/>
    <col min="2" max="2" width="8.85546875" bestFit="1" customWidth="1"/>
    <col min="3" max="3" width="12.5703125" bestFit="1" customWidth="1"/>
    <col min="4" max="5" width="11" bestFit="1" customWidth="1"/>
    <col min="6" max="6" width="9.7109375" bestFit="1" customWidth="1"/>
    <col min="7" max="7" width="12.5703125" bestFit="1" customWidth="1"/>
    <col min="8" max="8" width="16.7109375" bestFit="1" customWidth="1"/>
    <col min="9" max="9" width="9" bestFit="1" customWidth="1"/>
    <col min="10" max="10" width="5.140625" bestFit="1" customWidth="1"/>
    <col min="11" max="11" width="7" bestFit="1" customWidth="1"/>
    <col min="12" max="12" width="10.28515625" bestFit="1" customWidth="1"/>
    <col min="13" max="13" width="17.5703125" style="1" customWidth="1"/>
    <col min="14" max="14" width="9.140625" style="1"/>
  </cols>
  <sheetData>
    <row r="1" spans="1:15" x14ac:dyDescent="0.25">
      <c r="A1" s="320" t="s">
        <v>20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320"/>
      <c r="O1" s="320"/>
    </row>
    <row r="2" spans="1:15" x14ac:dyDescent="0.25">
      <c r="A2" s="320" t="s">
        <v>17</v>
      </c>
      <c r="B2" s="320"/>
      <c r="C2" s="320" t="s">
        <v>18</v>
      </c>
      <c r="D2" s="320"/>
      <c r="E2" s="320"/>
      <c r="F2" s="320"/>
      <c r="G2" s="320"/>
      <c r="H2" s="320"/>
      <c r="I2" s="320"/>
      <c r="J2" s="320"/>
      <c r="K2" s="320"/>
      <c r="L2" s="320" t="s">
        <v>19</v>
      </c>
      <c r="M2" s="320"/>
      <c r="N2" s="320"/>
      <c r="O2" s="320"/>
    </row>
    <row r="3" spans="1:15" ht="37.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10</v>
      </c>
    </row>
    <row r="4" spans="1:15" x14ac:dyDescent="0.25">
      <c r="A4" s="321" t="s">
        <v>14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</row>
    <row r="5" spans="1:15" x14ac:dyDescent="0.25">
      <c r="A5" s="2"/>
      <c r="B5" s="2"/>
      <c r="C5" s="2"/>
      <c r="D5" s="2"/>
      <c r="E5" s="2"/>
      <c r="F5" s="2">
        <f>500*6</f>
        <v>3000</v>
      </c>
      <c r="G5" s="5"/>
      <c r="H5" s="2"/>
      <c r="I5" s="2"/>
      <c r="J5" s="2"/>
      <c r="K5" s="2"/>
      <c r="L5" s="2" t="s">
        <v>148</v>
      </c>
      <c r="M5" s="3" t="s">
        <v>22</v>
      </c>
      <c r="N5" s="3" t="s">
        <v>25</v>
      </c>
      <c r="O5" s="5"/>
    </row>
    <row r="6" spans="1:15" x14ac:dyDescent="0.25">
      <c r="A6" s="321" t="s">
        <v>15</v>
      </c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</row>
    <row r="7" spans="1:15" x14ac:dyDescent="0.25">
      <c r="A7" s="2"/>
      <c r="B7" s="2"/>
      <c r="C7" s="2"/>
      <c r="D7" s="2"/>
      <c r="E7" s="2"/>
      <c r="F7" s="2">
        <f>500*6</f>
        <v>3000</v>
      </c>
      <c r="G7" s="5">
        <f>F7*0.05</f>
        <v>150</v>
      </c>
      <c r="H7" s="2">
        <v>2.42</v>
      </c>
      <c r="I7" s="2">
        <f>G7*H7</f>
        <v>363</v>
      </c>
      <c r="J7" s="2"/>
      <c r="K7" s="2"/>
      <c r="L7" s="2" t="s">
        <v>21</v>
      </c>
      <c r="M7" s="3" t="s">
        <v>23</v>
      </c>
      <c r="N7" s="3" t="s">
        <v>25</v>
      </c>
      <c r="O7" s="5">
        <f>G7*55</f>
        <v>8250</v>
      </c>
    </row>
    <row r="8" spans="1:15" x14ac:dyDescent="0.25">
      <c r="A8" s="321" t="s">
        <v>16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</row>
    <row r="9" spans="1:15" x14ac:dyDescent="0.25">
      <c r="A9" s="2"/>
      <c r="B9" s="2"/>
      <c r="C9" s="2"/>
      <c r="D9" s="2"/>
      <c r="E9" s="2"/>
      <c r="F9" s="2">
        <f>500*6</f>
        <v>3000</v>
      </c>
      <c r="G9" s="5">
        <f>F9*0.05</f>
        <v>150</v>
      </c>
      <c r="H9" s="2">
        <v>2.42</v>
      </c>
      <c r="I9" s="2">
        <f>G9*H9</f>
        <v>363</v>
      </c>
      <c r="J9" s="2"/>
      <c r="K9" s="2"/>
      <c r="L9" s="2" t="s">
        <v>21</v>
      </c>
      <c r="M9" s="3" t="s">
        <v>24</v>
      </c>
      <c r="N9" s="3" t="s">
        <v>25</v>
      </c>
      <c r="O9" s="5">
        <f>G9*50</f>
        <v>7500</v>
      </c>
    </row>
    <row r="10" spans="1:15" x14ac:dyDescent="0.25">
      <c r="A10" s="322"/>
      <c r="B10" s="323"/>
      <c r="C10" s="323"/>
      <c r="D10" s="323"/>
      <c r="E10" s="323"/>
      <c r="F10" s="323"/>
      <c r="G10" s="323"/>
      <c r="H10" s="323"/>
      <c r="I10" s="323"/>
      <c r="J10" s="323"/>
      <c r="K10" s="323"/>
      <c r="L10" s="323"/>
      <c r="M10" s="323"/>
      <c r="N10" s="323"/>
      <c r="O10" s="324"/>
    </row>
  </sheetData>
  <mergeCells count="8">
    <mergeCell ref="A1:O1"/>
    <mergeCell ref="A4:O4"/>
    <mergeCell ref="A6:O6"/>
    <mergeCell ref="A8:O8"/>
    <mergeCell ref="A10:O10"/>
    <mergeCell ref="A2:B2"/>
    <mergeCell ref="C2:K2"/>
    <mergeCell ref="L2:O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A9E6-675C-4605-A688-91EDA24F5E5A}">
  <sheetPr>
    <tabColor theme="1"/>
    <pageSetUpPr fitToPage="1"/>
  </sheetPr>
  <dimension ref="B1:J14"/>
  <sheetViews>
    <sheetView tabSelected="1" view="pageBreakPreview" zoomScale="110" zoomScaleNormal="100" zoomScaleSheetLayoutView="110" workbookViewId="0">
      <selection activeCell="C8" sqref="C8:D8"/>
    </sheetView>
  </sheetViews>
  <sheetFormatPr defaultRowHeight="15" x14ac:dyDescent="0.25"/>
  <cols>
    <col min="1" max="1" width="3.28515625" customWidth="1"/>
    <col min="2" max="2" width="7.5703125" style="46" customWidth="1"/>
    <col min="3" max="3" width="39.5703125" customWidth="1"/>
    <col min="4" max="4" width="12.28515625" customWidth="1"/>
    <col min="5" max="6" width="18" bestFit="1" customWidth="1"/>
    <col min="7" max="7" width="17.7109375" bestFit="1" customWidth="1"/>
  </cols>
  <sheetData>
    <row r="1" spans="2:10" x14ac:dyDescent="0.25">
      <c r="C1" s="331" t="s">
        <v>815</v>
      </c>
      <c r="D1" s="331"/>
      <c r="E1" s="331"/>
      <c r="F1" s="331"/>
      <c r="G1" s="192"/>
      <c r="H1" s="194"/>
      <c r="I1" s="194"/>
      <c r="J1" s="195"/>
    </row>
    <row r="2" spans="2:10" x14ac:dyDescent="0.25">
      <c r="C2" s="331" t="s">
        <v>816</v>
      </c>
      <c r="D2" s="331"/>
      <c r="E2" s="331"/>
      <c r="F2" s="331"/>
      <c r="G2" s="192"/>
      <c r="H2" s="192"/>
      <c r="I2" s="192"/>
      <c r="J2" s="193"/>
    </row>
    <row r="3" spans="2:10" x14ac:dyDescent="0.25">
      <c r="C3" s="331" t="s">
        <v>817</v>
      </c>
      <c r="D3" s="331"/>
      <c r="E3" s="331"/>
      <c r="F3" s="331"/>
      <c r="G3" s="192"/>
      <c r="H3" s="192"/>
      <c r="I3" s="192"/>
      <c r="J3" s="193"/>
    </row>
    <row r="4" spans="2:10" x14ac:dyDescent="0.25">
      <c r="C4" s="331" t="s">
        <v>818</v>
      </c>
      <c r="D4" s="331"/>
      <c r="E4" s="331"/>
      <c r="F4" s="331"/>
      <c r="G4" s="192"/>
      <c r="H4" s="192"/>
      <c r="I4" s="192"/>
      <c r="J4" s="193"/>
    </row>
    <row r="5" spans="2:10" x14ac:dyDescent="0.25">
      <c r="C5" s="331" t="s">
        <v>819</v>
      </c>
      <c r="D5" s="331"/>
      <c r="E5" s="331"/>
      <c r="F5" s="331"/>
      <c r="G5" s="192"/>
      <c r="H5" s="190"/>
      <c r="I5" s="190"/>
      <c r="J5" s="191"/>
    </row>
    <row r="6" spans="2:10" x14ac:dyDescent="0.25">
      <c r="D6" s="37"/>
      <c r="E6" s="37"/>
      <c r="F6" s="37"/>
    </row>
    <row r="7" spans="2:10" ht="45.75" customHeight="1" x14ac:dyDescent="0.25">
      <c r="B7" s="47" t="s">
        <v>811</v>
      </c>
      <c r="C7" s="329" t="s">
        <v>1402</v>
      </c>
      <c r="D7" s="329"/>
      <c r="E7" s="329"/>
      <c r="F7" s="329"/>
    </row>
    <row r="8" spans="2:10" ht="31.5" customHeight="1" x14ac:dyDescent="0.25">
      <c r="B8" s="47" t="s">
        <v>961</v>
      </c>
      <c r="C8" s="330" t="s">
        <v>1405</v>
      </c>
      <c r="D8" s="330"/>
      <c r="E8" s="196" t="s">
        <v>962</v>
      </c>
      <c r="F8" s="197">
        <v>0.2135</v>
      </c>
    </row>
    <row r="9" spans="2:10" ht="30" x14ac:dyDescent="0.25">
      <c r="B9" s="47"/>
      <c r="E9" s="123" t="s">
        <v>963</v>
      </c>
      <c r="F9" s="124" t="s">
        <v>964</v>
      </c>
    </row>
    <row r="10" spans="2:10" x14ac:dyDescent="0.25">
      <c r="B10" s="326" t="s">
        <v>814</v>
      </c>
      <c r="C10" s="327"/>
      <c r="D10" s="327"/>
      <c r="E10" s="327"/>
      <c r="F10" s="328"/>
    </row>
    <row r="11" spans="2:10" x14ac:dyDescent="0.25">
      <c r="B11" s="42" t="s">
        <v>173</v>
      </c>
      <c r="C11" s="42" t="s">
        <v>809</v>
      </c>
      <c r="D11" s="42" t="s">
        <v>812</v>
      </c>
      <c r="E11" s="42" t="s">
        <v>810</v>
      </c>
      <c r="F11" s="42" t="s">
        <v>813</v>
      </c>
    </row>
    <row r="12" spans="2:10" ht="48" customHeight="1" x14ac:dyDescent="0.25">
      <c r="B12" s="596" t="s">
        <v>1400</v>
      </c>
      <c r="C12" s="597" t="s">
        <v>1422</v>
      </c>
      <c r="D12" s="598">
        <f>'MEM. G1'!M10</f>
        <v>223887.99999999997</v>
      </c>
      <c r="E12" s="599">
        <f>'PG1'!J57</f>
        <v>29985020.869999994</v>
      </c>
      <c r="F12" s="599">
        <f>E12/D12</f>
        <v>133.92866464482239</v>
      </c>
      <c r="H12">
        <f>D12/7</f>
        <v>31983.999999999996</v>
      </c>
    </row>
    <row r="13" spans="2:10" ht="45" x14ac:dyDescent="0.25">
      <c r="B13" s="45" t="s">
        <v>1401</v>
      </c>
      <c r="C13" s="126" t="s">
        <v>1423</v>
      </c>
      <c r="D13" s="128">
        <f>'MEM. G2'!M10</f>
        <v>279860</v>
      </c>
      <c r="E13" s="125">
        <f>'PG2'!J59</f>
        <v>29984643.590000004</v>
      </c>
      <c r="F13" s="125">
        <f>E13/D13</f>
        <v>107.1415836132352</v>
      </c>
      <c r="G13" s="48"/>
      <c r="H13">
        <f>D13/7</f>
        <v>39980</v>
      </c>
    </row>
    <row r="14" spans="2:10" x14ac:dyDescent="0.25">
      <c r="B14" s="325" t="s">
        <v>178</v>
      </c>
      <c r="C14" s="325"/>
      <c r="D14" s="49">
        <f>SUM(D12:D13)</f>
        <v>503748</v>
      </c>
      <c r="E14" s="44">
        <f>SUM(E12:E13)</f>
        <v>59969664.459999993</v>
      </c>
      <c r="F14" s="43"/>
    </row>
  </sheetData>
  <mergeCells count="9">
    <mergeCell ref="B14:C14"/>
    <mergeCell ref="B10:F10"/>
    <mergeCell ref="C7:F7"/>
    <mergeCell ref="C8:D8"/>
    <mergeCell ref="C1:F1"/>
    <mergeCell ref="C2:F2"/>
    <mergeCell ref="C3:F3"/>
    <mergeCell ref="C4:F4"/>
    <mergeCell ref="C5:F5"/>
  </mergeCells>
  <pageMargins left="0.511811024" right="0.511811024" top="0.78740157499999996" bottom="0.78740157499999996" header="0.31496062000000002" footer="0.31496062000000002"/>
  <pageSetup paperSize="9" scale="9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1580-1DF9-4A19-8D79-7C06F0AF356D}">
  <sheetPr>
    <tabColor theme="5"/>
    <pageSetUpPr fitToPage="1"/>
  </sheetPr>
  <dimension ref="A1:V126"/>
  <sheetViews>
    <sheetView workbookViewId="0">
      <selection activeCell="I4" sqref="I4:J4"/>
    </sheetView>
  </sheetViews>
  <sheetFormatPr defaultRowHeight="15" x14ac:dyDescent="0.25"/>
  <cols>
    <col min="1" max="1" width="11.42578125" style="236" bestFit="1" customWidth="1"/>
    <col min="2" max="2" width="16.28515625" style="236" customWidth="1"/>
    <col min="3" max="3" width="17.28515625" style="236" customWidth="1"/>
    <col min="4" max="4" width="68.5703125" style="215" bestFit="1" customWidth="1"/>
    <col min="5" max="5" width="26.7109375" style="215" customWidth="1"/>
    <col min="6" max="6" width="21" style="242" customWidth="1"/>
    <col min="7" max="7" width="19.5703125" style="242" customWidth="1"/>
    <col min="8" max="8" width="21.5703125" style="238" customWidth="1"/>
    <col min="9" max="9" width="14.85546875" style="238" bestFit="1" customWidth="1"/>
    <col min="10" max="10" width="18.42578125" style="238" customWidth="1"/>
    <col min="11" max="11" width="14.85546875" style="215" bestFit="1" customWidth="1"/>
    <col min="12" max="12" width="18.85546875" style="214" hidden="1" customWidth="1"/>
    <col min="13" max="13" width="4.42578125" style="214" hidden="1" customWidth="1"/>
    <col min="14" max="14" width="18.85546875" style="214" hidden="1" customWidth="1"/>
    <col min="15" max="15" width="13.140625" style="214" hidden="1" customWidth="1"/>
    <col min="16" max="17" width="0" style="215" hidden="1" customWidth="1"/>
    <col min="18" max="18" width="14.85546875" style="215" bestFit="1" customWidth="1"/>
    <col min="19" max="19" width="11.5703125" style="215" bestFit="1" customWidth="1"/>
    <col min="20" max="21" width="9.140625" style="215"/>
    <col min="22" max="22" width="15.140625" style="215" bestFit="1" customWidth="1"/>
    <col min="23" max="16384" width="9.140625" style="215"/>
  </cols>
  <sheetData>
    <row r="1" spans="1:22" ht="15" customHeight="1" x14ac:dyDescent="0.25">
      <c r="A1" s="209"/>
      <c r="B1" s="210"/>
      <c r="C1" s="210"/>
      <c r="D1" s="211" t="s">
        <v>1498</v>
      </c>
      <c r="E1" s="340" t="s">
        <v>168</v>
      </c>
      <c r="F1" s="340"/>
      <c r="G1" s="239"/>
      <c r="H1" s="341" t="s">
        <v>169</v>
      </c>
      <c r="I1" s="341"/>
      <c r="J1" s="212" t="s">
        <v>170</v>
      </c>
      <c r="K1" s="213"/>
    </row>
    <row r="2" spans="1:22" ht="80.099999999999994" customHeight="1" x14ac:dyDescent="0.25">
      <c r="A2" s="216"/>
      <c r="B2" s="217"/>
      <c r="C2" s="217"/>
      <c r="D2" s="218" t="s">
        <v>816</v>
      </c>
      <c r="E2" s="342" t="s">
        <v>1366</v>
      </c>
      <c r="F2" s="342"/>
      <c r="G2" s="240"/>
      <c r="H2" s="343">
        <f>RESUMO!F8</f>
        <v>0.2135</v>
      </c>
      <c r="I2" s="344"/>
      <c r="J2" s="219" t="s">
        <v>172</v>
      </c>
      <c r="K2" s="220"/>
    </row>
    <row r="3" spans="1:22" ht="15" customHeight="1" x14ac:dyDescent="0.25">
      <c r="A3" s="337" t="str">
        <f>RESUMO!C12</f>
        <v>Serviços de Recomposição, Reperfilamento e Capeamento Asfáltico em Concreto Betuminoso Usinado a Quente (CBUQ)</v>
      </c>
      <c r="B3" s="338"/>
      <c r="C3" s="338"/>
      <c r="D3" s="338"/>
      <c r="E3" s="338"/>
      <c r="F3" s="338"/>
      <c r="G3" s="338"/>
      <c r="H3" s="338"/>
      <c r="I3" s="338"/>
      <c r="J3" s="339"/>
    </row>
    <row r="4" spans="1:22" ht="15" customHeight="1" x14ac:dyDescent="0.25">
      <c r="A4" s="346" t="s">
        <v>826</v>
      </c>
      <c r="B4" s="346" t="s">
        <v>1468</v>
      </c>
      <c r="C4" s="346" t="s">
        <v>1467</v>
      </c>
      <c r="D4" s="346" t="s">
        <v>1466</v>
      </c>
      <c r="E4" s="345" t="s">
        <v>1465</v>
      </c>
      <c r="F4" s="345"/>
      <c r="G4" s="345" t="s">
        <v>1464</v>
      </c>
      <c r="H4" s="345"/>
      <c r="I4" s="345" t="s">
        <v>1512</v>
      </c>
      <c r="J4" s="345"/>
    </row>
    <row r="5" spans="1:22" ht="15" customHeight="1" x14ac:dyDescent="0.25">
      <c r="A5" s="346"/>
      <c r="B5" s="346"/>
      <c r="C5" s="346"/>
      <c r="D5" s="346"/>
      <c r="E5" s="221" t="s">
        <v>1469</v>
      </c>
      <c r="F5" s="221" t="s">
        <v>1461</v>
      </c>
      <c r="G5" s="221" t="s">
        <v>1462</v>
      </c>
      <c r="H5" s="221" t="s">
        <v>1463</v>
      </c>
      <c r="I5" s="332" t="s">
        <v>1472</v>
      </c>
      <c r="J5" s="332" t="s">
        <v>1473</v>
      </c>
    </row>
    <row r="6" spans="1:22" ht="30" customHeight="1" x14ac:dyDescent="0.25">
      <c r="A6" s="347"/>
      <c r="B6" s="347"/>
      <c r="C6" s="347"/>
      <c r="D6" s="347"/>
      <c r="E6" s="290" t="s">
        <v>192</v>
      </c>
      <c r="F6" s="291" t="s">
        <v>1470</v>
      </c>
      <c r="G6" s="291" t="s">
        <v>1460</v>
      </c>
      <c r="H6" s="292" t="s">
        <v>1471</v>
      </c>
      <c r="I6" s="333"/>
      <c r="J6" s="333"/>
      <c r="K6" s="222" t="s">
        <v>179</v>
      </c>
      <c r="L6" s="223"/>
      <c r="M6" s="224" t="s">
        <v>1410</v>
      </c>
      <c r="N6" s="225" t="s">
        <v>1411</v>
      </c>
      <c r="O6" s="226">
        <f>ROUND((SUMIF(L:L,"TERRAPLENAGEM",J:J))/$J$57,5)</f>
        <v>0</v>
      </c>
      <c r="P6" s="226">
        <f>(SUMIF(L:L,"TERRAPLENAGEM",J:J))/$J$57</f>
        <v>0</v>
      </c>
      <c r="Q6" s="226">
        <v>0</v>
      </c>
    </row>
    <row r="7" spans="1:22" ht="24" customHeight="1" x14ac:dyDescent="0.25">
      <c r="A7" s="299">
        <v>1</v>
      </c>
      <c r="B7" s="300"/>
      <c r="C7" s="300"/>
      <c r="D7" s="301" t="s">
        <v>1477</v>
      </c>
      <c r="E7" s="301"/>
      <c r="F7" s="302"/>
      <c r="G7" s="302"/>
      <c r="H7" s="303"/>
      <c r="I7" s="303"/>
      <c r="J7" s="304">
        <f>SUM(J8:J12)</f>
        <v>345846.57999999996</v>
      </c>
      <c r="K7" s="227">
        <f t="shared" ref="K7:K33" si="0">J7/$J$57</f>
        <v>1.1533978298678436E-2</v>
      </c>
      <c r="L7" s="223"/>
      <c r="M7" s="224" t="s">
        <v>1412</v>
      </c>
      <c r="N7" s="225" t="s">
        <v>1409</v>
      </c>
      <c r="O7" s="226">
        <f>ROUND((SUMIF(L:L,"EDIFICAÇÕES",J:J))/$J$57,5)</f>
        <v>7.0639999999999994E-2</v>
      </c>
      <c r="P7" s="226">
        <f>(SUMIF(L:L,"EDIFICAÇÕES",J:J))/$J$57</f>
        <v>7.0640930989620501E-2</v>
      </c>
      <c r="Q7" s="226">
        <v>5.876E-2</v>
      </c>
      <c r="R7" s="228"/>
      <c r="V7" s="228"/>
    </row>
    <row r="8" spans="1:22" ht="24" customHeight="1" x14ac:dyDescent="0.25">
      <c r="A8" s="293" t="s">
        <v>218</v>
      </c>
      <c r="B8" s="293" t="s">
        <v>1500</v>
      </c>
      <c r="C8" s="293" t="s">
        <v>1499</v>
      </c>
      <c r="D8" s="294" t="str">
        <f>VLOOKUP(C8,'CPUs G1'!$B$5:$J$2510,3,0)</f>
        <v>ADMINISTRAÇÃO LOCAL</v>
      </c>
      <c r="E8" s="295" t="s">
        <v>184</v>
      </c>
      <c r="F8" s="296">
        <f>ROUND(VLOOKUP(A8,'MEM. G1'!A18:O187,15,0),2)</f>
        <v>223888</v>
      </c>
      <c r="G8" s="297">
        <v>0.2135</v>
      </c>
      <c r="H8" s="298">
        <f>'CPUs G1'!K5</f>
        <v>0.53</v>
      </c>
      <c r="I8" s="298">
        <f>TRUNC(H8*(1+$H$2),2)</f>
        <v>0.64</v>
      </c>
      <c r="J8" s="298">
        <f>TRUNC(F8*I8,2)</f>
        <v>143288.32000000001</v>
      </c>
      <c r="K8" s="233">
        <f t="shared" si="0"/>
        <v>4.7786633406468604E-3</v>
      </c>
      <c r="L8" s="223" t="s">
        <v>1409</v>
      </c>
      <c r="M8" s="224" t="s">
        <v>1413</v>
      </c>
      <c r="N8" s="225" t="s">
        <v>1414</v>
      </c>
      <c r="O8" s="226">
        <f>ROUND((SUMIF(L:L,"CONCRETO ARMADO",J:J))/$J$57,5)</f>
        <v>0</v>
      </c>
      <c r="P8" s="226">
        <f>(SUMIF(L:L,"CONCRETO ARMADO",J:J))/$J$57</f>
        <v>0</v>
      </c>
      <c r="Q8" s="226">
        <v>0</v>
      </c>
      <c r="R8" s="228"/>
      <c r="S8" s="215">
        <f>F8/14000</f>
        <v>15.992000000000001</v>
      </c>
      <c r="V8" s="228"/>
    </row>
    <row r="9" spans="1:22" ht="36" customHeight="1" x14ac:dyDescent="0.25">
      <c r="A9" s="229" t="s">
        <v>1478</v>
      </c>
      <c r="B9" s="229" t="s">
        <v>1500</v>
      </c>
      <c r="C9" s="229" t="s">
        <v>1502</v>
      </c>
      <c r="D9" s="230" t="str">
        <f>VLOOKUP(C9,'CPUs G1'!$B$5:$J$2510,3,0)</f>
        <v>FORNECIMENTO E INSTALAÇÃO DE PLACA DE OBRA COM CHAPA GALVANIZADA E ESTRUTURA DE MADEIRA. REF. SINAPI 103689</v>
      </c>
      <c r="E9" s="231" t="str">
        <f>VLOOKUP(C9,'CPUs G1'!$B$5:$J$2510,6,0)</f>
        <v>m²</v>
      </c>
      <c r="F9" s="243">
        <f>ROUND(VLOOKUP(A9,'MEM. G1'!A20:O201,15,0),2)</f>
        <v>119.94</v>
      </c>
      <c r="G9" s="241">
        <v>0.2135</v>
      </c>
      <c r="H9" s="232">
        <f>VLOOKUP(C9,'CPUs G1'!$B$5:$J$2510,8,0)</f>
        <v>502.35</v>
      </c>
      <c r="I9" s="232">
        <f>TRUNC(H9*(1+$H$2),2)</f>
        <v>609.6</v>
      </c>
      <c r="J9" s="232">
        <f>TRUNC(F9*I9,2)</f>
        <v>73115.42</v>
      </c>
      <c r="K9" s="233">
        <f t="shared" si="0"/>
        <v>2.43839816943906E-3</v>
      </c>
      <c r="L9" s="223" t="s">
        <v>1416</v>
      </c>
      <c r="M9" s="224" t="s">
        <v>1415</v>
      </c>
      <c r="N9" s="225" t="s">
        <v>1416</v>
      </c>
      <c r="O9" s="226">
        <f>ROUND((SUMIF(L:L,"FERRO/AÇO",J:J))/$J$57,5)</f>
        <v>9.6100000000000005E-3</v>
      </c>
      <c r="P9" s="226">
        <f>(SUMIF(L:L,"FERRO/AÇO",J:J))/$J$57</f>
        <v>9.6061717365081185E-3</v>
      </c>
      <c r="Q9" s="226">
        <v>9.7300000000000008E-3</v>
      </c>
      <c r="R9" s="228"/>
      <c r="V9" s="228"/>
    </row>
    <row r="10" spans="1:22" ht="36" customHeight="1" x14ac:dyDescent="0.25">
      <c r="A10" s="229" t="s">
        <v>1479</v>
      </c>
      <c r="B10" s="229" t="s">
        <v>1500</v>
      </c>
      <c r="C10" s="229" t="s">
        <v>1502</v>
      </c>
      <c r="D10" s="230" t="str">
        <f>VLOOKUP(C10,'CPUs G1'!$B$5:$J$2510,3,0)</f>
        <v>FORNECIMENTO E INSTALAÇÃO DE PLACA DE OBRA COM CHAPA GALVANIZADA E ESTRUTURA DE MADEIRA. REF. SINAPI 103689</v>
      </c>
      <c r="E10" s="231" t="str">
        <f>VLOOKUP(C10,'CPUs G1'!$B$5:$J$2510,6,0)</f>
        <v>m²</v>
      </c>
      <c r="F10" s="243">
        <f>ROUND(VLOOKUP(A10,'MEM. G1'!A21:O202,15,0),2)</f>
        <v>19.989999999999998</v>
      </c>
      <c r="G10" s="241">
        <v>0.2135</v>
      </c>
      <c r="H10" s="232">
        <f>VLOOKUP(C10,'CPUs G1'!$B$5:$J$2510,8,0)</f>
        <v>502.35</v>
      </c>
      <c r="I10" s="232">
        <f t="shared" ref="I10" si="1">TRUNC(H10*(1+$H$2),2)</f>
        <v>609.6</v>
      </c>
      <c r="J10" s="232">
        <f t="shared" ref="J10" si="2">TRUNC(F10*I10,2)</f>
        <v>12185.9</v>
      </c>
      <c r="K10" s="233">
        <f t="shared" si="0"/>
        <v>4.0639958373989295E-4</v>
      </c>
      <c r="L10" s="223" t="s">
        <v>1416</v>
      </c>
      <c r="M10" s="224" t="s">
        <v>1417</v>
      </c>
      <c r="N10" s="225" t="s">
        <v>1418</v>
      </c>
      <c r="O10" s="226">
        <f>ROUND((SUMIF(L:L,"MO ESPECIALIZADA",J:J))/$J$57,5)</f>
        <v>1.455E-2</v>
      </c>
      <c r="P10" s="226">
        <f>(SUMIF(L:L,"MO ESPECIALIZADA",J:J))/$J$57</f>
        <v>1.4548896326981283E-2</v>
      </c>
      <c r="Q10" s="226">
        <v>1.473E-2</v>
      </c>
      <c r="R10" s="228"/>
      <c r="V10" s="228"/>
    </row>
    <row r="11" spans="1:22" ht="24" customHeight="1" x14ac:dyDescent="0.25">
      <c r="A11" s="229" t="s">
        <v>1480</v>
      </c>
      <c r="B11" s="229" t="s">
        <v>1500</v>
      </c>
      <c r="C11" s="229" t="s">
        <v>1501</v>
      </c>
      <c r="D11" s="230" t="str">
        <f>VLOOKUP(C11,'CPUs G1'!$B$5:$J$2510,3,0)</f>
        <v>MOBILIZAÇÃO E DESMOBILIZAÇÃO</v>
      </c>
      <c r="E11" s="231" t="str">
        <f>VLOOKUP(C11,'CPUs G1'!$B$5:$J$2510,6,0)</f>
        <v>und</v>
      </c>
      <c r="F11" s="243">
        <f>ROUND(VLOOKUP(A11,'MEM. G1'!A23:O205,15,0),2)</f>
        <v>39.979999999999997</v>
      </c>
      <c r="G11" s="241">
        <v>0.2135</v>
      </c>
      <c r="H11" s="232">
        <f>VLOOKUP(C11,'CPUs G1'!$B$5:$J$2510,8,0)</f>
        <v>2269.0500000000002</v>
      </c>
      <c r="I11" s="232">
        <f t="shared" ref="I11:I16" si="3">TRUNC(H11*(1+$H$2),2)</f>
        <v>2753.49</v>
      </c>
      <c r="J11" s="232">
        <f>TRUNC(F11*I11,2)</f>
        <v>110084.53</v>
      </c>
      <c r="K11" s="233">
        <f t="shared" si="0"/>
        <v>3.6713174380391895E-3</v>
      </c>
      <c r="L11" s="223" t="s">
        <v>1409</v>
      </c>
      <c r="R11" s="228"/>
      <c r="V11" s="228"/>
    </row>
    <row r="12" spans="1:22" ht="24" customHeight="1" x14ac:dyDescent="0.25">
      <c r="A12" s="229" t="s">
        <v>1481</v>
      </c>
      <c r="B12" s="229" t="s">
        <v>1500</v>
      </c>
      <c r="C12" s="229" t="s">
        <v>1503</v>
      </c>
      <c r="D12" s="230" t="str">
        <f>VLOOKUP(C12,'CPUs G1'!$B$5:$J$2510,3,0)</f>
        <v>CANTEIRO DE OBRAS E ALMOXARIFADO</v>
      </c>
      <c r="E12" s="231" t="str">
        <f>VLOOKUP(C12,'CPUs G1'!$B$5:$J$2510,6,0)</f>
        <v>und</v>
      </c>
      <c r="F12" s="243">
        <f>ROUND(VLOOKUP(A12,'MEM. G1'!A25:O211,15,0),2)</f>
        <v>19.989999999999998</v>
      </c>
      <c r="G12" s="241">
        <v>0.2135</v>
      </c>
      <c r="H12" s="232">
        <f>VLOOKUP(C12,'CPUs G1'!$B$5:$J$2510,8,0)</f>
        <v>295.68</v>
      </c>
      <c r="I12" s="232">
        <f t="shared" si="3"/>
        <v>358.8</v>
      </c>
      <c r="J12" s="232">
        <f>TRUNC(F12*I12,2)</f>
        <v>7172.41</v>
      </c>
      <c r="K12" s="233">
        <f t="shared" si="0"/>
        <v>2.3919976681343566E-4</v>
      </c>
      <c r="L12" s="223" t="s">
        <v>1409</v>
      </c>
      <c r="R12" s="228"/>
      <c r="V12" s="228"/>
    </row>
    <row r="13" spans="1:22" ht="24" customHeight="1" x14ac:dyDescent="0.25">
      <c r="A13" s="299">
        <v>2</v>
      </c>
      <c r="B13" s="300"/>
      <c r="C13" s="300"/>
      <c r="D13" s="301" t="s">
        <v>195</v>
      </c>
      <c r="E13" s="301"/>
      <c r="F13" s="302"/>
      <c r="G13" s="302">
        <v>0.2135</v>
      </c>
      <c r="H13" s="303"/>
      <c r="I13" s="303"/>
      <c r="J13" s="304">
        <f>SUM(J14)</f>
        <v>91794.08</v>
      </c>
      <c r="K13" s="227">
        <f t="shared" si="0"/>
        <v>3.0613312026018949E-3</v>
      </c>
      <c r="L13" s="223"/>
      <c r="R13" s="228"/>
      <c r="V13" s="228"/>
    </row>
    <row r="14" spans="1:22" ht="24" customHeight="1" x14ac:dyDescent="0.25">
      <c r="A14" s="229" t="s">
        <v>219</v>
      </c>
      <c r="B14" s="229" t="s">
        <v>183</v>
      </c>
      <c r="C14" s="229" t="s">
        <v>196</v>
      </c>
      <c r="D14" s="230" t="str">
        <f>VLOOKUP(C14,'CPUs G1'!$B$5:$J$2510,3,0)</f>
        <v>SERVICOS TOPOGRAFICOS PARA PAVIMENTACAO, INCLUSIVE NOTA DE SERVICOS, ACOMPANHAMENTO E GREIDE</v>
      </c>
      <c r="E14" s="231" t="str">
        <f>VLOOKUP(C14,'CPUs G1'!$B$5:$J$2510,6,0)</f>
        <v>m²</v>
      </c>
      <c r="F14" s="243">
        <f>ROUND(VLOOKUP(A14,'MEM. G1'!A27:O213,15,0),2)</f>
        <v>223888</v>
      </c>
      <c r="G14" s="241">
        <v>0.2135</v>
      </c>
      <c r="H14" s="232">
        <f>VLOOKUP(C14,'CPUs G1'!$B$5:$J$2510,8,0)</f>
        <v>0.34</v>
      </c>
      <c r="I14" s="232">
        <f t="shared" si="3"/>
        <v>0.41</v>
      </c>
      <c r="J14" s="232">
        <f>TRUNC(F14*I14,2)</f>
        <v>91794.08</v>
      </c>
      <c r="K14" s="233">
        <f t="shared" si="0"/>
        <v>3.0613312026018949E-3</v>
      </c>
      <c r="L14" s="223" t="s">
        <v>1418</v>
      </c>
      <c r="R14" s="228"/>
      <c r="V14" s="228"/>
    </row>
    <row r="15" spans="1:22" ht="24" customHeight="1" x14ac:dyDescent="0.25">
      <c r="A15" s="299">
        <v>3</v>
      </c>
      <c r="B15" s="300"/>
      <c r="C15" s="300"/>
      <c r="D15" s="301" t="s">
        <v>199</v>
      </c>
      <c r="E15" s="301"/>
      <c r="F15" s="302"/>
      <c r="G15" s="302"/>
      <c r="H15" s="303"/>
      <c r="I15" s="303"/>
      <c r="J15" s="304">
        <f>SUM(J16:J16)</f>
        <v>28638.67</v>
      </c>
      <c r="K15" s="227">
        <f t="shared" si="0"/>
        <v>9.5509921851189971E-4</v>
      </c>
      <c r="L15" s="223"/>
      <c r="R15" s="228"/>
      <c r="V15" s="228"/>
    </row>
    <row r="16" spans="1:22" ht="48" customHeight="1" x14ac:dyDescent="0.25">
      <c r="A16" s="229" t="s">
        <v>221</v>
      </c>
      <c r="B16" s="229" t="s">
        <v>183</v>
      </c>
      <c r="C16" s="229" t="s">
        <v>200</v>
      </c>
      <c r="D16" s="230" t="str">
        <f>VLOOKUP(C16,'CPUs G1'!$B$5:$J$2510,3,0)</f>
        <v>RECOMPOSIÇÃO DE BASE E OU SUB-BASE PARA REMENDO PROFUNDO DE BRITA GRADUADA SIMPLES - INCLUSO RETIRADA E COLOCAÇÃO DO MATERIAL. AF_12/2020</v>
      </c>
      <c r="E16" s="231" t="str">
        <f>VLOOKUP(C16,'CPUs G1'!$B$5:$J$2510,6,0)</f>
        <v>m³</v>
      </c>
      <c r="F16" s="243">
        <f>ROUND(VLOOKUP(A16,'MEM. G1'!A29:O215,15,0),2)</f>
        <v>99.95</v>
      </c>
      <c r="G16" s="241">
        <v>0.2135</v>
      </c>
      <c r="H16" s="232">
        <f>VLOOKUP(C16,'CPUs G1'!$B$5:$J$2510,8,0)</f>
        <v>236.12</v>
      </c>
      <c r="I16" s="232">
        <f t="shared" si="3"/>
        <v>286.52999999999997</v>
      </c>
      <c r="J16" s="232">
        <f>TRUNC(F16*I16,2)</f>
        <v>28638.67</v>
      </c>
      <c r="K16" s="233">
        <f t="shared" si="0"/>
        <v>9.5509921851189971E-4</v>
      </c>
      <c r="L16" s="223" t="s">
        <v>264</v>
      </c>
      <c r="R16" s="228"/>
      <c r="V16" s="228"/>
    </row>
    <row r="17" spans="1:22" ht="24" customHeight="1" x14ac:dyDescent="0.25">
      <c r="A17" s="299">
        <v>4</v>
      </c>
      <c r="B17" s="300"/>
      <c r="C17" s="300"/>
      <c r="D17" s="301" t="s">
        <v>241</v>
      </c>
      <c r="E17" s="301"/>
      <c r="F17" s="302"/>
      <c r="G17" s="302"/>
      <c r="H17" s="303"/>
      <c r="I17" s="303"/>
      <c r="J17" s="304">
        <f>SUM(J18:J19)</f>
        <v>2738686.5799999996</v>
      </c>
      <c r="K17" s="227">
        <f t="shared" si="0"/>
        <v>9.1335156706195755E-2</v>
      </c>
      <c r="L17" s="223"/>
      <c r="R17" s="228"/>
      <c r="V17" s="228"/>
    </row>
    <row r="18" spans="1:22" ht="24" customHeight="1" x14ac:dyDescent="0.25">
      <c r="A18" s="229" t="s">
        <v>222</v>
      </c>
      <c r="B18" s="229" t="s">
        <v>1500</v>
      </c>
      <c r="C18" s="229" t="s">
        <v>1504</v>
      </c>
      <c r="D18" s="230" t="str">
        <f>VLOOKUP(C18,'CPUs G1'!$B$5:$J$2510,3,0)</f>
        <v>PINTURA DE LIGAÇÃO, EXCLUSIVE MATERIAL ASFÁLTICO - COPIA DA SICRO (4011353)</v>
      </c>
      <c r="E18" s="231" t="str">
        <f>VLOOKUP(C18,'CPUs G1'!$B$5:$J$2510,6,0)</f>
        <v>m²</v>
      </c>
      <c r="F18" s="243">
        <f>ROUND(VLOOKUP(A18,'MEM. G1'!A32:O218,15,0),2)</f>
        <v>223888</v>
      </c>
      <c r="G18" s="241">
        <v>0.2135</v>
      </c>
      <c r="H18" s="232">
        <f>VLOOKUP(C18,'CPUs G1'!$B$5:$J$2510,8,0)</f>
        <v>0.28999999999999998</v>
      </c>
      <c r="I18" s="232">
        <f t="shared" ref="I18:I19" si="4">TRUNC(H18*(1+$H$2),2)</f>
        <v>0.35</v>
      </c>
      <c r="J18" s="232">
        <f>TRUNC(F18*I18,2)</f>
        <v>78360.800000000003</v>
      </c>
      <c r="K18" s="233">
        <f t="shared" si="0"/>
        <v>2.6133315144162518E-3</v>
      </c>
      <c r="L18" s="223" t="s">
        <v>264</v>
      </c>
      <c r="R18" s="228"/>
      <c r="V18" s="228"/>
    </row>
    <row r="19" spans="1:22" ht="36" customHeight="1" x14ac:dyDescent="0.25">
      <c r="A19" s="229" t="s">
        <v>1482</v>
      </c>
      <c r="B19" s="229" t="s">
        <v>1500</v>
      </c>
      <c r="C19" s="229" t="s">
        <v>1505</v>
      </c>
      <c r="D19" s="230" t="str">
        <f>VLOOKUP(C19,'CPUs G1'!$B$5:$J$2510,3,0)</f>
        <v>CONCRETO ASFÁLTICO - FAIXA C - AREIA E BRITA COMERCIAIS - COPIA DA SICRO (4011463)</v>
      </c>
      <c r="E19" s="231" t="str">
        <f>VLOOKUP(C19,'CPUs G1'!$B$5:$J$2510,6,0)</f>
        <v>t</v>
      </c>
      <c r="F19" s="243">
        <f>ROUND(VLOOKUP(A19,'MEM. G1'!A33:O219,15,0),2)</f>
        <v>10746.62</v>
      </c>
      <c r="G19" s="241">
        <v>0.2135</v>
      </c>
      <c r="H19" s="232">
        <f>VLOOKUP(C19,'CPUs G1'!$B$5:$J$2510,8,0)</f>
        <v>204</v>
      </c>
      <c r="I19" s="232">
        <f t="shared" si="4"/>
        <v>247.55</v>
      </c>
      <c r="J19" s="232">
        <f t="shared" ref="J19" si="5">TRUNC(F19*I19,2)</f>
        <v>2660325.7799999998</v>
      </c>
      <c r="K19" s="233">
        <f t="shared" si="0"/>
        <v>8.8721825191779513E-2</v>
      </c>
      <c r="L19" s="223" t="s">
        <v>264</v>
      </c>
      <c r="R19" s="228"/>
      <c r="V19" s="228"/>
    </row>
    <row r="20" spans="1:22" ht="24" customHeight="1" x14ac:dyDescent="0.25">
      <c r="A20" s="299">
        <v>5</v>
      </c>
      <c r="B20" s="300"/>
      <c r="C20" s="300"/>
      <c r="D20" s="301" t="s">
        <v>242</v>
      </c>
      <c r="E20" s="301"/>
      <c r="F20" s="302"/>
      <c r="G20" s="302"/>
      <c r="H20" s="303"/>
      <c r="I20" s="303"/>
      <c r="J20" s="304">
        <f>SUM(J21:J22)</f>
        <v>6729177.7199999997</v>
      </c>
      <c r="K20" s="227">
        <f t="shared" si="0"/>
        <v>0.22441797686832829</v>
      </c>
      <c r="L20" s="223"/>
      <c r="R20" s="228"/>
      <c r="V20" s="228"/>
    </row>
    <row r="21" spans="1:22" ht="36" customHeight="1" x14ac:dyDescent="0.25">
      <c r="A21" s="229" t="s">
        <v>223</v>
      </c>
      <c r="B21" s="229" t="s">
        <v>1500</v>
      </c>
      <c r="C21" s="229" t="s">
        <v>1504</v>
      </c>
      <c r="D21" s="230" t="str">
        <f>VLOOKUP(C21,'CPUs G1'!$B$5:$J$2510,3,0)</f>
        <v>PINTURA DE LIGAÇÃO, EXCLUSIVE MATERIAL ASFÁLTICO - COPIA DA SICRO (4011353)</v>
      </c>
      <c r="E21" s="231" t="str">
        <f>VLOOKUP(C21,'CPUs G1'!$B$5:$J$2510,6,0)</f>
        <v>m²</v>
      </c>
      <c r="F21" s="243">
        <f>ROUND(VLOOKUP(A21,'MEM. G1'!A35:O221,15,0),2)</f>
        <v>223888</v>
      </c>
      <c r="G21" s="241">
        <v>0.2135</v>
      </c>
      <c r="H21" s="232">
        <f>VLOOKUP(C21,'CPUs G1'!$B$5:$J$2510,8,0)</f>
        <v>0.28999999999999998</v>
      </c>
      <c r="I21" s="232">
        <f t="shared" ref="I21:I22" si="6">TRUNC(H21*(1+$H$2),2)</f>
        <v>0.35</v>
      </c>
      <c r="J21" s="232">
        <f>TRUNC(F21*I21,2)</f>
        <v>78360.800000000003</v>
      </c>
      <c r="K21" s="233">
        <f t="shared" si="0"/>
        <v>2.6133315144162518E-3</v>
      </c>
      <c r="L21" s="223" t="s">
        <v>264</v>
      </c>
      <c r="N21" s="214">
        <f>F21*0.3</f>
        <v>67166.399999999994</v>
      </c>
      <c r="R21" s="228"/>
      <c r="V21" s="228"/>
    </row>
    <row r="22" spans="1:22" ht="48" customHeight="1" x14ac:dyDescent="0.25">
      <c r="A22" s="229" t="s">
        <v>1483</v>
      </c>
      <c r="B22" s="229" t="s">
        <v>1500</v>
      </c>
      <c r="C22" s="229" t="s">
        <v>1505</v>
      </c>
      <c r="D22" s="230" t="str">
        <f>VLOOKUP(C22,'CPUs G1'!$B$5:$J$2510,3,0)</f>
        <v>CONCRETO ASFÁLTICO - FAIXA C - AREIA E BRITA COMERCIAIS - COPIA DA SICRO (4011463)</v>
      </c>
      <c r="E22" s="231" t="str">
        <f>VLOOKUP(C22,'CPUs G1'!$B$5:$J$2510,6,0)</f>
        <v>t</v>
      </c>
      <c r="F22" s="243">
        <f>ROUND(VLOOKUP(A22,'MEM. G1'!A36:O222,15,0),2)</f>
        <v>26866.560000000001</v>
      </c>
      <c r="G22" s="241">
        <v>0.2135</v>
      </c>
      <c r="H22" s="232">
        <f>VLOOKUP(C22,'CPUs G1'!$B$5:$J$2510,8,0)</f>
        <v>204</v>
      </c>
      <c r="I22" s="232">
        <f t="shared" si="6"/>
        <v>247.55</v>
      </c>
      <c r="J22" s="232">
        <f>TRUNC(F22*I22,2)</f>
        <v>6650816.9199999999</v>
      </c>
      <c r="K22" s="233">
        <f t="shared" si="0"/>
        <v>0.22180464535391206</v>
      </c>
      <c r="L22" s="223" t="s">
        <v>264</v>
      </c>
      <c r="R22" s="228"/>
      <c r="V22" s="228"/>
    </row>
    <row r="23" spans="1:22" ht="24" customHeight="1" x14ac:dyDescent="0.25">
      <c r="A23" s="299">
        <v>6</v>
      </c>
      <c r="B23" s="300"/>
      <c r="C23" s="300"/>
      <c r="D23" s="301" t="s">
        <v>1265</v>
      </c>
      <c r="E23" s="301"/>
      <c r="F23" s="302"/>
      <c r="G23" s="302"/>
      <c r="H23" s="303"/>
      <c r="I23" s="303"/>
      <c r="J23" s="304">
        <f>SUM(J24:J25)</f>
        <v>16971406.390000001</v>
      </c>
      <c r="K23" s="227">
        <f t="shared" si="0"/>
        <v>0.56599615066400999</v>
      </c>
      <c r="L23" s="223"/>
      <c r="R23" s="228"/>
      <c r="V23" s="228"/>
    </row>
    <row r="24" spans="1:22" ht="24" customHeight="1" x14ac:dyDescent="0.25">
      <c r="A24" s="229" t="s">
        <v>224</v>
      </c>
      <c r="B24" s="229" t="s">
        <v>1500</v>
      </c>
      <c r="C24" s="229" t="s">
        <v>1506</v>
      </c>
      <c r="D24" s="230" t="str">
        <f>VLOOKUP(C24,'CPUs G1'!$B$5:$J$2510,3,0)</f>
        <v>AQUISIÇÃO E TRANSPORTE DE CIMENTO ASFÁLTICO 50/70 (BDI=15%)</v>
      </c>
      <c r="E24" s="231" t="str">
        <f>VLOOKUP(C24,'CPUs G1'!$B$5:$J$2510,6,0)</f>
        <v>t</v>
      </c>
      <c r="F24" s="243">
        <f>ROUND(VLOOKUP(A24,'MEM. G1'!A38:O224,15,0),2)</f>
        <v>2378.2800000000002</v>
      </c>
      <c r="G24" s="241">
        <v>0.15</v>
      </c>
      <c r="H24" s="232">
        <f>VLOOKUP(C24,'CPUs G1'!$B$5:$J$2510,8,0)</f>
        <v>5848.28</v>
      </c>
      <c r="I24" s="232">
        <f>H24*(1+15%)</f>
        <v>6725.521999999999</v>
      </c>
      <c r="J24" s="232">
        <f>TRUNC(F24*I24,2)</f>
        <v>15995174.460000001</v>
      </c>
      <c r="K24" s="233">
        <f t="shared" si="0"/>
        <v>0.53343883031954697</v>
      </c>
      <c r="L24" s="223" t="s">
        <v>264</v>
      </c>
      <c r="R24" s="228"/>
      <c r="V24" s="228"/>
    </row>
    <row r="25" spans="1:22" ht="36" customHeight="1" x14ac:dyDescent="0.25">
      <c r="A25" s="229" t="s">
        <v>965</v>
      </c>
      <c r="B25" s="229" t="s">
        <v>1500</v>
      </c>
      <c r="C25" s="229" t="s">
        <v>1507</v>
      </c>
      <c r="D25" s="230" t="str">
        <f>VLOOKUP(C25,'CPUs G1'!$B$5:$J$2510,3,0)</f>
        <v>AQUISIÇÃO E TRANSPORTE DE EMULSÃO ASFÁLTICA RR-1C (BDI=15%)</v>
      </c>
      <c r="E25" s="231" t="str">
        <f>VLOOKUP(C25,'CPUs G1'!$B$5:$J$2510,6,0)</f>
        <v>t</v>
      </c>
      <c r="F25" s="243">
        <f>ROUND(VLOOKUP(A25,'MEM. G1'!A39:O225,15,0),2)</f>
        <v>201.5</v>
      </c>
      <c r="G25" s="241">
        <v>0.15</v>
      </c>
      <c r="H25" s="232">
        <f>VLOOKUP(C25,'CPUs G1'!$B$5:$J$2510,8,0)</f>
        <v>4212.8900000000003</v>
      </c>
      <c r="I25" s="232">
        <f>H25*(1+15%)</f>
        <v>4844.8235000000004</v>
      </c>
      <c r="J25" s="232">
        <f>TRUNC(F25*I25,2)</f>
        <v>976231.93</v>
      </c>
      <c r="K25" s="233">
        <f t="shared" si="0"/>
        <v>3.2557320344463056E-2</v>
      </c>
      <c r="L25" s="223" t="s">
        <v>264</v>
      </c>
      <c r="R25" s="228"/>
      <c r="V25" s="228"/>
    </row>
    <row r="26" spans="1:22" ht="24" customHeight="1" x14ac:dyDescent="0.25">
      <c r="A26" s="299">
        <v>7</v>
      </c>
      <c r="B26" s="300"/>
      <c r="C26" s="300"/>
      <c r="D26" s="301" t="s">
        <v>265</v>
      </c>
      <c r="E26" s="301"/>
      <c r="F26" s="302"/>
      <c r="G26" s="302"/>
      <c r="H26" s="303"/>
      <c r="I26" s="303"/>
      <c r="J26" s="304">
        <f>SUM(J27,J33)</f>
        <v>375111.9</v>
      </c>
      <c r="K26" s="227">
        <f t="shared" si="0"/>
        <v>1.2509976285369186E-2</v>
      </c>
      <c r="L26" s="223"/>
      <c r="R26" s="228"/>
      <c r="V26" s="228"/>
    </row>
    <row r="27" spans="1:22" ht="24" customHeight="1" x14ac:dyDescent="0.25">
      <c r="A27" s="299" t="s">
        <v>225</v>
      </c>
      <c r="B27" s="300"/>
      <c r="C27" s="300"/>
      <c r="D27" s="301" t="s">
        <v>1364</v>
      </c>
      <c r="E27" s="301"/>
      <c r="F27" s="302"/>
      <c r="G27" s="302"/>
      <c r="H27" s="303"/>
      <c r="I27" s="303"/>
      <c r="J27" s="304">
        <f>SUM(J28:J32)</f>
        <v>170096.88</v>
      </c>
      <c r="K27" s="227">
        <f t="shared" si="0"/>
        <v>5.6727284178808724E-3</v>
      </c>
      <c r="L27" s="223"/>
      <c r="R27" s="228"/>
      <c r="V27" s="228"/>
    </row>
    <row r="28" spans="1:22" ht="24" customHeight="1" x14ac:dyDescent="0.25">
      <c r="A28" s="229" t="s">
        <v>1484</v>
      </c>
      <c r="B28" s="229" t="s">
        <v>326</v>
      </c>
      <c r="C28" s="229" t="s">
        <v>1029</v>
      </c>
      <c r="D28" s="230" t="str">
        <f>VLOOKUP(C28,'CPUs G1'!$B$5:$J$2510,3,0)</f>
        <v>PLACA PARA SINALIZAÇÃO DE OBRAS MONTADA EM CAVALETE METÁLICO - 1,00 X 1,00 M - UTILIZAÇÃO DE 600 CICLOS - FORNECIMENTO, 01IMPLANTAÇÃO E 01 RETIRADA DIÁRIA</v>
      </c>
      <c r="E28" s="231" t="str">
        <f>VLOOKUP(C28,'CPUs G1'!$B$5:$J$2510,6,0)</f>
        <v>un.dia</v>
      </c>
      <c r="F28" s="243">
        <f>ROUND(VLOOKUP(A28,'MEM. G1'!A33:O229,15,0),2)</f>
        <v>7216.39</v>
      </c>
      <c r="G28" s="241">
        <v>0.2135</v>
      </c>
      <c r="H28" s="232">
        <f>VLOOKUP(C28,'CPUs G1'!$B$5:$J$2510,8,0)</f>
        <v>1.94</v>
      </c>
      <c r="I28" s="232">
        <f t="shared" ref="I28:I32" si="7">TRUNC(H28*(1+$H$2),2)</f>
        <v>2.35</v>
      </c>
      <c r="J28" s="232">
        <f>TRUNC(F28*I28,2)</f>
        <v>16958.509999999998</v>
      </c>
      <c r="K28" s="233">
        <f t="shared" si="0"/>
        <v>5.6556605624933829E-4</v>
      </c>
      <c r="L28" s="223" t="s">
        <v>1416</v>
      </c>
      <c r="R28" s="228"/>
      <c r="V28" s="228"/>
    </row>
    <row r="29" spans="1:22" ht="36" customHeight="1" x14ac:dyDescent="0.25">
      <c r="A29" s="229" t="s">
        <v>1485</v>
      </c>
      <c r="B29" s="229" t="s">
        <v>326</v>
      </c>
      <c r="C29" s="229" t="s">
        <v>1039</v>
      </c>
      <c r="D29" s="230" t="str">
        <f>VLOOKUP(C29,'CPUs G1'!$B$5:$J$2510,3,0)</f>
        <v>PLACA DE REGULAMENTAÇÃO PARA SINALIZAÇÃO DE OBRAS MONTADA EM SUPORTE METÁLICO MÓVEL - D = 1,00 M - UTILIZAÇÃO DE 600 CICLOS- FORNECIMENTO, 01 IMPLANTAÇÃO E 01 RETIRADA DIÁRIA</v>
      </c>
      <c r="E29" s="231" t="str">
        <f>VLOOKUP(C29,'CPUs G1'!$B$5:$J$2510,6,0)</f>
        <v>un.dia</v>
      </c>
      <c r="F29" s="243">
        <f>ROUND(VLOOKUP(A29,'MEM. G1'!A33:O230,15,0),2)</f>
        <v>7216.39</v>
      </c>
      <c r="G29" s="241">
        <v>0.2135</v>
      </c>
      <c r="H29" s="232">
        <f>VLOOKUP(C29,'CPUs G1'!$B$5:$J$2510,8,0)</f>
        <v>3.57</v>
      </c>
      <c r="I29" s="232">
        <f t="shared" si="7"/>
        <v>4.33</v>
      </c>
      <c r="J29" s="232">
        <f t="shared" ref="J29:J32" si="8">TRUNC(F29*I29,2)</f>
        <v>31246.959999999999</v>
      </c>
      <c r="K29" s="233">
        <f t="shared" si="0"/>
        <v>1.0420856512146895E-3</v>
      </c>
      <c r="L29" s="223" t="s">
        <v>1416</v>
      </c>
      <c r="R29" s="228"/>
      <c r="V29" s="228"/>
    </row>
    <row r="30" spans="1:22" ht="24" customHeight="1" x14ac:dyDescent="0.25">
      <c r="A30" s="229" t="s">
        <v>1486</v>
      </c>
      <c r="B30" s="229" t="s">
        <v>326</v>
      </c>
      <c r="C30" s="229" t="s">
        <v>1046</v>
      </c>
      <c r="D30" s="230" t="str">
        <f>VLOOKUP(C30,'CPUs G1'!$B$5:$J$2510,3,0)</f>
        <v>PLACA DE ADVERTÊNCIA PARA SINALIZAÇÃO DE OBRAS MONTADA EM SUPORTE METÁLICO MÓVEL, LADO 1,00 M - UTILIZAÇÃO DE 600 CICLOS -FORNECIMENTO, 01 IMPLANTAÇÃO E 01 RETIRADA DIÁRIA</v>
      </c>
      <c r="E30" s="231" t="str">
        <f>VLOOKUP(C30,'CPUs G1'!$B$5:$J$2510,6,0)</f>
        <v>un.dia</v>
      </c>
      <c r="F30" s="243">
        <f>ROUND(VLOOKUP(A30,'MEM. G1'!A33:O231,15,0),2)</f>
        <v>7216.39</v>
      </c>
      <c r="G30" s="241">
        <v>0.2135</v>
      </c>
      <c r="H30" s="232">
        <f>VLOOKUP(C30,'CPUs G1'!$B$5:$J$2510,8,0)</f>
        <v>3.81</v>
      </c>
      <c r="I30" s="232">
        <f t="shared" si="7"/>
        <v>4.62</v>
      </c>
      <c r="J30" s="232">
        <f t="shared" si="8"/>
        <v>33339.72</v>
      </c>
      <c r="K30" s="233">
        <f t="shared" si="0"/>
        <v>1.11187916608577E-3</v>
      </c>
      <c r="L30" s="223" t="s">
        <v>1416</v>
      </c>
      <c r="R30" s="228"/>
      <c r="V30" s="228"/>
    </row>
    <row r="31" spans="1:22" ht="36" customHeight="1" x14ac:dyDescent="0.25">
      <c r="A31" s="229" t="s">
        <v>1487</v>
      </c>
      <c r="B31" s="229" t="s">
        <v>326</v>
      </c>
      <c r="C31" s="229" t="s">
        <v>1304</v>
      </c>
      <c r="D31" s="230" t="str">
        <f>VLOOKUP(C31,'CPUs G1'!$B$5:$J$2510,3,0)</f>
        <v>OPERAÇÃO DE SINALIZAÇÃO POR BANDEIROLA DE TECIDO OU COM PLACA METÁLICA</v>
      </c>
      <c r="E31" s="231" t="str">
        <f>VLOOKUP(C31,'CPUs G1'!$B$5:$J$2510,6,0)</f>
        <v>h</v>
      </c>
      <c r="F31" s="243">
        <f>ROUND(VLOOKUP(A31,'MEM. G1'!A34:O232,15,0),2)</f>
        <v>3598.2</v>
      </c>
      <c r="G31" s="241">
        <v>0.2135</v>
      </c>
      <c r="H31" s="232">
        <f>VLOOKUP(C31,'CPUs G1'!$B$5:$J$2510,8,0)</f>
        <v>17.25</v>
      </c>
      <c r="I31" s="232">
        <f t="shared" si="7"/>
        <v>20.93</v>
      </c>
      <c r="J31" s="232">
        <f t="shared" si="8"/>
        <v>75310.320000000007</v>
      </c>
      <c r="K31" s="233">
        <f t="shared" si="0"/>
        <v>2.5115980517908514E-3</v>
      </c>
      <c r="L31" s="223" t="s">
        <v>1409</v>
      </c>
      <c r="R31" s="228"/>
      <c r="V31" s="228"/>
    </row>
    <row r="32" spans="1:22" ht="36" customHeight="1" x14ac:dyDescent="0.25">
      <c r="A32" s="229" t="s">
        <v>1488</v>
      </c>
      <c r="B32" s="229" t="s">
        <v>326</v>
      </c>
      <c r="C32" s="229" t="s">
        <v>1048</v>
      </c>
      <c r="D32" s="230" t="str">
        <f>VLOOKUP(C32,'CPUs G1'!$B$5:$J$2510,3,0)</f>
        <v>CONE PLÁSTICO PARA CANALIZAÇÃO DE TRÂNSITO - UTILIZAÇÃO DE 150 CICLOS - FORNECIMENTO, 01 IMPLANTAÇÃO E 01 RETIRADA DIÁRIA</v>
      </c>
      <c r="E32" s="231" t="str">
        <f>VLOOKUP(C32,'CPUs G1'!$B$5:$J$2510,6,0)</f>
        <v>un.dia</v>
      </c>
      <c r="F32" s="243">
        <f>ROUND(VLOOKUP(A32,'MEM. G1'!A35:O233,15,0),2)</f>
        <v>14392.8</v>
      </c>
      <c r="G32" s="241">
        <v>0.2135</v>
      </c>
      <c r="H32" s="232">
        <f>VLOOKUP(C32,'CPUs G1'!$B$5:$J$2510,8,0)</f>
        <v>0.76</v>
      </c>
      <c r="I32" s="232">
        <f t="shared" si="7"/>
        <v>0.92</v>
      </c>
      <c r="J32" s="232">
        <f t="shared" si="8"/>
        <v>13241.37</v>
      </c>
      <c r="K32" s="233">
        <f t="shared" si="0"/>
        <v>4.4159949254022327E-4</v>
      </c>
      <c r="L32" s="223" t="s">
        <v>1409</v>
      </c>
      <c r="R32" s="228"/>
      <c r="V32" s="228"/>
    </row>
    <row r="33" spans="1:22" ht="24" customHeight="1" x14ac:dyDescent="0.25">
      <c r="A33" s="299" t="s">
        <v>226</v>
      </c>
      <c r="B33" s="300"/>
      <c r="C33" s="300"/>
      <c r="D33" s="301" t="s">
        <v>211</v>
      </c>
      <c r="E33" s="301"/>
      <c r="F33" s="302"/>
      <c r="G33" s="302"/>
      <c r="H33" s="303"/>
      <c r="I33" s="303"/>
      <c r="J33" s="304">
        <f>SUM(J34:J37)</f>
        <v>205015.02000000002</v>
      </c>
      <c r="K33" s="227">
        <f t="shared" si="0"/>
        <v>6.8372478674883132E-3</v>
      </c>
      <c r="L33" s="223"/>
      <c r="R33" s="228"/>
      <c r="V33" s="228"/>
    </row>
    <row r="34" spans="1:22" ht="48" customHeight="1" x14ac:dyDescent="0.25">
      <c r="A34" s="229" t="s">
        <v>1489</v>
      </c>
      <c r="B34" s="229" t="s">
        <v>326</v>
      </c>
      <c r="C34" s="229" t="s">
        <v>1053</v>
      </c>
      <c r="D34" s="230" t="str">
        <f>VLOOKUP(C34,'CPUs G1'!$B$5:$J$2510,3,0)</f>
        <v>PINTURA DE SETAS E ZEBRADOS COM TINTA ACRÍLICA EMULSIONADA EM ÁGUA - ESPESSURA DE 0,4 MM</v>
      </c>
      <c r="E34" s="231" t="str">
        <f>VLOOKUP(C34,'CPUs G1'!$B$5:$J$2510,6,0)</f>
        <v>m²</v>
      </c>
      <c r="F34" s="243">
        <f>ROUND(VLOOKUP(A34,'MEM. G1'!A37:O235,15,0),2)</f>
        <v>479.76</v>
      </c>
      <c r="G34" s="241">
        <v>0.2135</v>
      </c>
      <c r="H34" s="232">
        <f>VLOOKUP(C34,'CPUs G1'!$B$5:$J$2510,8,0)</f>
        <v>27.23</v>
      </c>
      <c r="I34" s="232">
        <f t="shared" ref="I34:I36" si="9">TRUNC(H34*(1+$H$2),2)</f>
        <v>33.04</v>
      </c>
      <c r="J34" s="232">
        <f>TRUNC(F34*I34,2)</f>
        <v>15851.27</v>
      </c>
      <c r="K34" s="233">
        <f t="shared" ref="K34:K56" si="10">J34/$J$57</f>
        <v>5.2863961871906493E-4</v>
      </c>
      <c r="L34" s="223" t="s">
        <v>1409</v>
      </c>
      <c r="R34" s="228"/>
      <c r="V34" s="228"/>
    </row>
    <row r="35" spans="1:22" ht="48" customHeight="1" x14ac:dyDescent="0.25">
      <c r="A35" s="229" t="s">
        <v>1490</v>
      </c>
      <c r="B35" s="229" t="s">
        <v>326</v>
      </c>
      <c r="C35" s="229" t="s">
        <v>1071</v>
      </c>
      <c r="D35" s="230" t="str">
        <f>VLOOKUP(C35,'CPUs G1'!$B$5:$J$2510,3,0)</f>
        <v>PLACA DE REGULAMENTAÇÃO EM AÇO D = 0,60 M - PELÍCULA RETRORREFLETIVA TIPO I + SI - FORNECIMENTO E IMPLANTAÇÃO</v>
      </c>
      <c r="E35" s="231" t="str">
        <f>VLOOKUP(C35,'CPUs G1'!$B$5:$J$2510,6,0)</f>
        <v>un</v>
      </c>
      <c r="F35" s="243">
        <f>ROUND(VLOOKUP(A35,'MEM. G1'!A38:O236,15,0),2)</f>
        <v>39.979999999999997</v>
      </c>
      <c r="G35" s="241">
        <v>0.2135</v>
      </c>
      <c r="H35" s="232">
        <f>VLOOKUP(C35,'CPUs G1'!$B$5:$J$2510,8,0)</f>
        <v>216.37</v>
      </c>
      <c r="I35" s="232">
        <f t="shared" si="9"/>
        <v>262.56</v>
      </c>
      <c r="J35" s="232">
        <f t="shared" ref="J35:J37" si="11">TRUNC(F35*I35,2)</f>
        <v>10497.14</v>
      </c>
      <c r="K35" s="233">
        <f t="shared" si="10"/>
        <v>3.5007946285948348E-4</v>
      </c>
      <c r="L35" s="223" t="s">
        <v>1416</v>
      </c>
      <c r="R35" s="228"/>
      <c r="V35" s="228"/>
    </row>
    <row r="36" spans="1:22" ht="48" customHeight="1" x14ac:dyDescent="0.25">
      <c r="A36" s="229" t="s">
        <v>1491</v>
      </c>
      <c r="B36" s="229" t="s">
        <v>326</v>
      </c>
      <c r="C36" s="229" t="s">
        <v>1075</v>
      </c>
      <c r="D36" s="230" t="str">
        <f>VLOOKUP(C36,'CPUs G1'!$B$5:$J$2510,3,0)</f>
        <v>SUPORTE METÁLICO GALVANIZADO PARA PLACA DE ADVERTÊNCIA OU REGULAMENTAÇÃO - LADO OU DIÂMETRO DE 0,60 M - FORNECIMENTO E IMPLANTAÇÃO</v>
      </c>
      <c r="E36" s="231" t="str">
        <f>VLOOKUP(C36,'CPUs G1'!$B$5:$J$2510,6,0)</f>
        <v>un</v>
      </c>
      <c r="F36" s="243">
        <f>ROUND(VLOOKUP(A36,'MEM. G1'!A38:O237,15,0),2)</f>
        <v>39.979999999999997</v>
      </c>
      <c r="G36" s="241">
        <v>0.2135</v>
      </c>
      <c r="H36" s="232">
        <f>VLOOKUP(C36,'CPUs G1'!$B$5:$J$2510,8,0)</f>
        <v>380.47</v>
      </c>
      <c r="I36" s="232">
        <f t="shared" si="9"/>
        <v>461.7</v>
      </c>
      <c r="J36" s="232">
        <f t="shared" si="11"/>
        <v>18458.759999999998</v>
      </c>
      <c r="K36" s="233">
        <f t="shared" si="10"/>
        <v>6.1559937143375418E-4</v>
      </c>
      <c r="L36" s="223" t="s">
        <v>1416</v>
      </c>
      <c r="R36" s="228"/>
      <c r="V36" s="228"/>
    </row>
    <row r="37" spans="1:22" ht="48" customHeight="1" x14ac:dyDescent="0.25">
      <c r="A37" s="229" t="s">
        <v>1492</v>
      </c>
      <c r="B37" s="229" t="s">
        <v>326</v>
      </c>
      <c r="C37" s="229" t="s">
        <v>1082</v>
      </c>
      <c r="D37" s="230" t="str">
        <f>VLOOKUP(C37,'CPUs G1'!$B$5:$J$2510,3,0)</f>
        <v>PINTURA DE FAIXA COM TERMOPLÁSTICO POR ASPERSÃO - ESPESSURA DE 1,5 MM</v>
      </c>
      <c r="E37" s="231" t="str">
        <f>VLOOKUP(C37,'CPUs G1'!$B$5:$J$2510,6,0)</f>
        <v>m²</v>
      </c>
      <c r="F37" s="243">
        <f>ROUND(VLOOKUP(A37,'MEM. G1'!A38:O238,15,0),2)</f>
        <v>3198.4</v>
      </c>
      <c r="G37" s="241">
        <v>0.2135</v>
      </c>
      <c r="H37" s="232">
        <f>VLOOKUP(C37,'CPUs G1'!$B$5:$J$2510,8,0)</f>
        <v>41.28</v>
      </c>
      <c r="I37" s="232">
        <f>TRUNC(H37*(1+$H$2),2)</f>
        <v>50.09</v>
      </c>
      <c r="J37" s="232">
        <f t="shared" si="11"/>
        <v>160207.85</v>
      </c>
      <c r="K37" s="233">
        <f t="shared" si="10"/>
        <v>5.3429294144760097E-3</v>
      </c>
      <c r="L37" s="223" t="s">
        <v>1409</v>
      </c>
      <c r="R37" s="228"/>
      <c r="V37" s="228"/>
    </row>
    <row r="38" spans="1:22" ht="24" customHeight="1" x14ac:dyDescent="0.25">
      <c r="A38" s="299">
        <v>8</v>
      </c>
      <c r="B38" s="300"/>
      <c r="C38" s="300"/>
      <c r="D38" s="301" t="s">
        <v>212</v>
      </c>
      <c r="E38" s="301"/>
      <c r="F38" s="302"/>
      <c r="G38" s="302"/>
      <c r="H38" s="303"/>
      <c r="I38" s="303"/>
      <c r="J38" s="304">
        <f>SUM(J39:J45)</f>
        <v>1685252.5700000003</v>
      </c>
      <c r="K38" s="227">
        <f t="shared" si="10"/>
        <v>5.6203148142081008E-2</v>
      </c>
      <c r="L38" s="223"/>
      <c r="R38" s="228"/>
      <c r="V38" s="228"/>
    </row>
    <row r="39" spans="1:22" ht="24" customHeight="1" x14ac:dyDescent="0.25">
      <c r="A39" s="229" t="s">
        <v>227</v>
      </c>
      <c r="B39" s="229" t="s">
        <v>326</v>
      </c>
      <c r="C39" s="229" t="s">
        <v>1311</v>
      </c>
      <c r="D39" s="230" t="str">
        <f>VLOOKUP(C39,'CPUs G1'!$B$5:$J$2510,3,0)</f>
        <v>MEIO-FIO DE CONCRETO - MFC 03 - AREIA E BRITA COMERCIAIS - FÔRMA DE MADEIRA</v>
      </c>
      <c r="E39" s="231" t="str">
        <f>VLOOKUP(C39,'CPUs G1'!$B$5:$J$2510,6,0)</f>
        <v>m</v>
      </c>
      <c r="F39" s="243">
        <f>ROUND(VLOOKUP(A39,'MEM. G1'!A40:O240,15,0),2)</f>
        <v>19190.400000000001</v>
      </c>
      <c r="G39" s="241">
        <v>0.2135</v>
      </c>
      <c r="H39" s="232">
        <f>VLOOKUP(C39,'CPUs G1'!$B$5:$J$2510,8,0)</f>
        <v>26.72</v>
      </c>
      <c r="I39" s="232">
        <f>TRUNC(H39*(1+$H$2),2)</f>
        <v>32.42</v>
      </c>
      <c r="J39" s="232">
        <f>TRUNC(F39*I39,2)</f>
        <v>622152.76</v>
      </c>
      <c r="K39" s="233">
        <f t="shared" si="10"/>
        <v>2.0748785291740908E-2</v>
      </c>
      <c r="L39" s="223" t="s">
        <v>1409</v>
      </c>
      <c r="R39" s="228"/>
      <c r="V39" s="228"/>
    </row>
    <row r="40" spans="1:22" ht="24" customHeight="1" x14ac:dyDescent="0.25">
      <c r="A40" s="229" t="s">
        <v>228</v>
      </c>
      <c r="B40" s="229" t="s">
        <v>326</v>
      </c>
      <c r="C40" s="229" t="s">
        <v>1396</v>
      </c>
      <c r="D40" s="230" t="str">
        <f>VLOOKUP(C40,'CPUs G1'!$B$5:$J$2510,3,0)</f>
        <v>REASSENTAMENTO MANUAL DE MEIO-FIO COM MATERIAL ARRANCADO DA PISTA</v>
      </c>
      <c r="E40" s="231" t="str">
        <f>VLOOKUP(C40,'CPUs G1'!$B$5:$J$2510,6,0)</f>
        <v>m</v>
      </c>
      <c r="F40" s="243">
        <f>ROUND(VLOOKUP(A40,'MEM. G1'!A41:O241,15,0),3)</f>
        <v>46947.267</v>
      </c>
      <c r="G40" s="241">
        <v>0.2135</v>
      </c>
      <c r="H40" s="232">
        <f>VLOOKUP(C40,'CPUs G1'!$B$5:$J$2510,8,0)</f>
        <v>11.23</v>
      </c>
      <c r="I40" s="232">
        <f>TRUNC(H40*(1+$H$2),2)</f>
        <v>13.62</v>
      </c>
      <c r="J40" s="232">
        <f>TRUNC(F40*I40,2)</f>
        <v>639421.77</v>
      </c>
      <c r="K40" s="233">
        <f t="shared" si="10"/>
        <v>2.1324706518371688E-2</v>
      </c>
      <c r="L40" s="223" t="s">
        <v>1409</v>
      </c>
      <c r="R40" s="228"/>
      <c r="V40" s="228"/>
    </row>
    <row r="41" spans="1:22" ht="24" customHeight="1" x14ac:dyDescent="0.25">
      <c r="A41" s="229" t="s">
        <v>1493</v>
      </c>
      <c r="B41" s="229" t="s">
        <v>326</v>
      </c>
      <c r="C41" s="229" t="s">
        <v>1090</v>
      </c>
      <c r="D41" s="230" t="str">
        <f>VLOOKUP(C41,'CPUs G1'!$B$5:$J$2510,3,0)</f>
        <v>CAIAÇÃO MECANIZADA COM FIXADOR DE CAL</v>
      </c>
      <c r="E41" s="231" t="str">
        <f>VLOOKUP(C41,'CPUs G1'!$B$5:$J$2510,6,0)</f>
        <v>m²</v>
      </c>
      <c r="F41" s="243">
        <f>ROUND(VLOOKUP(A41,'MEM. G1'!A42:O242,15,0),2)</f>
        <v>9595.2000000000007</v>
      </c>
      <c r="G41" s="241">
        <v>0.2135</v>
      </c>
      <c r="H41" s="232">
        <f>VLOOKUP(C41,'CPUs G1'!$B$5:$J$2510,8,0)</f>
        <v>1.65</v>
      </c>
      <c r="I41" s="232">
        <f t="shared" ref="I41:I56" si="12">TRUNC(H41*(1+$H$2),2)</f>
        <v>2</v>
      </c>
      <c r="J41" s="232">
        <f t="shared" ref="J41:J49" si="13">TRUNC(F41*I41,2)</f>
        <v>19190.400000000001</v>
      </c>
      <c r="K41" s="233">
        <f t="shared" si="10"/>
        <v>6.3999955455091889E-4</v>
      </c>
      <c r="L41" s="223" t="s">
        <v>1409</v>
      </c>
      <c r="R41" s="228"/>
      <c r="V41" s="228"/>
    </row>
    <row r="42" spans="1:22" ht="24" customHeight="1" x14ac:dyDescent="0.25">
      <c r="A42" s="229" t="s">
        <v>1494</v>
      </c>
      <c r="B42" s="229" t="s">
        <v>326</v>
      </c>
      <c r="C42" s="229" t="s">
        <v>1103</v>
      </c>
      <c r="D42" s="230" t="str">
        <f>VLOOKUP(C42,'CPUs G1'!$B$5:$J$2510,3,0)</f>
        <v>LIMPEZA DE SARJETA E MEIO-FIO</v>
      </c>
      <c r="E42" s="231" t="str">
        <f>VLOOKUP(C42,'CPUs G1'!$B$5:$J$2510,6,0)</f>
        <v>m</v>
      </c>
      <c r="F42" s="243">
        <f>ROUND(VLOOKUP(A42,'MEM. G1'!A43:O243,15,0),2)</f>
        <v>63968</v>
      </c>
      <c r="G42" s="241">
        <v>0.2135</v>
      </c>
      <c r="H42" s="232">
        <f>VLOOKUP(C42,'CPUs G1'!$B$5:$J$2510,8,0)</f>
        <v>0.57999999999999996</v>
      </c>
      <c r="I42" s="232">
        <f t="shared" si="12"/>
        <v>0.7</v>
      </c>
      <c r="J42" s="232">
        <f t="shared" si="13"/>
        <v>44777.599999999999</v>
      </c>
      <c r="K42" s="233">
        <f t="shared" si="10"/>
        <v>1.4933322939521439E-3</v>
      </c>
      <c r="L42" s="223" t="s">
        <v>1409</v>
      </c>
      <c r="R42" s="228"/>
      <c r="V42" s="228"/>
    </row>
    <row r="43" spans="1:22" ht="24" customHeight="1" x14ac:dyDescent="0.25">
      <c r="A43" s="229" t="s">
        <v>1495</v>
      </c>
      <c r="B43" s="229" t="s">
        <v>183</v>
      </c>
      <c r="C43" s="229" t="s">
        <v>213</v>
      </c>
      <c r="D43" s="230" t="str">
        <f>VLOOKUP(C43,'CPUs G1'!$B$5:$J$2510,3,0)</f>
        <v>TAMPA CIRCULAR PARA ESGOTO E DRENAGEM, EM FERRO FUNDIDO, DIÂMETRO INTERNO = 0,6 M. AF_12/2020</v>
      </c>
      <c r="E43" s="231" t="str">
        <f>VLOOKUP(C43,'CPUs G1'!$B$5:$J$2510,6,0)</f>
        <v>und</v>
      </c>
      <c r="F43" s="243">
        <f>ROUND(VLOOKUP(A43,'MEM. G1'!A44:O244,15,0),2)</f>
        <v>99.95</v>
      </c>
      <c r="G43" s="241">
        <v>0.2135</v>
      </c>
      <c r="H43" s="232">
        <f>VLOOKUP(C43,'CPUs G1'!$B$5:$J$2510,8,0)</f>
        <v>760.49</v>
      </c>
      <c r="I43" s="232">
        <f t="shared" si="12"/>
        <v>922.85</v>
      </c>
      <c r="J43" s="232">
        <f t="shared" si="13"/>
        <v>92238.85</v>
      </c>
      <c r="K43" s="233">
        <f t="shared" si="10"/>
        <v>3.0761642754861297E-3</v>
      </c>
      <c r="L43" s="223" t="s">
        <v>1416</v>
      </c>
      <c r="R43" s="228"/>
      <c r="V43" s="228"/>
    </row>
    <row r="44" spans="1:22" ht="24" customHeight="1" x14ac:dyDescent="0.25">
      <c r="A44" s="229" t="s">
        <v>1496</v>
      </c>
      <c r="B44" s="229" t="s">
        <v>1500</v>
      </c>
      <c r="C44" s="229" t="s">
        <v>1508</v>
      </c>
      <c r="D44" s="230" t="str">
        <f>VLOOKUP(C44,'CPUs G1'!$B$5:$J$2510,3,0)</f>
        <v>ALTEAMENTO DE TAMPAO DE PV EM ATE 20 CM REF. SUDECAP 19.22.04</v>
      </c>
      <c r="E44" s="231" t="str">
        <f>VLOOKUP(C44,'CPUs G1'!$B$5:$J$2510,6,0)</f>
        <v>und</v>
      </c>
      <c r="F44" s="243">
        <f>ROUND(VLOOKUP(A44,'MEM. G1'!A45:O245,15,0),2)</f>
        <v>499.75</v>
      </c>
      <c r="G44" s="241">
        <v>0.2135</v>
      </c>
      <c r="H44" s="232">
        <f>VLOOKUP(C44,'CPUs G1'!$B$5:$J$2510,8,0)</f>
        <v>197.39</v>
      </c>
      <c r="I44" s="232">
        <f t="shared" si="12"/>
        <v>239.53</v>
      </c>
      <c r="J44" s="232">
        <f t="shared" si="13"/>
        <v>119705.11</v>
      </c>
      <c r="K44" s="233">
        <f t="shared" si="10"/>
        <v>3.9921636379371319E-3</v>
      </c>
      <c r="L44" s="223" t="s">
        <v>1409</v>
      </c>
      <c r="R44" s="228"/>
      <c r="V44" s="228"/>
    </row>
    <row r="45" spans="1:22" ht="24" customHeight="1" x14ac:dyDescent="0.25">
      <c r="A45" s="229" t="s">
        <v>1497</v>
      </c>
      <c r="B45" s="229" t="s">
        <v>1500</v>
      </c>
      <c r="C45" s="229" t="s">
        <v>1509</v>
      </c>
      <c r="D45" s="230" t="str">
        <f>VLOOKUP(C45,'CPUs G1'!$B$5:$J$2510,3,0)</f>
        <v>LIMPEZA DE RUAS (VARRIÇÃO E REMOÇÃO DE ENTULHOS) - REF. ORSE 6191</v>
      </c>
      <c r="E45" s="231" t="str">
        <f>VLOOKUP(C45,'CPUs G1'!$B$5:$J$2510,6,0)</f>
        <v>m²</v>
      </c>
      <c r="F45" s="243">
        <f>ROUND(VLOOKUP(A45,'MEM. G1'!A46:O246,15,0),2)</f>
        <v>223888</v>
      </c>
      <c r="G45" s="241">
        <v>0.2135</v>
      </c>
      <c r="H45" s="232">
        <f>VLOOKUP(C45,'CPUs G1'!$B$5:$J$2510,8,0)</f>
        <v>0.55000000000000004</v>
      </c>
      <c r="I45" s="232">
        <f t="shared" si="12"/>
        <v>0.66</v>
      </c>
      <c r="J45" s="232">
        <f t="shared" si="13"/>
        <v>147766.07999999999</v>
      </c>
      <c r="K45" s="233">
        <f t="shared" si="10"/>
        <v>4.9279965700420748E-3</v>
      </c>
      <c r="L45" s="223" t="s">
        <v>1409</v>
      </c>
      <c r="R45" s="228"/>
      <c r="V45" s="228"/>
    </row>
    <row r="46" spans="1:22" ht="24" customHeight="1" x14ac:dyDescent="0.25">
      <c r="A46" s="299">
        <v>9</v>
      </c>
      <c r="B46" s="300"/>
      <c r="C46" s="300"/>
      <c r="D46" s="301" t="s">
        <v>1475</v>
      </c>
      <c r="E46" s="301"/>
      <c r="F46" s="302"/>
      <c r="G46" s="302"/>
      <c r="H46" s="303"/>
      <c r="I46" s="303"/>
      <c r="J46" s="304">
        <f>SUM(J47)</f>
        <v>286576.64000000001</v>
      </c>
      <c r="K46" s="227">
        <f t="shared" si="10"/>
        <v>9.5573266812937208E-3</v>
      </c>
      <c r="L46" s="223"/>
      <c r="R46" s="228"/>
      <c r="V46" s="228"/>
    </row>
    <row r="47" spans="1:22" ht="24" customHeight="1" x14ac:dyDescent="0.25">
      <c r="A47" s="229" t="s">
        <v>233</v>
      </c>
      <c r="B47" s="229" t="s">
        <v>1500</v>
      </c>
      <c r="C47" s="229" t="s">
        <v>1510</v>
      </c>
      <c r="D47" s="230" t="str">
        <f>VLOOKUP(C47,'CPUs G1'!$B$5:$J$2510,3,0)</f>
        <v>DETALHAMENTO PROJETO EXECUTIVO DE PAVIMENTAÇÃO</v>
      </c>
      <c r="E47" s="231" t="str">
        <f>VLOOKUP(C47,'CPUs G1'!$B$5:$J$2510,6,0)</f>
        <v>m²</v>
      </c>
      <c r="F47" s="243">
        <f>ROUND(VLOOKUP(A47,'MEM. G1'!A45:O242,15,0),2)</f>
        <v>223888</v>
      </c>
      <c r="G47" s="241">
        <v>0.2135</v>
      </c>
      <c r="H47" s="232">
        <f>VLOOKUP(C47,'CPUs G1'!$B$5:$J$2510,8,0)</f>
        <v>1.06</v>
      </c>
      <c r="I47" s="232">
        <f t="shared" si="12"/>
        <v>1.28</v>
      </c>
      <c r="J47" s="232">
        <f t="shared" si="13"/>
        <v>286576.64000000001</v>
      </c>
      <c r="K47" s="233">
        <f t="shared" si="10"/>
        <v>9.5573266812937208E-3</v>
      </c>
      <c r="L47" s="223" t="s">
        <v>1418</v>
      </c>
      <c r="M47" s="224" t="s">
        <v>1419</v>
      </c>
      <c r="N47" s="225" t="s">
        <v>1420</v>
      </c>
      <c r="O47" s="226">
        <f>ROUND((SUMIF(L:L,"MÁQUINAS",J:J))/$J$57,5)</f>
        <v>0</v>
      </c>
      <c r="P47" s="226">
        <f>(SUMIF(L:L,"MÁQUINAS",J:J))/$J$57</f>
        <v>0</v>
      </c>
      <c r="Q47" s="226">
        <v>0</v>
      </c>
      <c r="R47" s="228"/>
      <c r="V47" s="228"/>
    </row>
    <row r="48" spans="1:22" ht="24" customHeight="1" x14ac:dyDescent="0.25">
      <c r="A48" s="299">
        <v>10</v>
      </c>
      <c r="B48" s="300"/>
      <c r="C48" s="300"/>
      <c r="D48" s="301" t="s">
        <v>1476</v>
      </c>
      <c r="E48" s="301"/>
      <c r="F48" s="302"/>
      <c r="G48" s="302"/>
      <c r="H48" s="303"/>
      <c r="I48" s="303"/>
      <c r="J48" s="304">
        <f>SUM(J49)</f>
        <v>57878.239999999998</v>
      </c>
      <c r="K48" s="227">
        <f t="shared" ref="K48" si="14">J48/$J$57</f>
        <v>1.9302384430856662E-3</v>
      </c>
      <c r="L48" s="223"/>
      <c r="R48" s="228"/>
      <c r="V48" s="228"/>
    </row>
    <row r="49" spans="1:22" ht="24" customHeight="1" x14ac:dyDescent="0.25">
      <c r="A49" s="229" t="s">
        <v>243</v>
      </c>
      <c r="B49" s="229" t="s">
        <v>1500</v>
      </c>
      <c r="C49" s="229" t="s">
        <v>1511</v>
      </c>
      <c r="D49" s="230" t="str">
        <f>VLOOKUP(C49,'CPUs G1'!$B$5:$J$2510,3,0)</f>
        <v>CONTROLE TECNOLÓGICO ASFALTO</v>
      </c>
      <c r="E49" s="231" t="str">
        <f>VLOOKUP(C49,'CPUs G1'!$B$5:$J$2510,6,0)</f>
        <v>mês</v>
      </c>
      <c r="F49" s="243">
        <f>ROUND(VLOOKUP(A49,'MEM. G1'!A45:O241,15,0),2)</f>
        <v>8</v>
      </c>
      <c r="G49" s="241">
        <v>0.2135</v>
      </c>
      <c r="H49" s="232">
        <f>VLOOKUP(C49,'CPUs G1'!$B$5:$J$2510,8,0)</f>
        <v>5961.92</v>
      </c>
      <c r="I49" s="232">
        <f t="shared" si="12"/>
        <v>7234.78</v>
      </c>
      <c r="J49" s="232">
        <f t="shared" si="13"/>
        <v>57878.239999999998</v>
      </c>
      <c r="K49" s="233">
        <f t="shared" si="10"/>
        <v>1.9302384430856662E-3</v>
      </c>
      <c r="L49" s="223" t="s">
        <v>1418</v>
      </c>
      <c r="M49" s="224" t="s">
        <v>1421</v>
      </c>
      <c r="N49" s="225" t="s">
        <v>264</v>
      </c>
      <c r="O49" s="226">
        <f>ROUND((SUMIF(L:L,"PAVIMENTAÇÃO",J:J))/$J$57,5)</f>
        <v>0.9052</v>
      </c>
      <c r="P49" s="226">
        <f>(SUMIF(L:L,"PAVIMENTAÇÃO",J:J))/$J$57</f>
        <v>0.90520400094689024</v>
      </c>
      <c r="Q49" s="226">
        <v>0.91678000000000004</v>
      </c>
      <c r="R49" s="228"/>
      <c r="V49" s="228"/>
    </row>
    <row r="50" spans="1:22" ht="24" customHeight="1" x14ac:dyDescent="0.25">
      <c r="A50" s="299">
        <v>11</v>
      </c>
      <c r="B50" s="300"/>
      <c r="C50" s="300"/>
      <c r="D50" s="301" t="s">
        <v>1266</v>
      </c>
      <c r="E50" s="301"/>
      <c r="F50" s="302"/>
      <c r="G50" s="302"/>
      <c r="H50" s="303"/>
      <c r="I50" s="303"/>
      <c r="J50" s="304">
        <f>SUM(J51:J56)</f>
        <v>674651.5</v>
      </c>
      <c r="K50" s="227">
        <f t="shared" si="10"/>
        <v>2.2499617489844359E-2</v>
      </c>
      <c r="L50" s="223"/>
      <c r="R50" s="228"/>
      <c r="V50" s="228"/>
    </row>
    <row r="51" spans="1:22" ht="24" customHeight="1" x14ac:dyDescent="0.25">
      <c r="A51" s="229" t="s">
        <v>1267</v>
      </c>
      <c r="B51" s="229" t="s">
        <v>326</v>
      </c>
      <c r="C51" s="229" t="s">
        <v>1109</v>
      </c>
      <c r="D51" s="230" t="str">
        <f>VLOOKUP(C51,'CPUs G1'!$B$5:$J$2510,3,0)</f>
        <v>TRANSPORTE COM CAMINHÃO BASCULANTE DE 10 M³ - RODOVIA PAVIMENTADA</v>
      </c>
      <c r="E51" s="231" t="str">
        <f>VLOOKUP(C51,'CPUs G1'!$B$5:$J$2510,6,0)</f>
        <v>tkm</v>
      </c>
      <c r="F51" s="243">
        <f>ROUND(VLOOKUP(A51,'MEM. G1'!A47:O245,15,0),2)</f>
        <v>693248.59</v>
      </c>
      <c r="G51" s="241">
        <v>0.2135</v>
      </c>
      <c r="H51" s="232">
        <f>VLOOKUP(C51,'CPUs G1'!$B$5:$J$2510,8,0)</f>
        <v>0.79</v>
      </c>
      <c r="I51" s="232">
        <f>TRUNC(H51*(1+$H$2),2)</f>
        <v>0.95</v>
      </c>
      <c r="J51" s="232">
        <f>TRUNC(F51*I51,2)</f>
        <v>658586.16</v>
      </c>
      <c r="K51" s="233">
        <f t="shared" si="10"/>
        <v>2.1963838639809496E-2</v>
      </c>
      <c r="L51" s="223" t="s">
        <v>264</v>
      </c>
      <c r="R51" s="228"/>
      <c r="V51" s="228"/>
    </row>
    <row r="52" spans="1:22" ht="24" customHeight="1" x14ac:dyDescent="0.25">
      <c r="A52" s="229" t="s">
        <v>1268</v>
      </c>
      <c r="B52" s="229" t="s">
        <v>326</v>
      </c>
      <c r="C52" s="229" t="s">
        <v>1236</v>
      </c>
      <c r="D52" s="230" t="str">
        <f>VLOOKUP(C52,'CPUs G1'!$B$5:$J$2510,3,0)</f>
        <v>TRANSPORTE COM CAMINHÃO BASCULANTE DE 10 M³ - RODOVIA EM LEITO NATURAL</v>
      </c>
      <c r="E52" s="231" t="str">
        <f>VLOOKUP(C52,'CPUs G1'!$B$5:$J$2510,6,0)</f>
        <v>tkm</v>
      </c>
      <c r="F52" s="243">
        <f>ROUND(VLOOKUP(A52,'MEM. G1'!A48:O246,15,0),2)</f>
        <v>0</v>
      </c>
      <c r="G52" s="241">
        <v>0.2135</v>
      </c>
      <c r="H52" s="232">
        <f>VLOOKUP(C52,'CPUs G1'!$B$5:$J$2510,8,0)</f>
        <v>1.2</v>
      </c>
      <c r="I52" s="232">
        <f t="shared" si="12"/>
        <v>1.45</v>
      </c>
      <c r="J52" s="232">
        <f t="shared" ref="J52:J55" si="15">TRUNC(F52*I52,2)</f>
        <v>0</v>
      </c>
      <c r="K52" s="233">
        <f t="shared" si="10"/>
        <v>0</v>
      </c>
      <c r="L52" s="223" t="s">
        <v>264</v>
      </c>
      <c r="R52" s="228"/>
      <c r="V52" s="228"/>
    </row>
    <row r="53" spans="1:22" ht="24" customHeight="1" x14ac:dyDescent="0.25">
      <c r="A53" s="229" t="s">
        <v>1269</v>
      </c>
      <c r="B53" s="229" t="s">
        <v>326</v>
      </c>
      <c r="C53" s="229" t="s">
        <v>1238</v>
      </c>
      <c r="D53" s="230" t="str">
        <f>VLOOKUP(C53,'CPUs G1'!$B$5:$J$2510,3,0)</f>
        <v>TRANSPORTE COM CAMINHÃO BASCULANTE DE 10 M³ - RODOVIA EM REVESTIMENTO PRIMÁRIO</v>
      </c>
      <c r="E53" s="231" t="str">
        <f>VLOOKUP(C53,'CPUs G1'!$B$5:$J$2510,6,0)</f>
        <v>tkm</v>
      </c>
      <c r="F53" s="243">
        <f>ROUND(VLOOKUP(A53,'MEM. G1'!A49:O247,15,0),2)</f>
        <v>0</v>
      </c>
      <c r="G53" s="241">
        <v>0.2135</v>
      </c>
      <c r="H53" s="232">
        <f>VLOOKUP(C53,'CPUs G1'!$B$5:$J$2510,8,0)</f>
        <v>0.96</v>
      </c>
      <c r="I53" s="232">
        <f t="shared" si="12"/>
        <v>1.1599999999999999</v>
      </c>
      <c r="J53" s="232">
        <f t="shared" si="15"/>
        <v>0</v>
      </c>
      <c r="K53" s="233">
        <f t="shared" si="10"/>
        <v>0</v>
      </c>
      <c r="L53" s="223" t="s">
        <v>264</v>
      </c>
      <c r="R53" s="228"/>
      <c r="V53" s="228"/>
    </row>
    <row r="54" spans="1:22" ht="24" customHeight="1" x14ac:dyDescent="0.25">
      <c r="A54" s="229" t="s">
        <v>1270</v>
      </c>
      <c r="B54" s="229" t="s">
        <v>326</v>
      </c>
      <c r="C54" s="229" t="s">
        <v>1319</v>
      </c>
      <c r="D54" s="230" t="str">
        <f>VLOOKUP(C54,'CPUs G1'!$B$5:$J$2510,3,0)</f>
        <v>TRANSPORTE DE CIMENTO OU CAL HIDRATADA A GRANEL COM CAMINHÃO SILO DE 30 M³ - RODOVIA EM LEITO NATURAL</v>
      </c>
      <c r="E54" s="231" t="str">
        <f>VLOOKUP(C54,'CPUs G1'!$B$5:$J$2510,6,0)</f>
        <v>tkm</v>
      </c>
      <c r="F54" s="243">
        <f>ROUND(VLOOKUP(A54,'MEM. G1'!A50:O248,15,0),2)</f>
        <v>0</v>
      </c>
      <c r="G54" s="241">
        <v>0.2135</v>
      </c>
      <c r="H54" s="232">
        <f>VLOOKUP(C54,'CPUs G1'!$B$5:$J$2510,8,0)</f>
        <v>0.96</v>
      </c>
      <c r="I54" s="232">
        <f t="shared" si="12"/>
        <v>1.1599999999999999</v>
      </c>
      <c r="J54" s="232">
        <f t="shared" si="15"/>
        <v>0</v>
      </c>
      <c r="K54" s="233">
        <f t="shared" si="10"/>
        <v>0</v>
      </c>
      <c r="L54" s="223" t="s">
        <v>264</v>
      </c>
      <c r="R54" s="228"/>
      <c r="V54" s="228"/>
    </row>
    <row r="55" spans="1:22" ht="24" customHeight="1" x14ac:dyDescent="0.25">
      <c r="A55" s="229" t="s">
        <v>1271</v>
      </c>
      <c r="B55" s="229" t="s">
        <v>326</v>
      </c>
      <c r="C55" s="229" t="s">
        <v>1322</v>
      </c>
      <c r="D55" s="230" t="str">
        <f>VLOOKUP(C55,'CPUs G1'!$B$5:$J$2510,3,0)</f>
        <v>TRANSPORTE DE CIMENTO OU CAL HIDRATADA A GRANEL COM CAMINHÃO SILO DE 30 M³ - RODOVIA EM REVESTIMENTO PRIMÁRIO</v>
      </c>
      <c r="E55" s="231" t="str">
        <f>VLOOKUP(C55,'CPUs G1'!$B$5:$J$2510,6,0)</f>
        <v>tkm</v>
      </c>
      <c r="F55" s="243">
        <f>ROUND(VLOOKUP(A55,'MEM. G1'!A51:O249,15,0),2)</f>
        <v>0</v>
      </c>
      <c r="G55" s="241">
        <v>0.2135</v>
      </c>
      <c r="H55" s="232">
        <f>VLOOKUP(C55,'CPUs G1'!$B$5:$J$2510,8,0)</f>
        <v>0.77</v>
      </c>
      <c r="I55" s="232">
        <f t="shared" si="12"/>
        <v>0.93</v>
      </c>
      <c r="J55" s="232">
        <f t="shared" si="15"/>
        <v>0</v>
      </c>
      <c r="K55" s="233">
        <f t="shared" si="10"/>
        <v>0</v>
      </c>
      <c r="L55" s="223" t="s">
        <v>264</v>
      </c>
      <c r="R55" s="228"/>
      <c r="V55" s="228"/>
    </row>
    <row r="56" spans="1:22" ht="24" customHeight="1" x14ac:dyDescent="0.25">
      <c r="A56" s="229" t="s">
        <v>1363</v>
      </c>
      <c r="B56" s="229" t="s">
        <v>326</v>
      </c>
      <c r="C56" s="229" t="s">
        <v>1325</v>
      </c>
      <c r="D56" s="230" t="str">
        <f>VLOOKUP(C56,'CPUs G1'!$B$5:$J$2510,3,0)</f>
        <v>TRANSPORTE DE CIMENTO OU CAL HIDRATADA A GRANEL COM CAMINHÃO SILO DE 30 M³ - RODOVIA PAVIMENTADA</v>
      </c>
      <c r="E56" s="231" t="str">
        <f>VLOOKUP(C56,'CPUs G1'!$B$5:$J$2510,6,0)</f>
        <v>tkm</v>
      </c>
      <c r="F56" s="243">
        <f>ROUND(VLOOKUP(A56,'MEM. G1'!A52:O250,15,0),2)</f>
        <v>21138.61</v>
      </c>
      <c r="G56" s="241">
        <v>0.2135</v>
      </c>
      <c r="H56" s="232">
        <f>VLOOKUP(C56,'CPUs G1'!$B$5:$J$2510,8,0)</f>
        <v>0.63</v>
      </c>
      <c r="I56" s="232">
        <f t="shared" si="12"/>
        <v>0.76</v>
      </c>
      <c r="J56" s="232">
        <f>TRUNC(F56*I56,2)</f>
        <v>16065.34</v>
      </c>
      <c r="K56" s="233">
        <f t="shared" si="10"/>
        <v>5.3577885003486421E-4</v>
      </c>
      <c r="L56" s="223" t="s">
        <v>264</v>
      </c>
      <c r="R56" s="228"/>
      <c r="V56" s="228"/>
    </row>
    <row r="57" spans="1:22" ht="15" customHeight="1" x14ac:dyDescent="0.25">
      <c r="A57" s="334" t="s">
        <v>1450</v>
      </c>
      <c r="B57" s="335"/>
      <c r="C57" s="335"/>
      <c r="D57" s="335"/>
      <c r="E57" s="335"/>
      <c r="F57" s="335"/>
      <c r="G57" s="335"/>
      <c r="H57" s="335"/>
      <c r="I57" s="336"/>
      <c r="J57" s="234">
        <f>SUM(J50,J38,J26,J23,J20,J17,J15,J13,J7,J48,J46)</f>
        <v>29985020.869999994</v>
      </c>
      <c r="K57" s="235"/>
      <c r="L57" s="223"/>
      <c r="R57" s="228"/>
      <c r="S57" s="228"/>
    </row>
    <row r="58" spans="1:22" x14ac:dyDescent="0.25">
      <c r="L58" s="223"/>
      <c r="S58" s="228"/>
    </row>
    <row r="59" spans="1:22" x14ac:dyDescent="0.25">
      <c r="L59" s="223"/>
      <c r="S59" s="228"/>
    </row>
    <row r="60" spans="1:22" x14ac:dyDescent="0.25">
      <c r="L60" s="223"/>
      <c r="S60" s="228"/>
    </row>
    <row r="61" spans="1:22" x14ac:dyDescent="0.25">
      <c r="L61" s="223"/>
      <c r="S61" s="228"/>
    </row>
    <row r="62" spans="1:22" x14ac:dyDescent="0.25">
      <c r="L62" s="223"/>
      <c r="S62" s="228"/>
    </row>
    <row r="63" spans="1:22" x14ac:dyDescent="0.25">
      <c r="L63" s="223"/>
      <c r="S63" s="228"/>
    </row>
    <row r="64" spans="1:22" x14ac:dyDescent="0.25">
      <c r="L64" s="223"/>
      <c r="S64" s="228"/>
    </row>
    <row r="65" spans="12:19" x14ac:dyDescent="0.25">
      <c r="L65" s="223"/>
      <c r="S65" s="228"/>
    </row>
    <row r="66" spans="12:19" x14ac:dyDescent="0.25">
      <c r="L66" s="223"/>
      <c r="S66" s="228"/>
    </row>
    <row r="67" spans="12:19" x14ac:dyDescent="0.25">
      <c r="L67" s="223"/>
      <c r="S67" s="228"/>
    </row>
    <row r="68" spans="12:19" x14ac:dyDescent="0.25">
      <c r="L68" s="223"/>
      <c r="S68" s="228"/>
    </row>
    <row r="69" spans="12:19" x14ac:dyDescent="0.25">
      <c r="L69" s="223"/>
      <c r="S69" s="228"/>
    </row>
    <row r="70" spans="12:19" x14ac:dyDescent="0.25">
      <c r="L70" s="223"/>
      <c r="S70" s="228"/>
    </row>
    <row r="71" spans="12:19" x14ac:dyDescent="0.25">
      <c r="L71" s="223"/>
      <c r="S71" s="228"/>
    </row>
    <row r="72" spans="12:19" x14ac:dyDescent="0.25">
      <c r="L72" s="223"/>
      <c r="S72" s="228"/>
    </row>
    <row r="73" spans="12:19" x14ac:dyDescent="0.25">
      <c r="L73" s="223"/>
      <c r="S73" s="228"/>
    </row>
    <row r="74" spans="12:19" x14ac:dyDescent="0.25">
      <c r="L74" s="223"/>
      <c r="S74" s="228"/>
    </row>
    <row r="75" spans="12:19" x14ac:dyDescent="0.25">
      <c r="L75" s="223"/>
      <c r="S75" s="228"/>
    </row>
    <row r="76" spans="12:19" x14ac:dyDescent="0.25">
      <c r="L76" s="223"/>
      <c r="S76" s="228"/>
    </row>
    <row r="77" spans="12:19" x14ac:dyDescent="0.25">
      <c r="L77" s="223"/>
    </row>
    <row r="78" spans="12:19" x14ac:dyDescent="0.25">
      <c r="L78" s="223"/>
    </row>
    <row r="79" spans="12:19" x14ac:dyDescent="0.25">
      <c r="L79" s="223"/>
    </row>
    <row r="80" spans="12:19" x14ac:dyDescent="0.25">
      <c r="L80" s="223"/>
    </row>
    <row r="81" spans="12:12" x14ac:dyDescent="0.25">
      <c r="L81" s="223"/>
    </row>
    <row r="82" spans="12:12" x14ac:dyDescent="0.25">
      <c r="L82" s="223"/>
    </row>
    <row r="83" spans="12:12" x14ac:dyDescent="0.25">
      <c r="L83" s="223"/>
    </row>
    <row r="84" spans="12:12" x14ac:dyDescent="0.25">
      <c r="L84" s="223"/>
    </row>
    <row r="85" spans="12:12" x14ac:dyDescent="0.25">
      <c r="L85" s="223"/>
    </row>
    <row r="86" spans="12:12" x14ac:dyDescent="0.25">
      <c r="L86" s="223"/>
    </row>
    <row r="87" spans="12:12" x14ac:dyDescent="0.25">
      <c r="L87" s="223"/>
    </row>
    <row r="88" spans="12:12" x14ac:dyDescent="0.25">
      <c r="L88" s="223"/>
    </row>
    <row r="89" spans="12:12" x14ac:dyDescent="0.25">
      <c r="L89" s="223"/>
    </row>
    <row r="90" spans="12:12" x14ac:dyDescent="0.25">
      <c r="L90" s="223"/>
    </row>
    <row r="91" spans="12:12" x14ac:dyDescent="0.25">
      <c r="L91" s="223"/>
    </row>
    <row r="92" spans="12:12" x14ac:dyDescent="0.25">
      <c r="L92" s="223"/>
    </row>
    <row r="93" spans="12:12" x14ac:dyDescent="0.25">
      <c r="L93" s="223"/>
    </row>
    <row r="94" spans="12:12" x14ac:dyDescent="0.25">
      <c r="L94" s="223"/>
    </row>
    <row r="95" spans="12:12" x14ac:dyDescent="0.25">
      <c r="L95" s="223"/>
    </row>
    <row r="96" spans="12:12" x14ac:dyDescent="0.25">
      <c r="L96" s="223"/>
    </row>
    <row r="97" spans="12:12" x14ac:dyDescent="0.25">
      <c r="L97" s="223"/>
    </row>
    <row r="98" spans="12:12" x14ac:dyDescent="0.25">
      <c r="L98" s="223"/>
    </row>
    <row r="99" spans="12:12" x14ac:dyDescent="0.25">
      <c r="L99" s="223"/>
    </row>
    <row r="100" spans="12:12" x14ac:dyDescent="0.25">
      <c r="L100" s="223"/>
    </row>
    <row r="101" spans="12:12" x14ac:dyDescent="0.25">
      <c r="L101" s="223"/>
    </row>
    <row r="102" spans="12:12" x14ac:dyDescent="0.25">
      <c r="L102" s="223"/>
    </row>
    <row r="103" spans="12:12" x14ac:dyDescent="0.25">
      <c r="L103" s="223"/>
    </row>
    <row r="104" spans="12:12" x14ac:dyDescent="0.25">
      <c r="L104" s="223"/>
    </row>
    <row r="105" spans="12:12" x14ac:dyDescent="0.25">
      <c r="L105" s="223"/>
    </row>
    <row r="106" spans="12:12" x14ac:dyDescent="0.25">
      <c r="L106" s="223"/>
    </row>
    <row r="107" spans="12:12" x14ac:dyDescent="0.25">
      <c r="L107" s="223"/>
    </row>
    <row r="108" spans="12:12" x14ac:dyDescent="0.25">
      <c r="L108" s="223"/>
    </row>
    <row r="109" spans="12:12" x14ac:dyDescent="0.25">
      <c r="L109" s="223"/>
    </row>
    <row r="110" spans="12:12" x14ac:dyDescent="0.25">
      <c r="L110" s="223"/>
    </row>
    <row r="111" spans="12:12" x14ac:dyDescent="0.25">
      <c r="L111" s="223"/>
    </row>
    <row r="112" spans="12:12" x14ac:dyDescent="0.25">
      <c r="L112" s="223"/>
    </row>
    <row r="113" spans="12:12" x14ac:dyDescent="0.25">
      <c r="L113" s="223"/>
    </row>
    <row r="114" spans="12:12" x14ac:dyDescent="0.25">
      <c r="L114" s="223"/>
    </row>
    <row r="115" spans="12:12" x14ac:dyDescent="0.25">
      <c r="L115" s="223"/>
    </row>
    <row r="116" spans="12:12" x14ac:dyDescent="0.25">
      <c r="L116" s="223"/>
    </row>
    <row r="117" spans="12:12" x14ac:dyDescent="0.25">
      <c r="L117" s="223"/>
    </row>
    <row r="118" spans="12:12" x14ac:dyDescent="0.25">
      <c r="L118" s="223"/>
    </row>
    <row r="119" spans="12:12" x14ac:dyDescent="0.25">
      <c r="L119" s="223"/>
    </row>
    <row r="120" spans="12:12" x14ac:dyDescent="0.25">
      <c r="L120" s="223"/>
    </row>
    <row r="121" spans="12:12" x14ac:dyDescent="0.25">
      <c r="L121" s="223"/>
    </row>
    <row r="122" spans="12:12" x14ac:dyDescent="0.25">
      <c r="L122" s="223"/>
    </row>
    <row r="123" spans="12:12" x14ac:dyDescent="0.25">
      <c r="L123" s="223"/>
    </row>
    <row r="124" spans="12:12" x14ac:dyDescent="0.25">
      <c r="L124" s="223"/>
    </row>
    <row r="125" spans="12:12" x14ac:dyDescent="0.25">
      <c r="L125" s="223"/>
    </row>
    <row r="126" spans="12:12" x14ac:dyDescent="0.25">
      <c r="L126" s="223"/>
    </row>
  </sheetData>
  <mergeCells count="15">
    <mergeCell ref="I5:I6"/>
    <mergeCell ref="A57:I57"/>
    <mergeCell ref="J5:J6"/>
    <mergeCell ref="A3:J3"/>
    <mergeCell ref="E1:F1"/>
    <mergeCell ref="H1:I1"/>
    <mergeCell ref="E2:F2"/>
    <mergeCell ref="H2:I2"/>
    <mergeCell ref="E4:F4"/>
    <mergeCell ref="G4:H4"/>
    <mergeCell ref="I4:J4"/>
    <mergeCell ref="D4:D6"/>
    <mergeCell ref="B4:B6"/>
    <mergeCell ref="C4:C6"/>
    <mergeCell ref="A4:A6"/>
  </mergeCells>
  <phoneticPr fontId="9" type="noConversion"/>
  <conditionalFormatting sqref="N49 N47 N6:N10 L1:L1048576">
    <cfRule type="cellIs" dxfId="85" priority="1" operator="equal">
      <formula>"MÁQUINAS"</formula>
    </cfRule>
    <cfRule type="cellIs" dxfId="84" priority="2" operator="equal">
      <formula>"MO ESPECIALIZADA"</formula>
    </cfRule>
    <cfRule type="cellIs" dxfId="83" priority="3" operator="equal">
      <formula>"FERRO/AÇO"</formula>
    </cfRule>
    <cfRule type="cellIs" dxfId="82" priority="4" operator="equal">
      <formula>"MATERIAIS PLÁSTICOS"</formula>
    </cfRule>
    <cfRule type="cellIs" dxfId="81" priority="5" operator="equal">
      <formula>"PAVIMENTAÇÃO"</formula>
    </cfRule>
    <cfRule type="cellIs" dxfId="80" priority="6" operator="equal">
      <formula>"CONCRETO ARMADO"</formula>
    </cfRule>
    <cfRule type="cellIs" dxfId="79" priority="7" operator="equal">
      <formula>"TERRAPLENAGEM"</formula>
    </cfRule>
    <cfRule type="cellIs" dxfId="78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7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7CE26-512C-4175-A872-E8F6E8FE905F}">
  <sheetPr>
    <tabColor theme="5" tint="0.79998168889431442"/>
    <pageSetUpPr fitToPage="1"/>
  </sheetPr>
  <dimension ref="A5:Q244"/>
  <sheetViews>
    <sheetView workbookViewId="0">
      <selection activeCell="I4" sqref="I4:J4"/>
    </sheetView>
  </sheetViews>
  <sheetFormatPr defaultRowHeight="12.75" x14ac:dyDescent="0.2"/>
  <cols>
    <col min="1" max="1" width="18.7109375" style="262" bestFit="1" customWidth="1"/>
    <col min="2" max="2" width="51.5703125" style="214" customWidth="1"/>
    <col min="3" max="3" width="10.42578125" style="214" bestFit="1" customWidth="1"/>
    <col min="4" max="5" width="11.140625" style="214" bestFit="1" customWidth="1"/>
    <col min="6" max="6" width="13.5703125" style="214" bestFit="1" customWidth="1"/>
    <col min="7" max="7" width="10" style="214" bestFit="1" customWidth="1"/>
    <col min="8" max="8" width="10.5703125" style="214" bestFit="1" customWidth="1"/>
    <col min="9" max="9" width="12.7109375" style="214" bestFit="1" customWidth="1"/>
    <col min="10" max="10" width="9.28515625" style="214" bestFit="1" customWidth="1"/>
    <col min="11" max="11" width="12.85546875" style="214" bestFit="1" customWidth="1"/>
    <col min="12" max="12" width="10.140625" style="214" bestFit="1" customWidth="1"/>
    <col min="13" max="13" width="10.85546875" style="214" customWidth="1"/>
    <col min="14" max="14" width="7.5703125" style="263" bestFit="1" customWidth="1"/>
    <col min="15" max="15" width="9.28515625" style="214" bestFit="1" customWidth="1"/>
    <col min="16" max="16384" width="9.140625" style="214"/>
  </cols>
  <sheetData>
    <row r="5" spans="1:16" x14ac:dyDescent="0.2">
      <c r="A5" s="244" t="s">
        <v>229</v>
      </c>
      <c r="B5" s="348" t="s">
        <v>1474</v>
      </c>
      <c r="C5" s="348"/>
      <c r="D5" s="348"/>
      <c r="E5" s="348"/>
      <c r="F5" s="348"/>
      <c r="G5" s="348"/>
      <c r="H5" s="348"/>
      <c r="I5" s="348"/>
      <c r="J5" s="348"/>
      <c r="K5" s="348"/>
      <c r="L5" s="348"/>
      <c r="M5" s="348"/>
      <c r="N5" s="348"/>
    </row>
    <row r="6" spans="1:16" x14ac:dyDescent="0.2">
      <c r="A6" s="245"/>
      <c r="B6" s="246"/>
      <c r="C6" s="246"/>
      <c r="D6" s="246"/>
      <c r="E6" s="246"/>
      <c r="F6" s="246"/>
      <c r="G6" s="246"/>
      <c r="H6" s="246"/>
      <c r="I6" s="246"/>
      <c r="J6" s="246"/>
      <c r="K6" s="349" t="s">
        <v>237</v>
      </c>
      <c r="L6" s="349"/>
      <c r="M6" s="349"/>
      <c r="N6" s="349"/>
    </row>
    <row r="7" spans="1:16" x14ac:dyDescent="0.2">
      <c r="A7" s="247"/>
      <c r="B7" s="246"/>
      <c r="C7" s="246"/>
      <c r="D7" s="246"/>
      <c r="E7" s="246"/>
      <c r="F7" s="246"/>
      <c r="G7" s="246"/>
      <c r="H7" s="246"/>
      <c r="I7" s="246"/>
      <c r="J7" s="246"/>
      <c r="K7" s="246"/>
      <c r="L7" s="248" t="s">
        <v>385</v>
      </c>
      <c r="M7" s="249">
        <v>19.989999999999998</v>
      </c>
      <c r="N7" s="247" t="s">
        <v>384</v>
      </c>
      <c r="O7" s="214" t="s">
        <v>1424</v>
      </c>
      <c r="P7" s="214">
        <v>19.989999999999998</v>
      </c>
    </row>
    <row r="8" spans="1:16" x14ac:dyDescent="0.2">
      <c r="A8" s="247"/>
      <c r="B8" s="246"/>
      <c r="C8" s="246"/>
      <c r="D8" s="246"/>
      <c r="E8" s="246"/>
      <c r="F8" s="246"/>
      <c r="G8" s="246"/>
      <c r="H8" s="246"/>
      <c r="I8" s="246"/>
      <c r="J8" s="246"/>
      <c r="K8" s="246"/>
      <c r="L8" s="248" t="s">
        <v>1272</v>
      </c>
      <c r="M8" s="250">
        <v>1600</v>
      </c>
      <c r="N8" s="247" t="s">
        <v>231</v>
      </c>
    </row>
    <row r="9" spans="1:16" x14ac:dyDescent="0.2">
      <c r="A9" s="247"/>
      <c r="B9" s="246"/>
      <c r="C9" s="246"/>
      <c r="D9" s="246"/>
      <c r="E9" s="246"/>
      <c r="F9" s="246"/>
      <c r="G9" s="246"/>
      <c r="H9" s="246"/>
      <c r="I9" s="246"/>
      <c r="J9" s="246"/>
      <c r="K9" s="246"/>
      <c r="L9" s="248" t="s">
        <v>244</v>
      </c>
      <c r="M9" s="249">
        <f>M8*M11</f>
        <v>11200</v>
      </c>
      <c r="N9" s="247" t="s">
        <v>232</v>
      </c>
    </row>
    <row r="10" spans="1:16" x14ac:dyDescent="0.2">
      <c r="A10" s="247"/>
      <c r="B10" s="246"/>
      <c r="C10" s="246"/>
      <c r="D10" s="246"/>
      <c r="E10" s="246"/>
      <c r="F10" s="246"/>
      <c r="G10" s="246"/>
      <c r="H10" s="246"/>
      <c r="I10" s="246"/>
      <c r="J10" s="246"/>
      <c r="K10" s="246"/>
      <c r="L10" s="248" t="s">
        <v>234</v>
      </c>
      <c r="M10" s="251">
        <f>M9*M7</f>
        <v>223887.99999999997</v>
      </c>
      <c r="N10" s="247" t="s">
        <v>232</v>
      </c>
    </row>
    <row r="11" spans="1:16" x14ac:dyDescent="0.2">
      <c r="A11" s="252"/>
      <c r="B11" s="253"/>
      <c r="C11" s="253"/>
      <c r="D11" s="253"/>
      <c r="E11" s="253"/>
      <c r="F11" s="253"/>
      <c r="G11" s="253"/>
      <c r="H11" s="253"/>
      <c r="I11" s="253"/>
      <c r="J11" s="253"/>
      <c r="K11" s="253"/>
      <c r="L11" s="254" t="s">
        <v>230</v>
      </c>
      <c r="M11" s="255">
        <v>7</v>
      </c>
      <c r="N11" s="252" t="s">
        <v>231</v>
      </c>
    </row>
    <row r="12" spans="1:16" hidden="1" x14ac:dyDescent="0.2">
      <c r="A12" s="247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8" t="s">
        <v>235</v>
      </c>
      <c r="M12" s="251">
        <v>0.05</v>
      </c>
      <c r="N12" s="247" t="s">
        <v>231</v>
      </c>
    </row>
    <row r="13" spans="1:16" hidden="1" x14ac:dyDescent="0.2">
      <c r="A13" s="247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8" t="s">
        <v>236</v>
      </c>
      <c r="M13" s="251">
        <v>0.02</v>
      </c>
      <c r="N13" s="247" t="s">
        <v>231</v>
      </c>
    </row>
    <row r="14" spans="1:16" x14ac:dyDescent="0.2">
      <c r="A14" s="350" t="s">
        <v>49</v>
      </c>
      <c r="B14" s="351"/>
      <c r="C14" s="351"/>
      <c r="D14" s="351"/>
      <c r="E14" s="351"/>
      <c r="F14" s="351"/>
      <c r="G14" s="351"/>
      <c r="H14" s="351"/>
      <c r="I14" s="351"/>
      <c r="J14" s="351"/>
      <c r="K14" s="351"/>
      <c r="L14" s="351"/>
      <c r="M14" s="351"/>
      <c r="N14" s="352"/>
    </row>
    <row r="15" spans="1:16" x14ac:dyDescent="0.2">
      <c r="A15" s="256" t="s">
        <v>159</v>
      </c>
      <c r="B15" s="257" t="s">
        <v>160</v>
      </c>
      <c r="C15" s="257" t="s">
        <v>977</v>
      </c>
      <c r="D15" s="257" t="s">
        <v>161</v>
      </c>
      <c r="E15" s="257" t="s">
        <v>3</v>
      </c>
      <c r="F15" s="257" t="s">
        <v>162</v>
      </c>
      <c r="G15" s="257" t="s">
        <v>163</v>
      </c>
      <c r="H15" s="257" t="s">
        <v>5</v>
      </c>
      <c r="I15" s="257" t="s">
        <v>6</v>
      </c>
      <c r="J15" s="257" t="s">
        <v>1276</v>
      </c>
      <c r="K15" s="257" t="s">
        <v>164</v>
      </c>
      <c r="L15" s="257" t="s">
        <v>165</v>
      </c>
      <c r="M15" s="257" t="s">
        <v>178</v>
      </c>
      <c r="N15" s="258" t="s">
        <v>166</v>
      </c>
    </row>
    <row r="16" spans="1:16" x14ac:dyDescent="0.2">
      <c r="A16" s="259">
        <v>1</v>
      </c>
      <c r="B16" s="260" t="str">
        <f>VLOOKUP(A16,'PG1'!$A$7:$J$50,4,0)</f>
        <v>MOBILIZAÇÃO</v>
      </c>
      <c r="C16" s="260"/>
      <c r="D16" s="260"/>
      <c r="E16" s="260"/>
      <c r="F16" s="260"/>
      <c r="G16" s="260"/>
      <c r="H16" s="260"/>
      <c r="I16" s="260"/>
      <c r="J16" s="260"/>
      <c r="K16" s="260"/>
      <c r="L16" s="260"/>
      <c r="M16" s="260"/>
      <c r="N16" s="261"/>
    </row>
    <row r="17" spans="1:15" ht="6" customHeight="1" x14ac:dyDescent="0.2"/>
    <row r="18" spans="1:15" x14ac:dyDescent="0.2">
      <c r="A18" s="264" t="s">
        <v>218</v>
      </c>
      <c r="B18" s="265" t="str">
        <f>VLOOKUP(A18,'PG1'!$A$7:$J$50,4,0)</f>
        <v>ADMINISTRAÇÃO LOCAL</v>
      </c>
      <c r="C18" s="265"/>
      <c r="D18" s="265"/>
      <c r="E18" s="265"/>
      <c r="F18" s="265"/>
      <c r="G18" s="265"/>
      <c r="H18" s="265"/>
      <c r="I18" s="265"/>
      <c r="J18" s="265"/>
      <c r="K18" s="265"/>
      <c r="L18" s="265"/>
      <c r="M18" s="265"/>
      <c r="N18" s="266"/>
      <c r="O18" s="214">
        <f>SUM(E21:M21)</f>
        <v>223887.99999999997</v>
      </c>
    </row>
    <row r="19" spans="1:15" ht="6" customHeight="1" x14ac:dyDescent="0.2"/>
    <row r="20" spans="1:15" x14ac:dyDescent="0.2">
      <c r="B20" s="214" t="s">
        <v>1394</v>
      </c>
      <c r="H20" s="267">
        <f>M10</f>
        <v>223887.99999999997</v>
      </c>
      <c r="K20" s="268">
        <f>M7</f>
        <v>19.989999999999998</v>
      </c>
    </row>
    <row r="21" spans="1:15" x14ac:dyDescent="0.2">
      <c r="A21" s="269"/>
      <c r="B21" s="270" t="s">
        <v>220</v>
      </c>
      <c r="C21" s="271" t="str">
        <f>A18</f>
        <v>1.1</v>
      </c>
      <c r="D21" s="272"/>
      <c r="E21" s="272"/>
      <c r="F21" s="272"/>
      <c r="G21" s="272"/>
      <c r="H21" s="273">
        <f>SUM(H19:H20)</f>
        <v>223887.99999999997</v>
      </c>
      <c r="I21" s="272"/>
      <c r="J21" s="272"/>
      <c r="K21" s="273"/>
      <c r="L21" s="272"/>
      <c r="M21" s="272"/>
      <c r="N21" s="274" t="str">
        <f>VLOOKUP(C21,'PG1'!$A$7:$J$50,5,0)</f>
        <v>m²</v>
      </c>
    </row>
    <row r="22" spans="1:15" ht="6" customHeight="1" x14ac:dyDescent="0.2"/>
    <row r="23" spans="1:15" x14ac:dyDescent="0.2">
      <c r="A23" s="264" t="s">
        <v>1478</v>
      </c>
      <c r="B23" s="265" t="str">
        <f>VLOOKUP(A23,'PG1'!$A$7:$J$50,4,0)</f>
        <v>FORNECIMENTO E INSTALAÇÃO DE PLACA DE OBRA COM CHAPA GALVANIZADA E ESTRUTURA DE MADEIRA. REF. SINAPI 103689</v>
      </c>
      <c r="C23" s="265"/>
      <c r="D23" s="265"/>
      <c r="E23" s="265"/>
      <c r="F23" s="265"/>
      <c r="G23" s="265"/>
      <c r="H23" s="265"/>
      <c r="I23" s="265"/>
      <c r="J23" s="265"/>
      <c r="K23" s="265"/>
      <c r="L23" s="265"/>
      <c r="M23" s="265"/>
      <c r="N23" s="266"/>
      <c r="O23" s="214">
        <f>SUM(E26:M26)</f>
        <v>119.94</v>
      </c>
    </row>
    <row r="24" spans="1:15" ht="6" customHeight="1" x14ac:dyDescent="0.2"/>
    <row r="25" spans="1:15" x14ac:dyDescent="0.2">
      <c r="B25" s="214" t="s">
        <v>1387</v>
      </c>
      <c r="H25" s="214">
        <f>6*K25</f>
        <v>119.94</v>
      </c>
      <c r="K25" s="268">
        <f>M7</f>
        <v>19.989999999999998</v>
      </c>
    </row>
    <row r="26" spans="1:15" x14ac:dyDescent="0.2">
      <c r="A26" s="269"/>
      <c r="B26" s="270" t="s">
        <v>220</v>
      </c>
      <c r="C26" s="271" t="str">
        <f>A23</f>
        <v>1.2</v>
      </c>
      <c r="D26" s="272"/>
      <c r="E26" s="272"/>
      <c r="F26" s="272"/>
      <c r="G26" s="272"/>
      <c r="H26" s="273">
        <f>SUM(H24:H25)</f>
        <v>119.94</v>
      </c>
      <c r="I26" s="272"/>
      <c r="J26" s="272"/>
      <c r="K26" s="273"/>
      <c r="L26" s="272"/>
      <c r="M26" s="272"/>
      <c r="N26" s="274" t="str">
        <f>VLOOKUP(C26,'PG1'!$A$7:$J$50,5,0)</f>
        <v>m²</v>
      </c>
    </row>
    <row r="27" spans="1:15" ht="6" customHeight="1" x14ac:dyDescent="0.2"/>
    <row r="28" spans="1:15" x14ac:dyDescent="0.2">
      <c r="A28" s="264" t="s">
        <v>1479</v>
      </c>
      <c r="B28" s="265" t="str">
        <f>VLOOKUP(A28,'PG1'!$A$7:$J$50,4,0)</f>
        <v>FORNECIMENTO E INSTALAÇÃO DE PLACA DE OBRA COM CHAPA GALVANIZADA E ESTRUTURA DE MADEIRA. REF. SINAPI 103689</v>
      </c>
      <c r="C28" s="265"/>
      <c r="D28" s="265"/>
      <c r="E28" s="265"/>
      <c r="F28" s="265"/>
      <c r="G28" s="265"/>
      <c r="H28" s="265"/>
      <c r="I28" s="265"/>
      <c r="J28" s="265"/>
      <c r="K28" s="265"/>
      <c r="L28" s="265"/>
      <c r="M28" s="265"/>
      <c r="N28" s="266"/>
      <c r="O28" s="214">
        <f>SUM(E31:M31)</f>
        <v>19.989999999999998</v>
      </c>
    </row>
    <row r="29" spans="1:15" ht="6" customHeight="1" x14ac:dyDescent="0.2"/>
    <row r="30" spans="1:15" x14ac:dyDescent="0.2">
      <c r="B30" s="214" t="s">
        <v>1388</v>
      </c>
      <c r="H30" s="214">
        <f>1*K30</f>
        <v>19.989999999999998</v>
      </c>
      <c r="K30" s="268">
        <f>M7</f>
        <v>19.989999999999998</v>
      </c>
    </row>
    <row r="31" spans="1:15" x14ac:dyDescent="0.2">
      <c r="A31" s="269"/>
      <c r="B31" s="270" t="s">
        <v>220</v>
      </c>
      <c r="C31" s="271" t="str">
        <f>A28</f>
        <v>1.3</v>
      </c>
      <c r="D31" s="272"/>
      <c r="E31" s="272"/>
      <c r="F31" s="272"/>
      <c r="G31" s="272"/>
      <c r="H31" s="273">
        <f>SUM(H29:H30)</f>
        <v>19.989999999999998</v>
      </c>
      <c r="I31" s="272"/>
      <c r="J31" s="272"/>
      <c r="K31" s="273"/>
      <c r="L31" s="272"/>
      <c r="M31" s="272"/>
      <c r="N31" s="274" t="str">
        <f>VLOOKUP(C31,'PG1'!$A$7:$J$50,5,0)</f>
        <v>m²</v>
      </c>
    </row>
    <row r="32" spans="1:15" ht="6" customHeight="1" x14ac:dyDescent="0.2"/>
    <row r="33" spans="1:15" x14ac:dyDescent="0.2">
      <c r="A33" s="264" t="s">
        <v>1480</v>
      </c>
      <c r="B33" s="265" t="str">
        <f>VLOOKUP(A33,'PG1'!$A$7:$J$50,4,0)</f>
        <v>MOBILIZAÇÃO E DESMOBILIZAÇÃO</v>
      </c>
      <c r="C33" s="265"/>
      <c r="D33" s="265"/>
      <c r="E33" s="265"/>
      <c r="F33" s="265"/>
      <c r="G33" s="265"/>
      <c r="H33" s="265"/>
      <c r="I33" s="265"/>
      <c r="J33" s="265"/>
      <c r="K33" s="265"/>
      <c r="L33" s="265"/>
      <c r="M33" s="265"/>
      <c r="N33" s="266"/>
      <c r="O33" s="214">
        <f>SUM(E36:M36)</f>
        <v>39.979999999999997</v>
      </c>
    </row>
    <row r="34" spans="1:15" ht="6" customHeight="1" x14ac:dyDescent="0.2"/>
    <row r="35" spans="1:15" x14ac:dyDescent="0.2">
      <c r="B35" s="214" t="s">
        <v>1399</v>
      </c>
      <c r="H35" s="267">
        <f>M7*K35</f>
        <v>39.979999999999997</v>
      </c>
      <c r="K35" s="214">
        <v>2</v>
      </c>
    </row>
    <row r="36" spans="1:15" x14ac:dyDescent="0.2">
      <c r="A36" s="269"/>
      <c r="B36" s="270" t="s">
        <v>220</v>
      </c>
      <c r="C36" s="271" t="str">
        <f>A33</f>
        <v>1.4</v>
      </c>
      <c r="D36" s="272"/>
      <c r="E36" s="272"/>
      <c r="F36" s="272"/>
      <c r="G36" s="272"/>
      <c r="H36" s="273">
        <f>H35</f>
        <v>39.979999999999997</v>
      </c>
      <c r="I36" s="272"/>
      <c r="J36" s="272"/>
      <c r="K36" s="273"/>
      <c r="L36" s="272"/>
      <c r="M36" s="273"/>
      <c r="N36" s="274" t="str">
        <f>VLOOKUP(C36,'PG1'!$A$7:$J$50,5,0)</f>
        <v>und</v>
      </c>
    </row>
    <row r="37" spans="1:15" ht="6" customHeight="1" x14ac:dyDescent="0.2"/>
    <row r="38" spans="1:15" x14ac:dyDescent="0.2">
      <c r="A38" s="264" t="s">
        <v>1481</v>
      </c>
      <c r="B38" s="265" t="str">
        <f>VLOOKUP(A38,'PG1'!$A$7:$J$50,4,0)</f>
        <v>CANTEIRO DE OBRAS E ALMOXARIFADO</v>
      </c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6"/>
      <c r="O38" s="214">
        <f>SUM(E41:M41)</f>
        <v>19.989999999999998</v>
      </c>
    </row>
    <row r="39" spans="1:15" ht="6" customHeight="1" x14ac:dyDescent="0.2"/>
    <row r="40" spans="1:15" x14ac:dyDescent="0.2">
      <c r="B40" s="214" t="s">
        <v>1367</v>
      </c>
      <c r="K40" s="268">
        <f>M7</f>
        <v>19.989999999999998</v>
      </c>
    </row>
    <row r="41" spans="1:15" x14ac:dyDescent="0.2">
      <c r="A41" s="269"/>
      <c r="B41" s="270" t="s">
        <v>220</v>
      </c>
      <c r="C41" s="271" t="str">
        <f>A38</f>
        <v>1.5</v>
      </c>
      <c r="D41" s="272"/>
      <c r="E41" s="272"/>
      <c r="F41" s="272"/>
      <c r="G41" s="272"/>
      <c r="H41" s="272"/>
      <c r="I41" s="272"/>
      <c r="J41" s="272"/>
      <c r="K41" s="273">
        <f>SUM(K39:K40)</f>
        <v>19.989999999999998</v>
      </c>
      <c r="L41" s="272"/>
      <c r="M41" s="272"/>
      <c r="N41" s="274" t="str">
        <f>VLOOKUP(C41,'PG1'!$A$7:$J$50,5,0)</f>
        <v>und</v>
      </c>
    </row>
    <row r="42" spans="1:15" ht="6" customHeight="1" x14ac:dyDescent="0.2"/>
    <row r="43" spans="1:15" x14ac:dyDescent="0.2">
      <c r="A43" s="259">
        <v>2</v>
      </c>
      <c r="B43" s="260" t="str">
        <f>VLOOKUP(A43,'PG1'!$A$7:$J$50,4,0)</f>
        <v>TOPOGRAFIA</v>
      </c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1"/>
    </row>
    <row r="44" spans="1:15" ht="6" customHeight="1" x14ac:dyDescent="0.2"/>
    <row r="45" spans="1:15" x14ac:dyDescent="0.2">
      <c r="A45" s="264" t="s">
        <v>219</v>
      </c>
      <c r="B45" s="265" t="str">
        <f>VLOOKUP(A45,'PG1'!$A$7:$J$50,4,0)</f>
        <v>SERVICOS TOPOGRAFICOS PARA PAVIMENTACAO, INCLUSIVE NOTA DE SERVICOS, ACOMPANHAMENTO E GREIDE</v>
      </c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M45" s="265"/>
      <c r="N45" s="266"/>
      <c r="O45" s="214">
        <f>SUM(E48:M48)</f>
        <v>223887.99999999997</v>
      </c>
    </row>
    <row r="46" spans="1:15" ht="6" customHeight="1" x14ac:dyDescent="0.2"/>
    <row r="47" spans="1:15" x14ac:dyDescent="0.2">
      <c r="B47" s="214" t="s">
        <v>1283</v>
      </c>
      <c r="H47" s="267">
        <f>$M$10</f>
        <v>223887.99999999997</v>
      </c>
      <c r="K47" s="214">
        <v>1</v>
      </c>
      <c r="M47" s="214">
        <f>K47*H47</f>
        <v>223887.99999999997</v>
      </c>
    </row>
    <row r="48" spans="1:15" x14ac:dyDescent="0.2">
      <c r="A48" s="269"/>
      <c r="B48" s="270" t="s">
        <v>220</v>
      </c>
      <c r="C48" s="271" t="str">
        <f>A45</f>
        <v>2.1</v>
      </c>
      <c r="D48" s="272"/>
      <c r="E48" s="272"/>
      <c r="F48" s="272"/>
      <c r="G48" s="272"/>
      <c r="H48" s="273"/>
      <c r="I48" s="273"/>
      <c r="J48" s="272"/>
      <c r="K48" s="273"/>
      <c r="L48" s="272"/>
      <c r="M48" s="272">
        <f>M47</f>
        <v>223887.99999999997</v>
      </c>
      <c r="N48" s="274" t="str">
        <f>VLOOKUP(C48,'PG1'!$A$7:$J$50,5,0)</f>
        <v>m²</v>
      </c>
    </row>
    <row r="49" spans="1:15" ht="6" customHeight="1" x14ac:dyDescent="0.2"/>
    <row r="50" spans="1:15" x14ac:dyDescent="0.2">
      <c r="A50" s="259">
        <v>3</v>
      </c>
      <c r="B50" s="260" t="str">
        <f>VLOOKUP(A50,'PG1'!$A$7:$J$50,4,0)</f>
        <v>CORREÇÃO DE DEFEITOS DO PAVIMENTO</v>
      </c>
      <c r="C50" s="260"/>
      <c r="D50" s="260"/>
      <c r="E50" s="260"/>
      <c r="F50" s="260"/>
      <c r="G50" s="260"/>
      <c r="H50" s="260"/>
      <c r="I50" s="260"/>
      <c r="J50" s="260"/>
      <c r="K50" s="260"/>
      <c r="L50" s="260"/>
      <c r="M50" s="260"/>
      <c r="N50" s="261"/>
    </row>
    <row r="51" spans="1:15" ht="6" customHeight="1" x14ac:dyDescent="0.2"/>
    <row r="52" spans="1:15" x14ac:dyDescent="0.2">
      <c r="A52" s="264" t="s">
        <v>221</v>
      </c>
      <c r="B52" s="265" t="str">
        <f>VLOOKUP(A52,'PG1'!$A$7:$J$50,4,0)</f>
        <v>RECOMPOSIÇÃO DE BASE E OU SUB-BASE PARA REMENDO PROFUNDO DE BRITA GRADUADA SIMPLES - INCLUSO RETIRADA E COLOCAÇÃO DO MATERIAL. AF_12/2020</v>
      </c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M52" s="265"/>
      <c r="N52" s="266"/>
      <c r="O52" s="214">
        <f>SUM(E55:M55)</f>
        <v>99.949999999999989</v>
      </c>
    </row>
    <row r="53" spans="1:15" ht="6" customHeight="1" x14ac:dyDescent="0.2"/>
    <row r="54" spans="1:15" x14ac:dyDescent="0.2">
      <c r="B54" s="214" t="s">
        <v>1379</v>
      </c>
      <c r="H54" s="268"/>
      <c r="I54" s="214">
        <v>5</v>
      </c>
      <c r="K54" s="268">
        <f>$M$7</f>
        <v>19.989999999999998</v>
      </c>
      <c r="M54" s="268">
        <f>K54*I54</f>
        <v>99.949999999999989</v>
      </c>
    </row>
    <row r="55" spans="1:15" x14ac:dyDescent="0.2">
      <c r="A55" s="269"/>
      <c r="B55" s="270" t="s">
        <v>220</v>
      </c>
      <c r="C55" s="271" t="str">
        <f>A52</f>
        <v>3.1</v>
      </c>
      <c r="D55" s="272"/>
      <c r="E55" s="272"/>
      <c r="F55" s="272"/>
      <c r="G55" s="272"/>
      <c r="H55" s="272"/>
      <c r="I55" s="273"/>
      <c r="J55" s="272"/>
      <c r="K55" s="273"/>
      <c r="L55" s="272"/>
      <c r="M55" s="275">
        <f>M54</f>
        <v>99.949999999999989</v>
      </c>
      <c r="N55" s="274" t="str">
        <f>VLOOKUP(C55,'PG1'!$A$7:$J$50,5,0)</f>
        <v>m³</v>
      </c>
    </row>
    <row r="56" spans="1:15" ht="6" customHeight="1" x14ac:dyDescent="0.2"/>
    <row r="57" spans="1:15" x14ac:dyDescent="0.2">
      <c r="A57" s="259">
        <v>4</v>
      </c>
      <c r="B57" s="260" t="str">
        <f>VLOOKUP(A57,'PG1'!$A$7:$J$50,4,0)</f>
        <v>REPERFILAMENTO (E=2CM)</v>
      </c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1"/>
    </row>
    <row r="58" spans="1:15" ht="6" customHeight="1" x14ac:dyDescent="0.2"/>
    <row r="59" spans="1:15" x14ac:dyDescent="0.2">
      <c r="A59" s="264" t="s">
        <v>222</v>
      </c>
      <c r="B59" s="265" t="str">
        <f>VLOOKUP(A59,'PG1'!$A$7:$J$50,4,0)</f>
        <v>PINTURA DE LIGAÇÃO, EXCLUSIVE MATERIAL ASFÁLTICO - COPIA DA SICRO (4011353)</v>
      </c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M59" s="265"/>
      <c r="N59" s="266"/>
      <c r="O59" s="214">
        <f>SUM(E62:M62)</f>
        <v>223887.99999999997</v>
      </c>
    </row>
    <row r="60" spans="1:15" ht="6" customHeight="1" x14ac:dyDescent="0.2"/>
    <row r="61" spans="1:15" x14ac:dyDescent="0.2">
      <c r="B61" s="214" t="s">
        <v>246</v>
      </c>
      <c r="H61" s="267">
        <f>$M$10</f>
        <v>223887.99999999997</v>
      </c>
    </row>
    <row r="62" spans="1:15" x14ac:dyDescent="0.2">
      <c r="A62" s="269"/>
      <c r="B62" s="270" t="s">
        <v>220</v>
      </c>
      <c r="C62" s="271" t="str">
        <f>A59</f>
        <v>4.1</v>
      </c>
      <c r="D62" s="272"/>
      <c r="E62" s="272"/>
      <c r="F62" s="272"/>
      <c r="G62" s="272"/>
      <c r="H62" s="273">
        <f>SUM(H60:H61)</f>
        <v>223887.99999999997</v>
      </c>
      <c r="I62" s="273"/>
      <c r="J62" s="272"/>
      <c r="K62" s="273"/>
      <c r="L62" s="272"/>
      <c r="M62" s="272"/>
      <c r="N62" s="274" t="str">
        <f>VLOOKUP(C62,'PG1'!$A$7:$J$50,5,0)</f>
        <v>m²</v>
      </c>
    </row>
    <row r="63" spans="1:15" ht="6" customHeight="1" x14ac:dyDescent="0.2"/>
    <row r="64" spans="1:15" x14ac:dyDescent="0.2">
      <c r="A64" s="264" t="s">
        <v>1482</v>
      </c>
      <c r="B64" s="265" t="str">
        <f>VLOOKUP(A64,'PG1'!$A$7:$J$50,4,0)</f>
        <v>CONCRETO ASFÁLTICO - FAIXA C - AREIA E BRITA COMERCIAIS - COPIA DA SICRO (4011463)</v>
      </c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M64" s="265"/>
      <c r="N64" s="266"/>
      <c r="O64" s="214">
        <f>SUM(E68:M68)</f>
        <v>10746.623999999998</v>
      </c>
    </row>
    <row r="65" spans="1:15" ht="6" customHeight="1" x14ac:dyDescent="0.2"/>
    <row r="66" spans="1:15" ht="13.5" x14ac:dyDescent="0.25">
      <c r="D66" s="267"/>
      <c r="E66" s="267"/>
      <c r="F66" s="267"/>
      <c r="H66" s="267"/>
      <c r="I66" s="276" t="s">
        <v>248</v>
      </c>
      <c r="J66" s="214">
        <v>2.4</v>
      </c>
    </row>
    <row r="67" spans="1:15" x14ac:dyDescent="0.2">
      <c r="B67" s="214" t="s">
        <v>1375</v>
      </c>
      <c r="D67" s="267"/>
      <c r="E67" s="267"/>
      <c r="F67" s="251">
        <v>0.02</v>
      </c>
      <c r="H67" s="267">
        <f>$M$10</f>
        <v>223887.99999999997</v>
      </c>
      <c r="I67" s="214">
        <f>H67*F67</f>
        <v>4477.7599999999993</v>
      </c>
      <c r="J67" s="214">
        <f>I67*J66</f>
        <v>10746.623999999998</v>
      </c>
    </row>
    <row r="68" spans="1:15" x14ac:dyDescent="0.2">
      <c r="A68" s="269"/>
      <c r="B68" s="270" t="s">
        <v>220</v>
      </c>
      <c r="C68" s="271" t="str">
        <f>A64</f>
        <v>4.2</v>
      </c>
      <c r="D68" s="272"/>
      <c r="E68" s="272"/>
      <c r="F68" s="272"/>
      <c r="G68" s="272"/>
      <c r="H68" s="273"/>
      <c r="I68" s="273"/>
      <c r="J68" s="271">
        <f>SUM(J67:J67)</f>
        <v>10746.623999999998</v>
      </c>
      <c r="K68" s="273"/>
      <c r="L68" s="272"/>
      <c r="M68" s="272"/>
      <c r="N68" s="274" t="str">
        <f>VLOOKUP(C68,'PG1'!$A$7:$J$50,5,0)</f>
        <v>t</v>
      </c>
    </row>
    <row r="69" spans="1:15" ht="6" customHeight="1" x14ac:dyDescent="0.2"/>
    <row r="70" spans="1:15" x14ac:dyDescent="0.2">
      <c r="A70" s="259">
        <v>5</v>
      </c>
      <c r="B70" s="260" t="str">
        <f>VLOOKUP(A70,'PG1'!$A$7:$J$50,4,0)</f>
        <v>PAVIMENTAÇÃO (E=5CM)</v>
      </c>
      <c r="C70" s="260"/>
      <c r="D70" s="260"/>
      <c r="E70" s="260"/>
      <c r="F70" s="260"/>
      <c r="G70" s="260"/>
      <c r="H70" s="260"/>
      <c r="I70" s="260"/>
      <c r="J70" s="260"/>
      <c r="K70" s="260"/>
      <c r="L70" s="260"/>
      <c r="M70" s="260"/>
      <c r="N70" s="261"/>
    </row>
    <row r="71" spans="1:15" ht="6" customHeight="1" x14ac:dyDescent="0.2"/>
    <row r="72" spans="1:15" x14ac:dyDescent="0.2">
      <c r="A72" s="264" t="s">
        <v>223</v>
      </c>
      <c r="B72" s="265" t="str">
        <f>VLOOKUP(A72,'PG1'!$A$7:$J$50,4,0)</f>
        <v>PINTURA DE LIGAÇÃO, EXCLUSIVE MATERIAL ASFÁLTICO - COPIA DA SICRO (4011353)</v>
      </c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M72" s="265"/>
      <c r="N72" s="266"/>
      <c r="O72" s="214">
        <f>SUM(E75:M75)</f>
        <v>223887.99999999997</v>
      </c>
    </row>
    <row r="73" spans="1:15" ht="6" customHeight="1" x14ac:dyDescent="0.2"/>
    <row r="74" spans="1:15" x14ac:dyDescent="0.2">
      <c r="B74" s="214" t="s">
        <v>246</v>
      </c>
      <c r="H74" s="267">
        <f>$M$10</f>
        <v>223887.99999999997</v>
      </c>
    </row>
    <row r="75" spans="1:15" x14ac:dyDescent="0.2">
      <c r="A75" s="269"/>
      <c r="B75" s="270" t="s">
        <v>220</v>
      </c>
      <c r="C75" s="271" t="str">
        <f>A72</f>
        <v>5.1</v>
      </c>
      <c r="D75" s="272"/>
      <c r="E75" s="272"/>
      <c r="F75" s="272"/>
      <c r="G75" s="272"/>
      <c r="H75" s="273">
        <f>SUM(H73:H74)</f>
        <v>223887.99999999997</v>
      </c>
      <c r="I75" s="272"/>
      <c r="J75" s="272"/>
      <c r="K75" s="273"/>
      <c r="L75" s="272"/>
      <c r="M75" s="272"/>
      <c r="N75" s="274" t="str">
        <f>VLOOKUP(C75,'PG1'!$A$7:$J$50,5,0)</f>
        <v>m²</v>
      </c>
    </row>
    <row r="76" spans="1:15" ht="6" customHeight="1" x14ac:dyDescent="0.2"/>
    <row r="77" spans="1:15" x14ac:dyDescent="0.2">
      <c r="A77" s="264" t="s">
        <v>1483</v>
      </c>
      <c r="B77" s="265" t="str">
        <f>VLOOKUP(A77,'PG1'!$A$7:$J$50,4,0)</f>
        <v>CONCRETO ASFÁLTICO - FAIXA C - AREIA E BRITA COMERCIAIS - COPIA DA SICRO (4011463)</v>
      </c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M77" s="265"/>
      <c r="N77" s="266"/>
      <c r="O77" s="214">
        <f>SUM(E81:M81)</f>
        <v>26866.559999999998</v>
      </c>
    </row>
    <row r="78" spans="1:15" ht="6" customHeight="1" x14ac:dyDescent="0.2"/>
    <row r="79" spans="1:15" ht="13.5" x14ac:dyDescent="0.25">
      <c r="I79" s="276" t="s">
        <v>248</v>
      </c>
      <c r="J79" s="214">
        <v>2.4</v>
      </c>
    </row>
    <row r="80" spans="1:15" x14ac:dyDescent="0.2">
      <c r="B80" s="214" t="s">
        <v>245</v>
      </c>
      <c r="F80" s="251">
        <v>0.05</v>
      </c>
      <c r="H80" s="267">
        <f>$M$10</f>
        <v>223887.99999999997</v>
      </c>
      <c r="I80" s="214">
        <f>F80*H80</f>
        <v>11194.4</v>
      </c>
      <c r="J80" s="214">
        <f>I80*J79</f>
        <v>26866.559999999998</v>
      </c>
    </row>
    <row r="81" spans="1:17" x14ac:dyDescent="0.2">
      <c r="A81" s="269"/>
      <c r="B81" s="270" t="s">
        <v>220</v>
      </c>
      <c r="C81" s="271" t="str">
        <f>A77</f>
        <v>5.2</v>
      </c>
      <c r="D81" s="272"/>
      <c r="E81" s="272"/>
      <c r="F81" s="272"/>
      <c r="G81" s="272"/>
      <c r="H81" s="272"/>
      <c r="I81" s="273"/>
      <c r="J81" s="271">
        <f>J80</f>
        <v>26866.559999999998</v>
      </c>
      <c r="K81" s="273"/>
      <c r="L81" s="272"/>
      <c r="M81" s="272"/>
      <c r="N81" s="274" t="str">
        <f>VLOOKUP(C81,'PG1'!$A$7:$J$50,5,0)</f>
        <v>t</v>
      </c>
    </row>
    <row r="82" spans="1:17" ht="6" customHeight="1" x14ac:dyDescent="0.2"/>
    <row r="83" spans="1:17" x14ac:dyDescent="0.2">
      <c r="A83" s="259">
        <v>6</v>
      </c>
      <c r="B83" s="260" t="str">
        <f>VLOOKUP(A83,'PG1'!$A$7:$J$50,4,0)</f>
        <v>AQUISIÇÃO E TRANSPORTE DE MATERIAL BETUMINOSO</v>
      </c>
      <c r="C83" s="260"/>
      <c r="D83" s="260"/>
      <c r="E83" s="260"/>
      <c r="F83" s="260"/>
      <c r="G83" s="260"/>
      <c r="H83" s="260"/>
      <c r="I83" s="260"/>
      <c r="J83" s="260"/>
      <c r="K83" s="260"/>
      <c r="L83" s="260"/>
      <c r="M83" s="260"/>
      <c r="N83" s="261"/>
    </row>
    <row r="84" spans="1:17" ht="6" customHeight="1" x14ac:dyDescent="0.2"/>
    <row r="85" spans="1:17" x14ac:dyDescent="0.2">
      <c r="A85" s="264" t="s">
        <v>224</v>
      </c>
      <c r="B85" s="265" t="str">
        <f>VLOOKUP(A85,'PG1'!$A$7:$J$50,4,0)</f>
        <v>AQUISIÇÃO E TRANSPORTE DE CIMENTO ASFÁLTICO 50/70 (BDI=15%)</v>
      </c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M85" s="265"/>
      <c r="N85" s="266"/>
      <c r="O85" s="214">
        <f>SUM(E89:M89)</f>
        <v>2378.2816243199995</v>
      </c>
    </row>
    <row r="86" spans="1:17" ht="13.5" x14ac:dyDescent="0.25">
      <c r="H86" s="276" t="s">
        <v>248</v>
      </c>
      <c r="I86" s="277">
        <v>2.4</v>
      </c>
      <c r="J86" s="276" t="s">
        <v>249</v>
      </c>
      <c r="K86" s="278">
        <v>6.3229999999999995E-2</v>
      </c>
      <c r="L86" s="214" t="s">
        <v>250</v>
      </c>
    </row>
    <row r="87" spans="1:17" x14ac:dyDescent="0.2">
      <c r="B87" s="214" t="s">
        <v>1376</v>
      </c>
      <c r="I87" s="268"/>
      <c r="J87" s="268">
        <f>J68</f>
        <v>10746.623999999998</v>
      </c>
      <c r="K87" s="214">
        <f>J87*K86</f>
        <v>679.50903551999977</v>
      </c>
    </row>
    <row r="88" spans="1:17" x14ac:dyDescent="0.2">
      <c r="B88" s="214" t="s">
        <v>247</v>
      </c>
      <c r="I88" s="268"/>
      <c r="J88" s="214">
        <f>J81</f>
        <v>26866.559999999998</v>
      </c>
      <c r="K88" s="214">
        <f>J88*K86</f>
        <v>1698.7725887999998</v>
      </c>
    </row>
    <row r="89" spans="1:17" x14ac:dyDescent="0.2">
      <c r="A89" s="269"/>
      <c r="B89" s="270" t="s">
        <v>220</v>
      </c>
      <c r="C89" s="271" t="str">
        <f>A85</f>
        <v>6.1</v>
      </c>
      <c r="D89" s="272"/>
      <c r="E89" s="272"/>
      <c r="F89" s="272"/>
      <c r="G89" s="272"/>
      <c r="H89" s="272"/>
      <c r="I89" s="272"/>
      <c r="J89" s="272"/>
      <c r="K89" s="279">
        <f>SUM(K87:K88)</f>
        <v>2378.2816243199995</v>
      </c>
      <c r="L89" s="272"/>
      <c r="M89" s="272"/>
      <c r="N89" s="274" t="str">
        <f>VLOOKUP(C89,'PG1'!$A$7:$J$50,5,0)</f>
        <v>t</v>
      </c>
      <c r="Q89" s="214">
        <v>118.973568</v>
      </c>
    </row>
    <row r="90" spans="1:17" ht="6" customHeight="1" x14ac:dyDescent="0.2"/>
    <row r="91" spans="1:17" x14ac:dyDescent="0.2">
      <c r="A91" s="264" t="s">
        <v>965</v>
      </c>
      <c r="B91" s="265" t="str">
        <f>VLOOKUP(A91,'PG1'!$A$7:$J$50,4,0)</f>
        <v>AQUISIÇÃO E TRANSPORTE DE EMULSÃO ASFÁLTICA RR-1C (BDI=15%)</v>
      </c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M91" s="265"/>
      <c r="N91" s="266"/>
      <c r="O91" s="214">
        <f>SUM(E96:M96)</f>
        <v>201.49919999999997</v>
      </c>
    </row>
    <row r="92" spans="1:17" ht="6" customHeight="1" x14ac:dyDescent="0.2"/>
    <row r="93" spans="1:17" ht="13.5" x14ac:dyDescent="0.25">
      <c r="H93" s="276"/>
      <c r="I93" s="277"/>
      <c r="J93" s="276" t="s">
        <v>249</v>
      </c>
      <c r="K93" s="278">
        <f>0.45/1000</f>
        <v>4.4999999999999999E-4</v>
      </c>
      <c r="L93" s="214" t="s">
        <v>251</v>
      </c>
    </row>
    <row r="94" spans="1:17" x14ac:dyDescent="0.2">
      <c r="B94" s="214" t="s">
        <v>1377</v>
      </c>
      <c r="H94" s="267">
        <f>H62</f>
        <v>223887.99999999997</v>
      </c>
      <c r="I94" s="268"/>
      <c r="J94" s="268"/>
      <c r="K94" s="214">
        <f>H94*$K$93</f>
        <v>100.74959999999999</v>
      </c>
    </row>
    <row r="95" spans="1:17" x14ac:dyDescent="0.2">
      <c r="B95" s="214" t="s">
        <v>1279</v>
      </c>
      <c r="H95" s="267">
        <f>H75</f>
        <v>223887.99999999997</v>
      </c>
      <c r="I95" s="268"/>
      <c r="K95" s="214">
        <f>H95*$K$93</f>
        <v>100.74959999999999</v>
      </c>
    </row>
    <row r="96" spans="1:17" x14ac:dyDescent="0.2">
      <c r="A96" s="269"/>
      <c r="B96" s="270" t="s">
        <v>220</v>
      </c>
      <c r="C96" s="271" t="str">
        <f>A91</f>
        <v>6.2</v>
      </c>
      <c r="D96" s="272"/>
      <c r="E96" s="272"/>
      <c r="F96" s="272"/>
      <c r="G96" s="272"/>
      <c r="H96" s="272"/>
      <c r="I96" s="272"/>
      <c r="J96" s="272"/>
      <c r="K96" s="280">
        <f>SUM(K94:K95)</f>
        <v>201.49919999999997</v>
      </c>
      <c r="L96" s="272"/>
      <c r="M96" s="272"/>
      <c r="N96" s="274" t="str">
        <f>VLOOKUP(C96,'PG1'!$A$7:$J$50,5,0)</f>
        <v>t</v>
      </c>
    </row>
    <row r="97" spans="1:15" ht="6" customHeight="1" x14ac:dyDescent="0.2"/>
    <row r="98" spans="1:15" x14ac:dyDescent="0.2">
      <c r="A98" s="259">
        <v>7</v>
      </c>
      <c r="B98" s="260" t="str">
        <f>VLOOKUP(A98,'PG1'!$A$7:$J$50,4,0)</f>
        <v>SINALIZAÇÃO VIÁRIA</v>
      </c>
      <c r="C98" s="260"/>
      <c r="D98" s="260"/>
      <c r="E98" s="260"/>
      <c r="F98" s="260"/>
      <c r="G98" s="260"/>
      <c r="H98" s="260"/>
      <c r="I98" s="260"/>
      <c r="J98" s="260"/>
      <c r="K98" s="260"/>
      <c r="L98" s="260"/>
      <c r="M98" s="260"/>
      <c r="N98" s="261"/>
    </row>
    <row r="99" spans="1:15" ht="6" customHeight="1" x14ac:dyDescent="0.2"/>
    <row r="100" spans="1:15" x14ac:dyDescent="0.2">
      <c r="A100" s="259" t="s">
        <v>225</v>
      </c>
      <c r="B100" s="260" t="str">
        <f>VLOOKUP(A100,'PG1'!$A$7:$J$50,4,0)</f>
        <v>SINALIZAÇÃO DE OBRA</v>
      </c>
      <c r="C100" s="260"/>
      <c r="D100" s="260"/>
      <c r="E100" s="260"/>
      <c r="F100" s="260"/>
      <c r="G100" s="260"/>
      <c r="H100" s="260"/>
      <c r="I100" s="260"/>
      <c r="J100" s="260"/>
      <c r="K100" s="260"/>
      <c r="L100" s="260"/>
      <c r="M100" s="260"/>
      <c r="N100" s="261"/>
    </row>
    <row r="101" spans="1:15" ht="6" customHeight="1" x14ac:dyDescent="0.2"/>
    <row r="102" spans="1:15" x14ac:dyDescent="0.2">
      <c r="A102" s="264" t="s">
        <v>1484</v>
      </c>
      <c r="B102" s="265" t="str">
        <f>VLOOKUP(A102,'PG1'!$A$7:$J$50,4,0)</f>
        <v>PLACA PARA SINALIZAÇÃO DE OBRAS MONTADA EM CAVALETE METÁLICO - 1,00 X 1,00 M - UTILIZAÇÃO DE 600 CICLOS - FORNECIMENTO, 01IMPLANTAÇÃO E 01 RETIRADA DIÁRIA</v>
      </c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M102" s="265"/>
      <c r="N102" s="266"/>
      <c r="O102" s="214">
        <f>SUM(E105:M105)</f>
        <v>7216.3899999999994</v>
      </c>
    </row>
    <row r="103" spans="1:15" ht="6" customHeight="1" x14ac:dyDescent="0.2"/>
    <row r="104" spans="1:15" x14ac:dyDescent="0.2">
      <c r="B104" s="214" t="s">
        <v>1386</v>
      </c>
      <c r="K104" s="268">
        <f>M7</f>
        <v>19.989999999999998</v>
      </c>
      <c r="M104" s="214">
        <f>K104*360</f>
        <v>7196.4</v>
      </c>
    </row>
    <row r="105" spans="1:15" x14ac:dyDescent="0.2">
      <c r="A105" s="269"/>
      <c r="B105" s="270" t="s">
        <v>220</v>
      </c>
      <c r="C105" s="271" t="str">
        <f>A102</f>
        <v>7.1.1</v>
      </c>
      <c r="D105" s="272"/>
      <c r="E105" s="272"/>
      <c r="F105" s="272"/>
      <c r="G105" s="272"/>
      <c r="H105" s="272"/>
      <c r="I105" s="272"/>
      <c r="J105" s="272"/>
      <c r="K105" s="273">
        <f>SUM(K103:K104)</f>
        <v>19.989999999999998</v>
      </c>
      <c r="L105" s="272"/>
      <c r="M105" s="273">
        <f>SUM(M103:M104)</f>
        <v>7196.4</v>
      </c>
      <c r="N105" s="274" t="str">
        <f>VLOOKUP(C105,'PG1'!$A$7:$J$50,5,0)</f>
        <v>un.dia</v>
      </c>
    </row>
    <row r="106" spans="1:15" ht="6" customHeight="1" x14ac:dyDescent="0.2"/>
    <row r="107" spans="1:15" x14ac:dyDescent="0.2">
      <c r="A107" s="264" t="s">
        <v>1485</v>
      </c>
      <c r="B107" s="265" t="str">
        <f>VLOOKUP(A107,'PG1'!$A$7:$J$50,4,0)</f>
        <v>PLACA DE REGULAMENTAÇÃO PARA SINALIZAÇÃO DE OBRAS MONTADA EM SUPORTE METÁLICO MÓVEL - D = 1,00 M - UTILIZAÇÃO DE 600 CICLOS- FORNECIMENTO, 01 IMPLANTAÇÃO E 01 RETIRADA DIÁRIA</v>
      </c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M107" s="265"/>
      <c r="N107" s="266"/>
      <c r="O107" s="214">
        <f>SUM(E110:M110)</f>
        <v>7216.3899999999994</v>
      </c>
    </row>
    <row r="108" spans="1:15" ht="6" customHeight="1" x14ac:dyDescent="0.2"/>
    <row r="109" spans="1:15" x14ac:dyDescent="0.2">
      <c r="B109" s="214" t="s">
        <v>1386</v>
      </c>
      <c r="K109" s="268">
        <f>M7</f>
        <v>19.989999999999998</v>
      </c>
      <c r="M109" s="214">
        <f>K109*360</f>
        <v>7196.4</v>
      </c>
    </row>
    <row r="110" spans="1:15" x14ac:dyDescent="0.2">
      <c r="A110" s="269"/>
      <c r="B110" s="270" t="s">
        <v>220</v>
      </c>
      <c r="C110" s="271" t="str">
        <f>A107</f>
        <v>7.1.2</v>
      </c>
      <c r="D110" s="272"/>
      <c r="E110" s="272"/>
      <c r="F110" s="272"/>
      <c r="G110" s="272"/>
      <c r="H110" s="273">
        <f>SUM(H108:H109)</f>
        <v>0</v>
      </c>
      <c r="I110" s="272"/>
      <c r="J110" s="272"/>
      <c r="K110" s="273">
        <f>K109</f>
        <v>19.989999999999998</v>
      </c>
      <c r="L110" s="272"/>
      <c r="M110" s="273">
        <f>SUM(M108:M109)</f>
        <v>7196.4</v>
      </c>
      <c r="N110" s="274" t="str">
        <f>VLOOKUP(C110,'PG1'!$A$7:$J$50,5,0)</f>
        <v>un.dia</v>
      </c>
    </row>
    <row r="111" spans="1:15" ht="6" customHeight="1" x14ac:dyDescent="0.2"/>
    <row r="112" spans="1:15" x14ac:dyDescent="0.2">
      <c r="A112" s="264" t="s">
        <v>1486</v>
      </c>
      <c r="B112" s="265" t="str">
        <f>VLOOKUP(A112,'PG1'!$A$7:$J$50,4,0)</f>
        <v>PLACA DE ADVERTÊNCIA PARA SINALIZAÇÃO DE OBRAS MONTADA EM SUPORTE METÁLICO MÓVEL, LADO 1,00 M - UTILIZAÇÃO DE 600 CICLOS -FORNECIMENTO, 01 IMPLANTAÇÃO E 01 RETIRADA DIÁRIA</v>
      </c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M112" s="265"/>
      <c r="N112" s="266"/>
      <c r="O112" s="214">
        <f>SUM(E115:M115)</f>
        <v>7216.3899999999994</v>
      </c>
    </row>
    <row r="113" spans="1:15" ht="6" customHeight="1" x14ac:dyDescent="0.2"/>
    <row r="114" spans="1:15" x14ac:dyDescent="0.2">
      <c r="B114" s="214" t="s">
        <v>1386</v>
      </c>
      <c r="K114" s="268">
        <f>M7</f>
        <v>19.989999999999998</v>
      </c>
      <c r="M114" s="214">
        <f>K114*360</f>
        <v>7196.4</v>
      </c>
    </row>
    <row r="115" spans="1:15" x14ac:dyDescent="0.2">
      <c r="A115" s="269"/>
      <c r="B115" s="270" t="s">
        <v>220</v>
      </c>
      <c r="C115" s="271" t="str">
        <f>A112</f>
        <v>7.1.3</v>
      </c>
      <c r="D115" s="273"/>
      <c r="E115" s="273"/>
      <c r="F115" s="272"/>
      <c r="G115" s="272"/>
      <c r="H115" s="272"/>
      <c r="I115" s="272"/>
      <c r="J115" s="272"/>
      <c r="K115" s="273">
        <f>SUM(K113:K114)</f>
        <v>19.989999999999998</v>
      </c>
      <c r="L115" s="272"/>
      <c r="M115" s="273">
        <f>SUM(M113:M114)</f>
        <v>7196.4</v>
      </c>
      <c r="N115" s="274" t="str">
        <f>VLOOKUP(C115,'PG1'!$A$7:$J$50,5,0)</f>
        <v>un.dia</v>
      </c>
    </row>
    <row r="116" spans="1:15" ht="6" customHeight="1" x14ac:dyDescent="0.2"/>
    <row r="117" spans="1:15" x14ac:dyDescent="0.2">
      <c r="A117" s="264" t="s">
        <v>1487</v>
      </c>
      <c r="B117" s="265" t="str">
        <f>VLOOKUP(A117,'PG1'!$A$7:$J$50,4,0)</f>
        <v>OPERAÇÃO DE SINALIZAÇÃO POR BANDEIROLA DE TECIDO OU COM PLACA METÁLICA</v>
      </c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M117" s="265"/>
      <c r="N117" s="266"/>
      <c r="O117" s="214">
        <f>SUM(E120:M120)</f>
        <v>3598.2</v>
      </c>
    </row>
    <row r="118" spans="1:15" ht="6" customHeight="1" x14ac:dyDescent="0.2"/>
    <row r="119" spans="1:15" x14ac:dyDescent="0.2">
      <c r="B119" s="214" t="s">
        <v>1373</v>
      </c>
      <c r="K119" s="214">
        <f>6*M7</f>
        <v>119.94</v>
      </c>
      <c r="M119" s="214">
        <f>K119*30</f>
        <v>3598.2</v>
      </c>
    </row>
    <row r="120" spans="1:15" x14ac:dyDescent="0.2">
      <c r="A120" s="269"/>
      <c r="B120" s="270" t="s">
        <v>220</v>
      </c>
      <c r="C120" s="271" t="str">
        <f>A117</f>
        <v>7.1.4</v>
      </c>
      <c r="D120" s="272"/>
      <c r="E120" s="272"/>
      <c r="F120" s="272"/>
      <c r="G120" s="272"/>
      <c r="H120" s="272"/>
      <c r="I120" s="272"/>
      <c r="J120" s="272"/>
      <c r="K120" s="273"/>
      <c r="L120" s="272"/>
      <c r="M120" s="271">
        <f>M119</f>
        <v>3598.2</v>
      </c>
      <c r="N120" s="274" t="str">
        <f>VLOOKUP(C120,'PG1'!$A$7:$J$50,5,0)</f>
        <v>h</v>
      </c>
    </row>
    <row r="121" spans="1:15" ht="6" customHeight="1" x14ac:dyDescent="0.2"/>
    <row r="122" spans="1:15" x14ac:dyDescent="0.2">
      <c r="A122" s="264" t="s">
        <v>1488</v>
      </c>
      <c r="B122" s="265" t="str">
        <f>VLOOKUP(A122,'PG1'!$A$7:$J$50,4,0)</f>
        <v>CONE PLÁSTICO PARA CANALIZAÇÃO DE TRÂNSITO - UTILIZAÇÃO DE 150 CICLOS - FORNECIMENTO, 01 IMPLANTAÇÃO E 01 RETIRADA DIÁRIA</v>
      </c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M122" s="265"/>
      <c r="N122" s="266"/>
      <c r="O122" s="214">
        <f>SUM(E125:M125)</f>
        <v>14392.8</v>
      </c>
    </row>
    <row r="123" spans="1:15" ht="6" customHeight="1" x14ac:dyDescent="0.2"/>
    <row r="124" spans="1:15" x14ac:dyDescent="0.2">
      <c r="B124" s="214" t="s">
        <v>1381</v>
      </c>
      <c r="K124" s="214">
        <f>2*M7</f>
        <v>39.979999999999997</v>
      </c>
      <c r="M124" s="214">
        <f>K124*360</f>
        <v>14392.8</v>
      </c>
    </row>
    <row r="125" spans="1:15" x14ac:dyDescent="0.2">
      <c r="A125" s="269"/>
      <c r="B125" s="270" t="s">
        <v>220</v>
      </c>
      <c r="C125" s="271" t="str">
        <f>A122</f>
        <v>7.1.5</v>
      </c>
      <c r="D125" s="272"/>
      <c r="E125" s="272"/>
      <c r="F125" s="272"/>
      <c r="G125" s="272"/>
      <c r="H125" s="273"/>
      <c r="I125" s="272"/>
      <c r="J125" s="272"/>
      <c r="K125" s="273"/>
      <c r="L125" s="272"/>
      <c r="M125" s="271">
        <f>M124</f>
        <v>14392.8</v>
      </c>
      <c r="N125" s="274" t="str">
        <f>VLOOKUP(C125,'PG1'!$A$7:$J$50,5,0)</f>
        <v>un.dia</v>
      </c>
    </row>
    <row r="126" spans="1:15" ht="6" customHeight="1" x14ac:dyDescent="0.2"/>
    <row r="127" spans="1:15" x14ac:dyDescent="0.2">
      <c r="A127" s="259" t="s">
        <v>226</v>
      </c>
      <c r="B127" s="260" t="str">
        <f>VLOOKUP(A127,'PG1'!$A$7:$J$50,4,0)</f>
        <v>SINALIZAÇÃO HORIZONTAL E VERTICAL</v>
      </c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1"/>
    </row>
    <row r="128" spans="1:15" ht="6" customHeight="1" x14ac:dyDescent="0.2"/>
    <row r="129" spans="1:15" x14ac:dyDescent="0.2">
      <c r="A129" s="264" t="s">
        <v>1489</v>
      </c>
      <c r="B129" s="265" t="str">
        <f>VLOOKUP(A129,'PG1'!$A$7:$J$50,4,0)</f>
        <v>PINTURA DE SETAS E ZEBRADOS COM TINTA ACRÍLICA EMULSIONADA EM ÁGUA - ESPESSURA DE 0,4 MM</v>
      </c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M129" s="265"/>
      <c r="N129" s="266"/>
      <c r="O129" s="214">
        <f>SUM(E132:M132)</f>
        <v>479.76</v>
      </c>
    </row>
    <row r="130" spans="1:15" ht="6" customHeight="1" x14ac:dyDescent="0.2"/>
    <row r="131" spans="1:15" x14ac:dyDescent="0.2">
      <c r="B131" s="214" t="s">
        <v>803</v>
      </c>
      <c r="C131" s="214">
        <v>6</v>
      </c>
      <c r="D131" s="214">
        <v>4</v>
      </c>
      <c r="E131" s="214">
        <v>4</v>
      </c>
      <c r="H131" s="214">
        <f>C131*E131*K131</f>
        <v>479.76</v>
      </c>
      <c r="K131" s="268">
        <f>$M$7</f>
        <v>19.989999999999998</v>
      </c>
    </row>
    <row r="132" spans="1:15" x14ac:dyDescent="0.2">
      <c r="A132" s="269"/>
      <c r="B132" s="270" t="s">
        <v>220</v>
      </c>
      <c r="C132" s="271" t="str">
        <f>A129</f>
        <v>7.2.1</v>
      </c>
      <c r="D132" s="272"/>
      <c r="E132" s="272"/>
      <c r="F132" s="272"/>
      <c r="G132" s="272"/>
      <c r="H132" s="271">
        <f>H131</f>
        <v>479.76</v>
      </c>
      <c r="I132" s="272"/>
      <c r="J132" s="272"/>
      <c r="K132" s="273"/>
      <c r="L132" s="272"/>
      <c r="M132" s="272"/>
      <c r="N132" s="274" t="str">
        <f>VLOOKUP(C132,'PG1'!$A$7:$J$50,5,0)</f>
        <v>m²</v>
      </c>
    </row>
    <row r="133" spans="1:15" ht="6" customHeight="1" x14ac:dyDescent="0.2"/>
    <row r="134" spans="1:15" x14ac:dyDescent="0.2">
      <c r="A134" s="264" t="s">
        <v>1490</v>
      </c>
      <c r="B134" s="265" t="str">
        <f>VLOOKUP(A134,'PG1'!$A$7:$J$50,4,0)</f>
        <v>PLACA DE REGULAMENTAÇÃO EM AÇO D = 0,60 M - PELÍCULA RETRORREFLETIVA TIPO I + SI - FORNECIMENTO E IMPLANTAÇÃO</v>
      </c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M134" s="265"/>
      <c r="N134" s="266"/>
      <c r="O134" s="214">
        <f>SUM(E137:M137)</f>
        <v>39.979999999999997</v>
      </c>
    </row>
    <row r="135" spans="1:15" ht="6" customHeight="1" x14ac:dyDescent="0.2"/>
    <row r="136" spans="1:15" x14ac:dyDescent="0.2">
      <c r="B136" s="214" t="s">
        <v>802</v>
      </c>
      <c r="K136" s="268">
        <v>2</v>
      </c>
      <c r="M136" s="214">
        <f>K136*M7</f>
        <v>39.979999999999997</v>
      </c>
    </row>
    <row r="137" spans="1:15" x14ac:dyDescent="0.2">
      <c r="A137" s="269"/>
      <c r="B137" s="270" t="s">
        <v>220</v>
      </c>
      <c r="C137" s="271" t="str">
        <f>A134</f>
        <v>7.2.2</v>
      </c>
      <c r="D137" s="272"/>
      <c r="E137" s="272"/>
      <c r="F137" s="272"/>
      <c r="G137" s="272"/>
      <c r="H137" s="273"/>
      <c r="I137" s="272"/>
      <c r="J137" s="272"/>
      <c r="K137" s="273"/>
      <c r="L137" s="272"/>
      <c r="M137" s="272">
        <f>M136</f>
        <v>39.979999999999997</v>
      </c>
      <c r="N137" s="274" t="str">
        <f>VLOOKUP(C137,'PG1'!$A$7:$J$50,5,0)</f>
        <v>un</v>
      </c>
    </row>
    <row r="138" spans="1:15" ht="6" customHeight="1" x14ac:dyDescent="0.2"/>
    <row r="139" spans="1:15" x14ac:dyDescent="0.2">
      <c r="A139" s="264" t="s">
        <v>1491</v>
      </c>
      <c r="B139" s="265" t="str">
        <f>VLOOKUP(A139,'PG1'!$A$7:$J$50,4,0)</f>
        <v>SUPORTE METÁLICO GALVANIZADO PARA PLACA DE ADVERTÊNCIA OU REGULAMENTAÇÃO - LADO OU DIÂMETRO DE 0,60 M - FORNECIMENTO E IMPLANTAÇÃO</v>
      </c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M139" s="265"/>
      <c r="N139" s="266"/>
      <c r="O139" s="214">
        <f>SUM(E142:M142)</f>
        <v>39.979999999999997</v>
      </c>
    </row>
    <row r="140" spans="1:15" ht="6" customHeight="1" x14ac:dyDescent="0.2"/>
    <row r="141" spans="1:15" x14ac:dyDescent="0.2">
      <c r="B141" s="214" t="s">
        <v>802</v>
      </c>
      <c r="K141" s="268">
        <v>2</v>
      </c>
      <c r="M141" s="214">
        <f>K141*M7</f>
        <v>39.979999999999997</v>
      </c>
    </row>
    <row r="142" spans="1:15" x14ac:dyDescent="0.2">
      <c r="A142" s="269"/>
      <c r="B142" s="270" t="s">
        <v>220</v>
      </c>
      <c r="C142" s="271" t="str">
        <f>A139</f>
        <v>7.2.3</v>
      </c>
      <c r="D142" s="272"/>
      <c r="E142" s="272"/>
      <c r="F142" s="272"/>
      <c r="G142" s="272"/>
      <c r="H142" s="273"/>
      <c r="I142" s="272"/>
      <c r="J142" s="272"/>
      <c r="K142" s="273"/>
      <c r="L142" s="272"/>
      <c r="M142" s="273">
        <f>M141</f>
        <v>39.979999999999997</v>
      </c>
      <c r="N142" s="274" t="str">
        <f>VLOOKUP(C142,'PG1'!$A$7:$J$50,5,0)</f>
        <v>un</v>
      </c>
    </row>
    <row r="143" spans="1:15" ht="6" customHeight="1" x14ac:dyDescent="0.2"/>
    <row r="144" spans="1:15" x14ac:dyDescent="0.2">
      <c r="A144" s="264" t="s">
        <v>1492</v>
      </c>
      <c r="B144" s="265" t="str">
        <f>VLOOKUP(A144,'PG1'!$A$7:$J$50,4,0)</f>
        <v>PINTURA DE FAIXA COM TERMOPLÁSTICO POR ASPERSÃO - ESPESSURA DE 1,5 MM</v>
      </c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M144" s="265"/>
      <c r="N144" s="266"/>
      <c r="O144" s="214">
        <f>SUM(E147:M147)</f>
        <v>3198.3999999999996</v>
      </c>
    </row>
    <row r="145" spans="1:15" ht="6" customHeight="1" x14ac:dyDescent="0.2"/>
    <row r="146" spans="1:15" x14ac:dyDescent="0.2">
      <c r="B146" s="214" t="s">
        <v>1382</v>
      </c>
      <c r="D146" s="214">
        <f>M8</f>
        <v>1600</v>
      </c>
      <c r="E146" s="214">
        <v>0.1</v>
      </c>
      <c r="H146" s="268">
        <f>D146*E146*K146</f>
        <v>3198.3999999999996</v>
      </c>
      <c r="K146" s="268">
        <f>$M$7</f>
        <v>19.989999999999998</v>
      </c>
    </row>
    <row r="147" spans="1:15" x14ac:dyDescent="0.2">
      <c r="A147" s="269"/>
      <c r="B147" s="270" t="s">
        <v>220</v>
      </c>
      <c r="C147" s="271" t="str">
        <f>A144</f>
        <v>7.2.4</v>
      </c>
      <c r="D147" s="272"/>
      <c r="E147" s="272"/>
      <c r="F147" s="272"/>
      <c r="G147" s="272"/>
      <c r="H147" s="273">
        <f>H146</f>
        <v>3198.3999999999996</v>
      </c>
      <c r="I147" s="272"/>
      <c r="J147" s="272"/>
      <c r="K147" s="273"/>
      <c r="L147" s="272"/>
      <c r="M147" s="272"/>
      <c r="N147" s="274" t="str">
        <f>VLOOKUP(C147,'PG1'!$A$7:$J$50,5,0)</f>
        <v>m²</v>
      </c>
    </row>
    <row r="148" spans="1:15" ht="6" customHeight="1" x14ac:dyDescent="0.2"/>
    <row r="149" spans="1:15" x14ac:dyDescent="0.2">
      <c r="A149" s="259">
        <v>8</v>
      </c>
      <c r="B149" s="260" t="str">
        <f>VLOOKUP(A149,'PG1'!$A$7:$J$50,4,0)</f>
        <v>SERVIÇOS COMPLEMENTARES</v>
      </c>
      <c r="C149" s="260"/>
      <c r="D149" s="260"/>
      <c r="E149" s="260"/>
      <c r="F149" s="260"/>
      <c r="G149" s="260"/>
      <c r="H149" s="260"/>
      <c r="I149" s="260"/>
      <c r="J149" s="260"/>
      <c r="K149" s="260"/>
      <c r="L149" s="260"/>
      <c r="M149" s="260"/>
      <c r="N149" s="261"/>
    </row>
    <row r="150" spans="1:15" ht="6" customHeight="1" x14ac:dyDescent="0.2"/>
    <row r="151" spans="1:15" x14ac:dyDescent="0.2">
      <c r="A151" s="264" t="s">
        <v>227</v>
      </c>
      <c r="B151" s="265" t="str">
        <f>VLOOKUP(A151,'PG1'!$A$7:$J$50,4,0)</f>
        <v>MEIO-FIO DE CONCRETO - MFC 03 - AREIA E BRITA COMERCIAIS - FÔRMA DE MADEIRA</v>
      </c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M151" s="265"/>
      <c r="N151" s="266"/>
      <c r="O151" s="214">
        <f>SUM(D154:M154)</f>
        <v>19190.399999999998</v>
      </c>
    </row>
    <row r="152" spans="1:15" ht="6" customHeight="1" x14ac:dyDescent="0.2"/>
    <row r="153" spans="1:15" x14ac:dyDescent="0.2">
      <c r="B153" s="214" t="s">
        <v>1372</v>
      </c>
      <c r="C153" s="214">
        <v>0.3</v>
      </c>
      <c r="D153" s="214">
        <f>M8*K153*C153</f>
        <v>19190.399999999998</v>
      </c>
      <c r="K153" s="268">
        <f>2*M7</f>
        <v>39.979999999999997</v>
      </c>
    </row>
    <row r="154" spans="1:15" x14ac:dyDescent="0.2">
      <c r="A154" s="269"/>
      <c r="B154" s="270" t="s">
        <v>220</v>
      </c>
      <c r="C154" s="271" t="str">
        <f>A151</f>
        <v>8.1</v>
      </c>
      <c r="D154" s="271">
        <f>D153</f>
        <v>19190.399999999998</v>
      </c>
      <c r="E154" s="272"/>
      <c r="F154" s="272"/>
      <c r="G154" s="272"/>
      <c r="H154" s="271"/>
      <c r="I154" s="272"/>
      <c r="J154" s="272"/>
      <c r="K154" s="273"/>
      <c r="L154" s="272"/>
      <c r="M154" s="272"/>
      <c r="N154" s="274" t="str">
        <f>VLOOKUP(C154,'PG1'!$A$7:$J$50,5,0)</f>
        <v>m</v>
      </c>
    </row>
    <row r="155" spans="1:15" ht="6" customHeight="1" x14ac:dyDescent="0.2"/>
    <row r="156" spans="1:15" x14ac:dyDescent="0.2">
      <c r="A156" s="264" t="s">
        <v>228</v>
      </c>
      <c r="B156" s="265" t="str">
        <f>VLOOKUP(A156,'PG1'!$A$7:$J$50,4,0)</f>
        <v>REASSENTAMENTO MANUAL DE MEIO-FIO COM MATERIAL ARRANCADO DA PISTA</v>
      </c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6"/>
      <c r="O156" s="214">
        <f>SUM(D159:M159)</f>
        <v>46947.266623999989</v>
      </c>
    </row>
    <row r="157" spans="1:15" ht="6" customHeight="1" x14ac:dyDescent="0.2"/>
    <row r="158" spans="1:15" x14ac:dyDescent="0.2">
      <c r="B158" s="214" t="s">
        <v>1426</v>
      </c>
      <c r="C158" s="214">
        <v>0.73391799999999996</v>
      </c>
      <c r="D158" s="214">
        <f>K158*M8*C158</f>
        <v>46947.266623999989</v>
      </c>
      <c r="E158" s="281"/>
      <c r="K158" s="268">
        <f>2*M7</f>
        <v>39.979999999999997</v>
      </c>
    </row>
    <row r="159" spans="1:15" x14ac:dyDescent="0.2">
      <c r="A159" s="269"/>
      <c r="B159" s="270" t="s">
        <v>220</v>
      </c>
      <c r="C159" s="271" t="str">
        <f>A156</f>
        <v>8.2</v>
      </c>
      <c r="D159" s="271">
        <f>D158</f>
        <v>46947.266623999989</v>
      </c>
      <c r="E159" s="272"/>
      <c r="F159" s="272"/>
      <c r="G159" s="272"/>
      <c r="H159" s="271"/>
      <c r="I159" s="272"/>
      <c r="J159" s="272"/>
      <c r="K159" s="273"/>
      <c r="L159" s="272"/>
      <c r="M159" s="272"/>
      <c r="N159" s="274" t="str">
        <f>VLOOKUP(C159,'PG1'!$A$7:$J$50,5,0)</f>
        <v>m</v>
      </c>
    </row>
    <row r="160" spans="1:15" ht="6" customHeight="1" x14ac:dyDescent="0.2"/>
    <row r="161" spans="1:15" x14ac:dyDescent="0.2">
      <c r="A161" s="264" t="s">
        <v>1493</v>
      </c>
      <c r="B161" s="265" t="str">
        <f>VLOOKUP(A161,'PG1'!$A$7:$J$50,4,0)</f>
        <v>CAIAÇÃO MECANIZADA COM FIXADOR DE CAL</v>
      </c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M161" s="265"/>
      <c r="N161" s="266"/>
      <c r="O161" s="214">
        <f>SUM(E164:M164)</f>
        <v>9595.1999999999989</v>
      </c>
    </row>
    <row r="162" spans="1:15" ht="6" customHeight="1" x14ac:dyDescent="0.2"/>
    <row r="163" spans="1:15" x14ac:dyDescent="0.2">
      <c r="B163" s="214" t="s">
        <v>804</v>
      </c>
      <c r="D163" s="214">
        <f>M8</f>
        <v>1600</v>
      </c>
      <c r="E163" s="214">
        <v>0.15</v>
      </c>
      <c r="H163" s="214">
        <f>D163*E163*K163</f>
        <v>9595.1999999999989</v>
      </c>
      <c r="K163" s="268">
        <f>M7*2</f>
        <v>39.979999999999997</v>
      </c>
    </row>
    <row r="164" spans="1:15" x14ac:dyDescent="0.2">
      <c r="A164" s="269"/>
      <c r="B164" s="270" t="s">
        <v>220</v>
      </c>
      <c r="C164" s="271" t="str">
        <f>A161</f>
        <v>8.3</v>
      </c>
      <c r="D164" s="272"/>
      <c r="E164" s="272"/>
      <c r="F164" s="272"/>
      <c r="G164" s="272"/>
      <c r="H164" s="271">
        <f>H163</f>
        <v>9595.1999999999989</v>
      </c>
      <c r="I164" s="272"/>
      <c r="J164" s="272"/>
      <c r="K164" s="273"/>
      <c r="L164" s="272"/>
      <c r="M164" s="272"/>
      <c r="N164" s="274" t="str">
        <f>VLOOKUP(C164,'PG1'!$A$7:$J$50,5,0)</f>
        <v>m²</v>
      </c>
    </row>
    <row r="165" spans="1:15" ht="6" customHeight="1" x14ac:dyDescent="0.2"/>
    <row r="166" spans="1:15" x14ac:dyDescent="0.2">
      <c r="A166" s="264" t="s">
        <v>1494</v>
      </c>
      <c r="B166" s="265" t="str">
        <f>VLOOKUP(A166,'PG1'!$A$7:$J$50,4,0)</f>
        <v>LIMPEZA DE SARJETA E MEIO-FIO</v>
      </c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M166" s="265"/>
      <c r="N166" s="266"/>
      <c r="O166" s="214">
        <f>SUM(D169:M169)</f>
        <v>63967.999999999993</v>
      </c>
    </row>
    <row r="167" spans="1:15" ht="6" customHeight="1" x14ac:dyDescent="0.2"/>
    <row r="168" spans="1:15" x14ac:dyDescent="0.2">
      <c r="B168" s="214" t="s">
        <v>804</v>
      </c>
      <c r="D168" s="214">
        <f>M8*K168</f>
        <v>63967.999999999993</v>
      </c>
      <c r="K168" s="214">
        <f>M7*2</f>
        <v>39.979999999999997</v>
      </c>
    </row>
    <row r="169" spans="1:15" ht="14.25" customHeight="1" x14ac:dyDescent="0.2">
      <c r="A169" s="269"/>
      <c r="B169" s="270" t="s">
        <v>220</v>
      </c>
      <c r="C169" s="271" t="str">
        <f>A166</f>
        <v>8.4</v>
      </c>
      <c r="D169" s="271">
        <f>D168</f>
        <v>63967.999999999993</v>
      </c>
      <c r="E169" s="272"/>
      <c r="F169" s="272"/>
      <c r="G169" s="272"/>
      <c r="H169" s="272"/>
      <c r="I169" s="272"/>
      <c r="J169" s="272"/>
      <c r="K169" s="273"/>
      <c r="L169" s="272"/>
      <c r="M169" s="272"/>
      <c r="N169" s="274" t="str">
        <f>VLOOKUP(C169,'PG1'!$A$7:$J$50,5,0)</f>
        <v>m</v>
      </c>
    </row>
    <row r="170" spans="1:15" ht="6" customHeight="1" x14ac:dyDescent="0.2"/>
    <row r="171" spans="1:15" x14ac:dyDescent="0.2">
      <c r="A171" s="264" t="s">
        <v>1495</v>
      </c>
      <c r="B171" s="265" t="str">
        <f>VLOOKUP(A171,'PG1'!$A$7:$J$50,4,0)</f>
        <v>TAMPA CIRCULAR PARA ESGOTO E DRENAGEM, EM FERRO FUNDIDO, DIÂMETRO INTERNO = 0,6 M. AF_12/2020</v>
      </c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M171" s="265"/>
      <c r="N171" s="266"/>
      <c r="O171" s="214">
        <f>SUM(E174:M174)</f>
        <v>99.949999999999989</v>
      </c>
    </row>
    <row r="172" spans="1:15" ht="6" customHeight="1" x14ac:dyDescent="0.2"/>
    <row r="173" spans="1:15" x14ac:dyDescent="0.2">
      <c r="K173" s="214">
        <f>5*M7</f>
        <v>99.949999999999989</v>
      </c>
    </row>
    <row r="174" spans="1:15" x14ac:dyDescent="0.2">
      <c r="A174" s="269"/>
      <c r="B174" s="270" t="s">
        <v>220</v>
      </c>
      <c r="C174" s="271" t="str">
        <f>A171</f>
        <v>8.5</v>
      </c>
      <c r="D174" s="272"/>
      <c r="E174" s="272"/>
      <c r="F174" s="272"/>
      <c r="G174" s="272"/>
      <c r="H174" s="272"/>
      <c r="I174" s="272"/>
      <c r="J174" s="272"/>
      <c r="K174" s="273">
        <f>SUM(K172:K173)</f>
        <v>99.949999999999989</v>
      </c>
      <c r="L174" s="272"/>
      <c r="M174" s="272"/>
      <c r="N174" s="274" t="str">
        <f>VLOOKUP(C174,'PG1'!$A$7:$J$50,5,0)</f>
        <v>und</v>
      </c>
    </row>
    <row r="175" spans="1:15" ht="6" customHeight="1" x14ac:dyDescent="0.2"/>
    <row r="176" spans="1:15" x14ac:dyDescent="0.2">
      <c r="A176" s="264" t="s">
        <v>1496</v>
      </c>
      <c r="B176" s="265" t="str">
        <f>VLOOKUP(A176,'PG1'!$A$7:$J$50,4,0)</f>
        <v>ALTEAMENTO DE TAMPAO DE PV EM ATE 20 CM REF. SUDECAP 19.22.04</v>
      </c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M176" s="265"/>
      <c r="N176" s="266"/>
      <c r="O176" s="214">
        <f>SUM(E179:M179)</f>
        <v>499.74999999999994</v>
      </c>
    </row>
    <row r="177" spans="1:15" ht="6" customHeight="1" x14ac:dyDescent="0.2"/>
    <row r="178" spans="1:15" x14ac:dyDescent="0.2">
      <c r="B178" s="214" t="s">
        <v>1380</v>
      </c>
      <c r="K178" s="214">
        <f>25*M7</f>
        <v>499.74999999999994</v>
      </c>
    </row>
    <row r="179" spans="1:15" ht="14.25" customHeight="1" x14ac:dyDescent="0.2">
      <c r="A179" s="269"/>
      <c r="B179" s="270" t="s">
        <v>220</v>
      </c>
      <c r="C179" s="271" t="str">
        <f>A176</f>
        <v>8.6</v>
      </c>
      <c r="D179" s="272"/>
      <c r="E179" s="272"/>
      <c r="F179" s="272"/>
      <c r="G179" s="272"/>
      <c r="H179" s="272"/>
      <c r="I179" s="272"/>
      <c r="J179" s="272"/>
      <c r="K179" s="273">
        <f>SUM(K177:K178)</f>
        <v>499.74999999999994</v>
      </c>
      <c r="L179" s="272"/>
      <c r="M179" s="272"/>
      <c r="N179" s="274" t="str">
        <f>VLOOKUP(C179,'PG1'!$A$7:$J$50,5,0)</f>
        <v>und</v>
      </c>
    </row>
    <row r="180" spans="1:15" ht="6" customHeight="1" x14ac:dyDescent="0.2"/>
    <row r="181" spans="1:15" x14ac:dyDescent="0.2">
      <c r="A181" s="264" t="s">
        <v>1497</v>
      </c>
      <c r="B181" s="265" t="str">
        <f>VLOOKUP(A181,'PG1'!$A$7:$J$51,4,0)</f>
        <v>LIMPEZA DE RUAS (VARRIÇÃO E REMOÇÃO DE ENTULHOS) - REF. ORSE 6191</v>
      </c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M181" s="265"/>
      <c r="N181" s="266"/>
      <c r="O181" s="214">
        <f>SUM(E184:M184)</f>
        <v>223887.99999999997</v>
      </c>
    </row>
    <row r="182" spans="1:15" ht="6" customHeight="1" x14ac:dyDescent="0.2"/>
    <row r="183" spans="1:15" x14ac:dyDescent="0.2">
      <c r="B183" s="214" t="s">
        <v>805</v>
      </c>
      <c r="H183" s="267">
        <f>M10</f>
        <v>223887.99999999997</v>
      </c>
    </row>
    <row r="184" spans="1:15" x14ac:dyDescent="0.2">
      <c r="A184" s="269"/>
      <c r="B184" s="270" t="s">
        <v>220</v>
      </c>
      <c r="C184" s="271" t="str">
        <f>A181</f>
        <v>8.7</v>
      </c>
      <c r="D184" s="272"/>
      <c r="E184" s="272"/>
      <c r="F184" s="272"/>
      <c r="G184" s="272"/>
      <c r="H184" s="273">
        <f>SUM(H182:H183)</f>
        <v>223887.99999999997</v>
      </c>
      <c r="I184" s="272"/>
      <c r="J184" s="272"/>
      <c r="K184" s="273"/>
      <c r="L184" s="272"/>
      <c r="M184" s="272"/>
      <c r="N184" s="274" t="str">
        <f>VLOOKUP(C184,'PG1'!$A$7:$J$51,5,0)</f>
        <v>m²</v>
      </c>
    </row>
    <row r="185" spans="1:15" ht="6" customHeight="1" x14ac:dyDescent="0.2"/>
    <row r="186" spans="1:15" x14ac:dyDescent="0.2">
      <c r="A186" s="259">
        <v>9</v>
      </c>
      <c r="B186" s="260" t="str">
        <f>VLOOKUP(A186,'PG1'!$A$7:$J$102,4,0)</f>
        <v>PROJETO EXECUTIVO</v>
      </c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1"/>
    </row>
    <row r="187" spans="1:15" ht="6" customHeight="1" x14ac:dyDescent="0.2"/>
    <row r="188" spans="1:15" x14ac:dyDescent="0.2">
      <c r="A188" s="264" t="s">
        <v>233</v>
      </c>
      <c r="B188" s="265" t="str">
        <f>VLOOKUP(A188,'PG1'!$A$7:$J$50,4,0)</f>
        <v>DETALHAMENTO PROJETO EXECUTIVO DE PAVIMENTAÇÃO</v>
      </c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M188" s="265"/>
      <c r="N188" s="266"/>
      <c r="O188" s="214">
        <f>SUM(E191:M191)</f>
        <v>223887.99999999997</v>
      </c>
    </row>
    <row r="189" spans="1:15" ht="6" customHeight="1" x14ac:dyDescent="0.2"/>
    <row r="190" spans="1:15" x14ac:dyDescent="0.2">
      <c r="H190" s="267">
        <f>$M$10</f>
        <v>223887.99999999997</v>
      </c>
    </row>
    <row r="191" spans="1:15" x14ac:dyDescent="0.2">
      <c r="A191" s="269"/>
      <c r="B191" s="270" t="s">
        <v>220</v>
      </c>
      <c r="C191" s="271" t="str">
        <f>A188</f>
        <v>9.1</v>
      </c>
      <c r="D191" s="272"/>
      <c r="E191" s="272"/>
      <c r="F191" s="272"/>
      <c r="G191" s="272"/>
      <c r="H191" s="273">
        <f>H190</f>
        <v>223887.99999999997</v>
      </c>
      <c r="I191" s="272"/>
      <c r="J191" s="272"/>
      <c r="K191" s="273"/>
      <c r="L191" s="272"/>
      <c r="M191" s="272"/>
      <c r="N191" s="274" t="str">
        <f>VLOOKUP(C191,'PG1'!$A$7:$J$50,5,0)</f>
        <v>m²</v>
      </c>
    </row>
    <row r="192" spans="1:15" ht="6" customHeight="1" x14ac:dyDescent="0.2"/>
    <row r="193" spans="1:15" x14ac:dyDescent="0.2">
      <c r="A193" s="259">
        <v>10</v>
      </c>
      <c r="B193" s="260" t="str">
        <f>VLOOKUP(A193,'PG1'!$A$7:$J$102,4,0)</f>
        <v>CONTROLE TECNOLÓGICO - OBRA</v>
      </c>
      <c r="C193" s="260"/>
      <c r="D193" s="260"/>
      <c r="E193" s="260"/>
      <c r="F193" s="260"/>
      <c r="G193" s="260"/>
      <c r="H193" s="260"/>
      <c r="I193" s="260"/>
      <c r="J193" s="260"/>
      <c r="K193" s="260"/>
      <c r="L193" s="260"/>
      <c r="M193" s="260"/>
      <c r="N193" s="261"/>
    </row>
    <row r="194" spans="1:15" ht="6" customHeight="1" x14ac:dyDescent="0.2"/>
    <row r="195" spans="1:15" x14ac:dyDescent="0.2">
      <c r="A195" s="264" t="s">
        <v>243</v>
      </c>
      <c r="B195" s="265" t="str">
        <f>VLOOKUP(A195,'PG1'!$A$7:$J$50,4,0)</f>
        <v>CONTROLE TECNOLÓGICO ASFALTO</v>
      </c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M195" s="265"/>
      <c r="N195" s="266"/>
      <c r="O195" s="214">
        <f>SUM(E198:M198)</f>
        <v>8</v>
      </c>
    </row>
    <row r="196" spans="1:15" ht="6" customHeight="1" x14ac:dyDescent="0.2"/>
    <row r="197" spans="1:15" x14ac:dyDescent="0.2">
      <c r="H197" s="267"/>
      <c r="K197" s="214">
        <f>ROUND(8/$P$7*M7,2)</f>
        <v>8</v>
      </c>
    </row>
    <row r="198" spans="1:15" x14ac:dyDescent="0.2">
      <c r="A198" s="269"/>
      <c r="B198" s="270" t="s">
        <v>220</v>
      </c>
      <c r="C198" s="271" t="str">
        <f>A195</f>
        <v>10.1</v>
      </c>
      <c r="D198" s="272"/>
      <c r="E198" s="272"/>
      <c r="F198" s="272"/>
      <c r="G198" s="272"/>
      <c r="H198" s="273"/>
      <c r="I198" s="272"/>
      <c r="J198" s="272"/>
      <c r="K198" s="273">
        <f>SUM(K196:K197)</f>
        <v>8</v>
      </c>
      <c r="L198" s="272"/>
      <c r="M198" s="272"/>
      <c r="N198" s="274" t="str">
        <f>VLOOKUP(C198,'PG1'!$A$7:$J$50,5,0)</f>
        <v>mês</v>
      </c>
    </row>
    <row r="199" spans="1:15" ht="6" customHeight="1" x14ac:dyDescent="0.2"/>
    <row r="200" spans="1:15" x14ac:dyDescent="0.2">
      <c r="A200" s="259">
        <v>11</v>
      </c>
      <c r="B200" s="260" t="str">
        <f>VLOOKUP(A200,'PG1'!$A$7:$J$102,4,0)</f>
        <v>MOMENTO DE TRANSPORTE</v>
      </c>
      <c r="C200" s="260"/>
      <c r="D200" s="260"/>
      <c r="E200" s="260"/>
      <c r="F200" s="260"/>
      <c r="G200" s="260"/>
      <c r="H200" s="260"/>
      <c r="I200" s="260"/>
      <c r="J200" s="260"/>
      <c r="K200" s="260"/>
      <c r="L200" s="260"/>
      <c r="M200" s="260"/>
      <c r="N200" s="261"/>
    </row>
    <row r="201" spans="1:15" ht="6" customHeight="1" x14ac:dyDescent="0.2"/>
    <row r="202" spans="1:15" x14ac:dyDescent="0.2">
      <c r="A202" s="264" t="s">
        <v>1267</v>
      </c>
      <c r="B202" s="265" t="str">
        <f>VLOOKUP(A202,'PG1'!$A$7:$J$102,4,0)</f>
        <v>TRANSPORTE COM CAMINHÃO BASCULANTE DE 10 M³ - RODOVIA PAVIMENTADA</v>
      </c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M202" s="265"/>
      <c r="N202" s="266"/>
      <c r="O202" s="214">
        <f>SUM(E210:M210)</f>
        <v>693248.59430399979</v>
      </c>
    </row>
    <row r="203" spans="1:15" ht="6" customHeight="1" x14ac:dyDescent="0.2"/>
    <row r="204" spans="1:15" x14ac:dyDescent="0.2">
      <c r="B204" s="214" t="s">
        <v>1378</v>
      </c>
      <c r="D204" s="214">
        <v>10</v>
      </c>
      <c r="J204" s="268">
        <f>J68</f>
        <v>10746.623999999998</v>
      </c>
      <c r="M204" s="214">
        <f>J204*D204</f>
        <v>107466.23999999998</v>
      </c>
    </row>
    <row r="205" spans="1:15" x14ac:dyDescent="0.2">
      <c r="B205" s="214" t="s">
        <v>1282</v>
      </c>
      <c r="D205" s="214">
        <v>10</v>
      </c>
      <c r="J205" s="214">
        <f>J81</f>
        <v>26866.559999999998</v>
      </c>
      <c r="M205" s="214">
        <f>J205*D205</f>
        <v>268665.59999999998</v>
      </c>
    </row>
    <row r="206" spans="1:15" x14ac:dyDescent="0.2">
      <c r="B206" s="214" t="s">
        <v>1368</v>
      </c>
      <c r="D206" s="214">
        <v>10</v>
      </c>
      <c r="J206" s="268">
        <f>SUM($J$204:$J$205)</f>
        <v>37613.183999999994</v>
      </c>
      <c r="K206" s="214">
        <v>0.48713000000000001</v>
      </c>
      <c r="M206" s="214">
        <f>K206*J206*D206</f>
        <v>183225.10321919995</v>
      </c>
    </row>
    <row r="207" spans="1:15" x14ac:dyDescent="0.2">
      <c r="B207" s="214" t="s">
        <v>1369</v>
      </c>
      <c r="D207" s="214">
        <v>10</v>
      </c>
      <c r="J207" s="268">
        <f>SUM($J$204:$J$205)</f>
        <v>37613.183999999994</v>
      </c>
      <c r="K207" s="214">
        <v>9.3679999999999999E-2</v>
      </c>
      <c r="M207" s="214">
        <f t="shared" ref="M207:M209" si="0">K207*J207*D207</f>
        <v>35236.030771199992</v>
      </c>
    </row>
    <row r="208" spans="1:15" x14ac:dyDescent="0.2">
      <c r="B208" s="214" t="s">
        <v>1371</v>
      </c>
      <c r="D208" s="214">
        <v>10</v>
      </c>
      <c r="J208" s="268">
        <f>SUM($J$204:$J$205)</f>
        <v>37613.183999999994</v>
      </c>
      <c r="K208" s="214">
        <v>5.62E-2</v>
      </c>
      <c r="M208" s="214">
        <f t="shared" si="0"/>
        <v>21138.609407999997</v>
      </c>
    </row>
    <row r="209" spans="1:15" x14ac:dyDescent="0.2">
      <c r="B209" s="214" t="s">
        <v>1370</v>
      </c>
      <c r="D209" s="214">
        <v>10</v>
      </c>
      <c r="J209" s="268">
        <f>SUM($J$204:$J$205)</f>
        <v>37613.183999999994</v>
      </c>
      <c r="K209" s="214">
        <v>0.20609</v>
      </c>
      <c r="M209" s="214">
        <f t="shared" si="0"/>
        <v>77517.010905599978</v>
      </c>
    </row>
    <row r="210" spans="1:15" x14ac:dyDescent="0.2">
      <c r="A210" s="269"/>
      <c r="B210" s="270" t="s">
        <v>220</v>
      </c>
      <c r="C210" s="271" t="str">
        <f>A202</f>
        <v>11.1</v>
      </c>
      <c r="D210" s="272"/>
      <c r="E210" s="272"/>
      <c r="F210" s="272"/>
      <c r="G210" s="272"/>
      <c r="H210" s="272"/>
      <c r="I210" s="272"/>
      <c r="J210" s="272"/>
      <c r="K210" s="273"/>
      <c r="L210" s="272"/>
      <c r="M210" s="273">
        <f>SUM(M204:M209)</f>
        <v>693248.59430399979</v>
      </c>
      <c r="N210" s="274" t="str">
        <f>VLOOKUP(C210,'PG1'!$A$7:$J$102,5,0)</f>
        <v>tkm</v>
      </c>
    </row>
    <row r="211" spans="1:15" ht="6" customHeight="1" x14ac:dyDescent="0.2"/>
    <row r="212" spans="1:15" x14ac:dyDescent="0.2">
      <c r="A212" s="264" t="s">
        <v>1268</v>
      </c>
      <c r="B212" s="265" t="str">
        <f>VLOOKUP(A212,'PG1'!$A$7:$J$102,4,0)</f>
        <v>TRANSPORTE COM CAMINHÃO BASCULANTE DE 10 M³ - RODOVIA EM LEITO NATURAL</v>
      </c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M212" s="265"/>
      <c r="N212" s="266"/>
      <c r="O212" s="214">
        <f>SUM(E217:M217)</f>
        <v>0</v>
      </c>
    </row>
    <row r="213" spans="1:15" ht="6" customHeight="1" x14ac:dyDescent="0.2"/>
    <row r="215" spans="1:15" x14ac:dyDescent="0.2">
      <c r="J215" s="268"/>
    </row>
    <row r="217" spans="1:15" x14ac:dyDescent="0.2">
      <c r="A217" s="269"/>
      <c r="B217" s="270" t="s">
        <v>220</v>
      </c>
      <c r="C217" s="271" t="str">
        <f>A212</f>
        <v>11.2</v>
      </c>
      <c r="D217" s="272"/>
      <c r="E217" s="272"/>
      <c r="F217" s="272"/>
      <c r="G217" s="272"/>
      <c r="H217" s="272"/>
      <c r="I217" s="272"/>
      <c r="J217" s="272"/>
      <c r="K217" s="273">
        <f>SUM(K214:K216)</f>
        <v>0</v>
      </c>
      <c r="L217" s="272"/>
      <c r="M217" s="272"/>
      <c r="N217" s="274" t="str">
        <f>VLOOKUP(C217,'PG1'!$A$7:$J$102,5,0)</f>
        <v>tkm</v>
      </c>
    </row>
    <row r="218" spans="1:15" ht="6" customHeight="1" x14ac:dyDescent="0.2"/>
    <row r="219" spans="1:15" x14ac:dyDescent="0.2">
      <c r="A219" s="264" t="s">
        <v>1269</v>
      </c>
      <c r="B219" s="265" t="str">
        <f>VLOOKUP(A219,'PG1'!$A$7:$J$102,4,0)</f>
        <v>TRANSPORTE COM CAMINHÃO BASCULANTE DE 10 M³ - RODOVIA EM REVESTIMENTO PRIMÁRIO</v>
      </c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M219" s="265"/>
      <c r="N219" s="266"/>
      <c r="O219" s="214">
        <f>SUM(E224:M224)</f>
        <v>0</v>
      </c>
    </row>
    <row r="220" spans="1:15" ht="6" customHeight="1" x14ac:dyDescent="0.2"/>
    <row r="222" spans="1:15" x14ac:dyDescent="0.2">
      <c r="J222" s="268"/>
    </row>
    <row r="224" spans="1:15" x14ac:dyDescent="0.2">
      <c r="A224" s="269"/>
      <c r="B224" s="270" t="s">
        <v>220</v>
      </c>
      <c r="C224" s="271" t="str">
        <f>A219</f>
        <v>11.3</v>
      </c>
      <c r="D224" s="272"/>
      <c r="E224" s="272"/>
      <c r="F224" s="272"/>
      <c r="G224" s="272"/>
      <c r="H224" s="272"/>
      <c r="I224" s="272"/>
      <c r="J224" s="272"/>
      <c r="K224" s="273">
        <f>SUM(K221:K223)</f>
        <v>0</v>
      </c>
      <c r="L224" s="272"/>
      <c r="M224" s="272"/>
      <c r="N224" s="274" t="str">
        <f>VLOOKUP(C224,'PG1'!$A$7:$J$102,5,0)</f>
        <v>tkm</v>
      </c>
    </row>
    <row r="225" spans="1:15" ht="6" customHeight="1" x14ac:dyDescent="0.2"/>
    <row r="226" spans="1:15" x14ac:dyDescent="0.2">
      <c r="A226" s="264" t="s">
        <v>1270</v>
      </c>
      <c r="B226" s="265" t="str">
        <f>VLOOKUP(A226,'PG1'!$A$7:$J$102,4,0)</f>
        <v>TRANSPORTE DE CIMENTO OU CAL HIDRATADA A GRANEL COM CAMINHÃO SILO DE 30 M³ - RODOVIA EM LEITO NATURAL</v>
      </c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M226" s="265"/>
      <c r="N226" s="266"/>
      <c r="O226" s="214">
        <f>SUM(E231:M231)</f>
        <v>0</v>
      </c>
    </row>
    <row r="227" spans="1:15" ht="6" customHeight="1" x14ac:dyDescent="0.2"/>
    <row r="229" spans="1:15" x14ac:dyDescent="0.2">
      <c r="J229" s="268"/>
    </row>
    <row r="231" spans="1:15" x14ac:dyDescent="0.2">
      <c r="A231" s="269"/>
      <c r="B231" s="270" t="s">
        <v>220</v>
      </c>
      <c r="C231" s="271" t="str">
        <f>A226</f>
        <v>11.4</v>
      </c>
      <c r="D231" s="272"/>
      <c r="E231" s="272"/>
      <c r="F231" s="272"/>
      <c r="G231" s="272"/>
      <c r="H231" s="272"/>
      <c r="I231" s="272"/>
      <c r="J231" s="272"/>
      <c r="K231" s="273">
        <f>SUM(K228:K230)</f>
        <v>0</v>
      </c>
      <c r="L231" s="272"/>
      <c r="M231" s="272"/>
      <c r="N231" s="274" t="str">
        <f>VLOOKUP(C231,'PG1'!$A$7:$J$102,5,0)</f>
        <v>tkm</v>
      </c>
    </row>
    <row r="232" spans="1:15" ht="6" customHeight="1" x14ac:dyDescent="0.2"/>
    <row r="233" spans="1:15" x14ac:dyDescent="0.2">
      <c r="A233" s="264" t="s">
        <v>1271</v>
      </c>
      <c r="B233" s="265" t="str">
        <f>VLOOKUP(A233,'PG1'!$A$7:$J$102,4,0)</f>
        <v>TRANSPORTE DE CIMENTO OU CAL HIDRATADA A GRANEL COM CAMINHÃO SILO DE 30 M³ - RODOVIA EM REVESTIMENTO PRIMÁRIO</v>
      </c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M233" s="265"/>
      <c r="N233" s="266"/>
      <c r="O233" s="214">
        <f>SUM(E238:M238)</f>
        <v>0</v>
      </c>
    </row>
    <row r="234" spans="1:15" ht="6" customHeight="1" x14ac:dyDescent="0.2"/>
    <row r="236" spans="1:15" x14ac:dyDescent="0.2">
      <c r="J236" s="268"/>
    </row>
    <row r="238" spans="1:15" x14ac:dyDescent="0.2">
      <c r="A238" s="269"/>
      <c r="B238" s="270" t="s">
        <v>220</v>
      </c>
      <c r="C238" s="271" t="str">
        <f>A233</f>
        <v>11.5</v>
      </c>
      <c r="D238" s="272"/>
      <c r="E238" s="272"/>
      <c r="F238" s="272"/>
      <c r="G238" s="272"/>
      <c r="H238" s="272"/>
      <c r="I238" s="272"/>
      <c r="J238" s="272"/>
      <c r="K238" s="273">
        <f>SUM(K235:K237)</f>
        <v>0</v>
      </c>
      <c r="L238" s="272"/>
      <c r="M238" s="272"/>
      <c r="N238" s="274" t="str">
        <f>VLOOKUP(C238,'PG1'!$A$7:$J$102,5,0)</f>
        <v>tkm</v>
      </c>
    </row>
    <row r="239" spans="1:15" ht="6" customHeight="1" x14ac:dyDescent="0.2"/>
    <row r="240" spans="1:15" x14ac:dyDescent="0.2">
      <c r="A240" s="264" t="s">
        <v>1363</v>
      </c>
      <c r="B240" s="265" t="str">
        <f>VLOOKUP(A240,'PG1'!$A$7:$J$102,4,0)</f>
        <v>TRANSPORTE DE CIMENTO OU CAL HIDRATADA A GRANEL COM CAMINHÃO SILO DE 30 M³ - RODOVIA PAVIMENTADA</v>
      </c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M240" s="265"/>
      <c r="N240" s="266"/>
      <c r="O240" s="214">
        <f>SUM(E243:M243)</f>
        <v>21138.609407999997</v>
      </c>
    </row>
    <row r="241" spans="1:15" ht="6" customHeight="1" x14ac:dyDescent="0.2"/>
    <row r="242" spans="1:15" x14ac:dyDescent="0.2">
      <c r="B242" s="214" t="s">
        <v>1365</v>
      </c>
      <c r="D242" s="214">
        <v>10</v>
      </c>
      <c r="J242" s="268">
        <f>SUM($J$204:$J$205)</f>
        <v>37613.183999999994</v>
      </c>
      <c r="K242" s="214">
        <v>5.62E-2</v>
      </c>
      <c r="M242" s="214">
        <f>K242*J242*D242</f>
        <v>21138.609407999997</v>
      </c>
    </row>
    <row r="243" spans="1:15" x14ac:dyDescent="0.2">
      <c r="A243" s="269"/>
      <c r="B243" s="270" t="s">
        <v>220</v>
      </c>
      <c r="C243" s="271" t="str">
        <f>A240</f>
        <v>11.6</v>
      </c>
      <c r="D243" s="272"/>
      <c r="E243" s="272"/>
      <c r="F243" s="272"/>
      <c r="G243" s="272"/>
      <c r="H243" s="272"/>
      <c r="I243" s="272"/>
      <c r="J243" s="272"/>
      <c r="K243" s="273"/>
      <c r="L243" s="272"/>
      <c r="M243" s="273">
        <f>SUM(M242:M242)</f>
        <v>21138.609407999997</v>
      </c>
      <c r="N243" s="274" t="str">
        <f>VLOOKUP(C243,'PG1'!$A$7:$J$102,5,0)</f>
        <v>tkm</v>
      </c>
    </row>
    <row r="244" spans="1:15" s="262" customFormat="1" ht="6" customHeight="1" x14ac:dyDescent="0.2">
      <c r="B244" s="214"/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63"/>
      <c r="O244" s="214"/>
    </row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B2675-EDE0-4619-85E7-7B34C419FA79}">
  <sheetPr>
    <tabColor theme="5" tint="0.79998168889431442"/>
  </sheetPr>
  <dimension ref="A1:AJ24"/>
  <sheetViews>
    <sheetView view="pageBreakPreview" topLeftCell="T1" zoomScale="110" zoomScaleNormal="100" zoomScaleSheetLayoutView="110" workbookViewId="0">
      <selection activeCell="I4" sqref="I4:J4"/>
    </sheetView>
  </sheetViews>
  <sheetFormatPr defaultRowHeight="12.75" x14ac:dyDescent="0.2"/>
  <cols>
    <col min="1" max="1" width="9.28515625" style="262" bestFit="1" customWidth="1"/>
    <col min="2" max="2" width="32.28515625" style="559" customWidth="1"/>
    <col min="3" max="3" width="9.5703125" style="263" customWidth="1"/>
    <col min="4" max="4" width="18.5703125" style="214" bestFit="1" customWidth="1"/>
    <col min="5" max="5" width="9.28515625" style="558" bestFit="1" customWidth="1"/>
    <col min="6" max="6" width="17.42578125" style="557" bestFit="1" customWidth="1"/>
    <col min="7" max="7" width="9.28515625" style="558" bestFit="1" customWidth="1"/>
    <col min="8" max="8" width="17.42578125" style="557" bestFit="1" customWidth="1"/>
    <col min="9" max="9" width="9.28515625" style="558" bestFit="1" customWidth="1"/>
    <col min="10" max="10" width="17.42578125" style="557" bestFit="1" customWidth="1"/>
    <col min="11" max="11" width="9.28515625" style="558" bestFit="1" customWidth="1"/>
    <col min="12" max="12" width="17.42578125" style="557" bestFit="1" customWidth="1"/>
    <col min="13" max="13" width="9.28515625" style="558" bestFit="1" customWidth="1"/>
    <col min="14" max="14" width="17.42578125" style="557" bestFit="1" customWidth="1"/>
    <col min="15" max="15" width="9.28515625" style="558" bestFit="1" customWidth="1"/>
    <col min="16" max="16" width="17.42578125" style="557" bestFit="1" customWidth="1"/>
    <col min="17" max="17" width="9.28515625" style="262" bestFit="1" customWidth="1"/>
    <col min="18" max="18" width="32.28515625" style="559" customWidth="1"/>
    <col min="19" max="19" width="9.5703125" style="263" customWidth="1"/>
    <col min="20" max="20" width="18.5703125" style="214" bestFit="1" customWidth="1"/>
    <col min="21" max="21" width="9.28515625" style="558" bestFit="1" customWidth="1"/>
    <col min="22" max="22" width="17.42578125" style="557" bestFit="1" customWidth="1"/>
    <col min="23" max="23" width="9.28515625" style="558" bestFit="1" customWidth="1"/>
    <col min="24" max="24" width="17.42578125" style="557" bestFit="1" customWidth="1"/>
    <col min="25" max="25" width="9.28515625" style="558" bestFit="1" customWidth="1"/>
    <col min="26" max="26" width="17.42578125" style="557" bestFit="1" customWidth="1"/>
    <col min="27" max="27" width="9.28515625" style="558" bestFit="1" customWidth="1"/>
    <col min="28" max="28" width="17.42578125" style="557" bestFit="1" customWidth="1"/>
    <col min="29" max="29" width="9.28515625" style="558" bestFit="1" customWidth="1"/>
    <col min="30" max="30" width="16" style="557" bestFit="1" customWidth="1"/>
    <col min="31" max="31" width="9.28515625" style="558" bestFit="1" customWidth="1"/>
    <col min="32" max="32" width="15.5703125" style="557" bestFit="1" customWidth="1"/>
    <col min="33" max="33" width="9.42578125" style="558" bestFit="1" customWidth="1"/>
    <col min="34" max="34" width="18.5703125" style="557" bestFit="1" customWidth="1"/>
    <col min="35" max="16384" width="9.140625" style="214"/>
  </cols>
  <sheetData>
    <row r="1" spans="1:36" ht="15" customHeight="1" x14ac:dyDescent="0.2">
      <c r="B1" s="489"/>
      <c r="C1" s="490" t="s">
        <v>815</v>
      </c>
      <c r="D1" s="490"/>
      <c r="E1" s="490"/>
      <c r="F1" s="490"/>
      <c r="G1" s="490"/>
      <c r="H1" s="490"/>
      <c r="I1" s="490"/>
      <c r="R1" s="489"/>
      <c r="S1" s="490" t="s">
        <v>815</v>
      </c>
      <c r="T1" s="490"/>
      <c r="U1" s="490"/>
      <c r="V1" s="490"/>
      <c r="W1" s="490"/>
      <c r="X1" s="490"/>
      <c r="Y1" s="490"/>
      <c r="AI1" s="558"/>
      <c r="AJ1" s="557"/>
    </row>
    <row r="2" spans="1:36" x14ac:dyDescent="0.2">
      <c r="B2" s="489"/>
      <c r="C2" s="490" t="s">
        <v>816</v>
      </c>
      <c r="D2" s="490"/>
      <c r="E2" s="490"/>
      <c r="F2" s="490"/>
      <c r="G2" s="490"/>
      <c r="H2" s="490"/>
      <c r="I2" s="490"/>
      <c r="R2" s="489"/>
      <c r="S2" s="490" t="s">
        <v>816</v>
      </c>
      <c r="T2" s="490"/>
      <c r="U2" s="490"/>
      <c r="V2" s="490"/>
      <c r="W2" s="490"/>
      <c r="X2" s="490"/>
      <c r="Y2" s="490"/>
      <c r="AI2" s="558"/>
      <c r="AJ2" s="557"/>
    </row>
    <row r="3" spans="1:36" ht="15" customHeight="1" x14ac:dyDescent="0.2">
      <c r="B3" s="489"/>
      <c r="C3" s="490" t="s">
        <v>817</v>
      </c>
      <c r="D3" s="490"/>
      <c r="E3" s="490"/>
      <c r="F3" s="490"/>
      <c r="G3" s="490"/>
      <c r="H3" s="490"/>
      <c r="I3" s="490"/>
      <c r="R3" s="489"/>
      <c r="S3" s="490" t="s">
        <v>817</v>
      </c>
      <c r="T3" s="490"/>
      <c r="U3" s="490"/>
      <c r="V3" s="490"/>
      <c r="W3" s="490"/>
      <c r="X3" s="490"/>
      <c r="Y3" s="490"/>
      <c r="AI3" s="558"/>
      <c r="AJ3" s="557"/>
    </row>
    <row r="4" spans="1:36" x14ac:dyDescent="0.2">
      <c r="B4" s="489"/>
      <c r="C4" s="490" t="s">
        <v>818</v>
      </c>
      <c r="D4" s="490"/>
      <c r="E4" s="490"/>
      <c r="F4" s="490"/>
      <c r="G4" s="490"/>
      <c r="H4" s="490"/>
      <c r="I4" s="490"/>
      <c r="R4" s="489"/>
      <c r="S4" s="490" t="s">
        <v>818</v>
      </c>
      <c r="T4" s="490"/>
      <c r="U4" s="490"/>
      <c r="V4" s="490"/>
      <c r="W4" s="490"/>
      <c r="X4" s="490"/>
      <c r="Y4" s="490"/>
      <c r="AI4" s="558"/>
      <c r="AJ4" s="557"/>
    </row>
    <row r="5" spans="1:36" x14ac:dyDescent="0.2">
      <c r="B5" s="489"/>
      <c r="C5" s="490" t="s">
        <v>819</v>
      </c>
      <c r="D5" s="490"/>
      <c r="E5" s="490"/>
      <c r="F5" s="490"/>
      <c r="G5" s="490"/>
      <c r="H5" s="490"/>
      <c r="I5" s="490"/>
      <c r="R5" s="489"/>
      <c r="S5" s="490" t="s">
        <v>819</v>
      </c>
      <c r="T5" s="490"/>
      <c r="U5" s="490"/>
      <c r="V5" s="490"/>
      <c r="W5" s="490"/>
      <c r="X5" s="490"/>
      <c r="Y5" s="490"/>
      <c r="AI5" s="558"/>
      <c r="AJ5" s="557"/>
    </row>
    <row r="6" spans="1:36" x14ac:dyDescent="0.2">
      <c r="AI6" s="558"/>
      <c r="AJ6" s="557"/>
    </row>
    <row r="7" spans="1:36" x14ac:dyDescent="0.2">
      <c r="A7" s="560" t="s">
        <v>1407</v>
      </c>
      <c r="B7" s="561"/>
      <c r="C7" s="561"/>
      <c r="D7" s="561"/>
      <c r="E7" s="561"/>
      <c r="F7" s="561"/>
      <c r="G7" s="561"/>
      <c r="H7" s="561"/>
      <c r="I7" s="561"/>
      <c r="J7" s="561"/>
      <c r="K7" s="561"/>
      <c r="L7" s="561"/>
      <c r="M7" s="561"/>
      <c r="N7" s="561"/>
      <c r="O7" s="561"/>
      <c r="P7" s="566"/>
      <c r="Q7" s="560" t="s">
        <v>1407</v>
      </c>
      <c r="R7" s="561"/>
      <c r="S7" s="561"/>
      <c r="T7" s="561"/>
      <c r="U7" s="561"/>
      <c r="V7" s="561"/>
      <c r="W7" s="561"/>
      <c r="X7" s="561"/>
      <c r="Y7" s="561"/>
      <c r="Z7" s="561"/>
      <c r="AA7" s="561"/>
      <c r="AB7" s="561"/>
      <c r="AC7" s="561"/>
      <c r="AD7" s="561"/>
      <c r="AE7" s="561"/>
      <c r="AF7" s="561"/>
      <c r="AG7" s="561"/>
      <c r="AH7" s="566"/>
    </row>
    <row r="8" spans="1:36" x14ac:dyDescent="0.2">
      <c r="A8" s="564" t="s">
        <v>826</v>
      </c>
      <c r="B8" s="565" t="s">
        <v>979</v>
      </c>
      <c r="C8" s="564" t="s">
        <v>977</v>
      </c>
      <c r="D8" s="564" t="s">
        <v>978</v>
      </c>
      <c r="E8" s="560" t="s">
        <v>966</v>
      </c>
      <c r="F8" s="566"/>
      <c r="G8" s="560" t="s">
        <v>967</v>
      </c>
      <c r="H8" s="566"/>
      <c r="I8" s="560" t="s">
        <v>968</v>
      </c>
      <c r="J8" s="566"/>
      <c r="K8" s="560" t="s">
        <v>1408</v>
      </c>
      <c r="L8" s="566"/>
      <c r="M8" s="560" t="s">
        <v>969</v>
      </c>
      <c r="N8" s="566"/>
      <c r="O8" s="560" t="s">
        <v>970</v>
      </c>
      <c r="P8" s="566"/>
      <c r="Q8" s="564" t="s">
        <v>826</v>
      </c>
      <c r="R8" s="565" t="s">
        <v>979</v>
      </c>
      <c r="S8" s="564" t="s">
        <v>977</v>
      </c>
      <c r="T8" s="564" t="s">
        <v>978</v>
      </c>
      <c r="U8" s="560" t="s">
        <v>971</v>
      </c>
      <c r="V8" s="566"/>
      <c r="W8" s="560" t="s">
        <v>972</v>
      </c>
      <c r="X8" s="566"/>
      <c r="Y8" s="560" t="s">
        <v>973</v>
      </c>
      <c r="Z8" s="566"/>
      <c r="AA8" s="560" t="s">
        <v>974</v>
      </c>
      <c r="AB8" s="566"/>
      <c r="AC8" s="560" t="s">
        <v>975</v>
      </c>
      <c r="AD8" s="566"/>
      <c r="AE8" s="560" t="s">
        <v>976</v>
      </c>
      <c r="AF8" s="566"/>
      <c r="AG8" s="567" t="s">
        <v>178</v>
      </c>
      <c r="AH8" s="567"/>
    </row>
    <row r="9" spans="1:36" x14ac:dyDescent="0.2">
      <c r="A9" s="568"/>
      <c r="B9" s="569"/>
      <c r="C9" s="568"/>
      <c r="D9" s="568"/>
      <c r="E9" s="570" t="s">
        <v>977</v>
      </c>
      <c r="F9" s="571" t="s">
        <v>978</v>
      </c>
      <c r="G9" s="570" t="s">
        <v>977</v>
      </c>
      <c r="H9" s="571" t="s">
        <v>978</v>
      </c>
      <c r="I9" s="570" t="s">
        <v>977</v>
      </c>
      <c r="J9" s="571" t="s">
        <v>978</v>
      </c>
      <c r="K9" s="570" t="s">
        <v>977</v>
      </c>
      <c r="L9" s="571" t="s">
        <v>978</v>
      </c>
      <c r="M9" s="570" t="s">
        <v>977</v>
      </c>
      <c r="N9" s="571" t="s">
        <v>978</v>
      </c>
      <c r="O9" s="570" t="s">
        <v>977</v>
      </c>
      <c r="P9" s="571" t="s">
        <v>978</v>
      </c>
      <c r="Q9" s="568"/>
      <c r="R9" s="569"/>
      <c r="S9" s="568"/>
      <c r="T9" s="568"/>
      <c r="U9" s="570" t="s">
        <v>977</v>
      </c>
      <c r="V9" s="571" t="s">
        <v>978</v>
      </c>
      <c r="W9" s="570" t="s">
        <v>977</v>
      </c>
      <c r="X9" s="571" t="s">
        <v>978</v>
      </c>
      <c r="Y9" s="570" t="s">
        <v>977</v>
      </c>
      <c r="Z9" s="571" t="s">
        <v>978</v>
      </c>
      <c r="AA9" s="570" t="s">
        <v>977</v>
      </c>
      <c r="AB9" s="571" t="s">
        <v>978</v>
      </c>
      <c r="AC9" s="570" t="s">
        <v>977</v>
      </c>
      <c r="AD9" s="571" t="s">
        <v>978</v>
      </c>
      <c r="AE9" s="570" t="s">
        <v>977</v>
      </c>
      <c r="AF9" s="571" t="s">
        <v>978</v>
      </c>
      <c r="AG9" s="570" t="s">
        <v>977</v>
      </c>
      <c r="AH9" s="571" t="s">
        <v>978</v>
      </c>
    </row>
    <row r="10" spans="1:36" x14ac:dyDescent="0.2">
      <c r="A10" s="572">
        <v>1</v>
      </c>
      <c r="B10" s="573" t="str">
        <f>VLOOKUP(A10,'PG1'!A7:J56,4,0)</f>
        <v>MOBILIZAÇÃO</v>
      </c>
      <c r="C10" s="574">
        <f t="shared" ref="C10:C20" si="0">D10/$D$21</f>
        <v>1.1533978298678436E-2</v>
      </c>
      <c r="D10" s="575">
        <f>VLOOKUP(A10,'PG1'!A7:J56,10,0)</f>
        <v>345846.57999999996</v>
      </c>
      <c r="E10" s="576">
        <v>1.5299999999999999E-2</v>
      </c>
      <c r="F10" s="577">
        <f>IF(E10="","",E10*$D10)</f>
        <v>5291.4526739999992</v>
      </c>
      <c r="G10" s="576">
        <v>4.1500000000000002E-2</v>
      </c>
      <c r="H10" s="577">
        <f>IF(G10="","",G10*$D10)</f>
        <v>14352.63307</v>
      </c>
      <c r="I10" s="576">
        <v>5.16E-2</v>
      </c>
      <c r="J10" s="577">
        <f>IF(I10="","",I10*$D10)</f>
        <v>17845.683527999998</v>
      </c>
      <c r="K10" s="576">
        <v>5.6099999999999997E-2</v>
      </c>
      <c r="L10" s="577">
        <f>IF(K10="","",K10*$D10)</f>
        <v>19401.993137999998</v>
      </c>
      <c r="M10" s="576">
        <v>8.4599999999999995E-2</v>
      </c>
      <c r="N10" s="577">
        <f>IF(M10="","",M10*$D10)</f>
        <v>29258.620667999996</v>
      </c>
      <c r="O10" s="576">
        <v>0.12429999999999999</v>
      </c>
      <c r="P10" s="577">
        <f>IF(O10="","",O10*$D10)</f>
        <v>42988.729893999989</v>
      </c>
      <c r="Q10" s="572">
        <f>A10</f>
        <v>1</v>
      </c>
      <c r="R10" s="573" t="str">
        <f>B10</f>
        <v>MOBILIZAÇÃO</v>
      </c>
      <c r="S10" s="574">
        <f>T10/$D$21</f>
        <v>1.1533978298678436E-2</v>
      </c>
      <c r="T10" s="575">
        <f>D10</f>
        <v>345846.57999999996</v>
      </c>
      <c r="U10" s="576">
        <v>0.12429999999999999</v>
      </c>
      <c r="V10" s="577">
        <f>IF(U10="","",U10*$D10)</f>
        <v>42988.729893999989</v>
      </c>
      <c r="W10" s="576">
        <v>0.14680000000000001</v>
      </c>
      <c r="X10" s="577">
        <f>IF(W10="","",W10*$D10)</f>
        <v>50770.277944000001</v>
      </c>
      <c r="Y10" s="576">
        <v>0.13769999999999999</v>
      </c>
      <c r="Z10" s="577">
        <f>IF(Y10="","",Y10*$D10)</f>
        <v>47623.074065999994</v>
      </c>
      <c r="AA10" s="576">
        <v>0.1159</v>
      </c>
      <c r="AB10" s="577">
        <f>IF(AA10="","",AA10*$D10)</f>
        <v>40083.618621999995</v>
      </c>
      <c r="AC10" s="576">
        <v>7.1199999999999999E-2</v>
      </c>
      <c r="AD10" s="577">
        <f>IF(AC10="","",AC10*$D10)</f>
        <v>24624.276495999999</v>
      </c>
      <c r="AE10" s="576">
        <v>3.0700000000000002E-2</v>
      </c>
      <c r="AF10" s="577">
        <f>IF(AE10="","",AE10*$D10)</f>
        <v>10617.490006</v>
      </c>
      <c r="AG10" s="578">
        <f>SUM(AE10,AC10,AA10,Y10,W10,U10,O10,M10,I10,G10,E10,K10)</f>
        <v>0.99999999999999989</v>
      </c>
      <c r="AH10" s="579">
        <f>SUM(AF10,AD10,AB10,Z10,X10,V10,P10,N10,J10,H10,F10,L10)</f>
        <v>345846.58</v>
      </c>
    </row>
    <row r="11" spans="1:36" x14ac:dyDescent="0.2">
      <c r="A11" s="572">
        <v>2</v>
      </c>
      <c r="B11" s="573" t="str">
        <f>VLOOKUP(A11,'PG1'!A8:J57,4,0)</f>
        <v>TOPOGRAFIA</v>
      </c>
      <c r="C11" s="574">
        <f t="shared" si="0"/>
        <v>3.0613312026018945E-3</v>
      </c>
      <c r="D11" s="575">
        <f>VLOOKUP(A11,'PG1'!A8:J57,10,0)</f>
        <v>91794.08</v>
      </c>
      <c r="E11" s="576">
        <v>0.82</v>
      </c>
      <c r="F11" s="577">
        <f t="shared" ref="F11:F19" si="1">IF(E11="","",E11*$D11)</f>
        <v>75271.145600000003</v>
      </c>
      <c r="G11" s="576"/>
      <c r="H11" s="577" t="str">
        <f t="shared" ref="H11:H19" si="2">IF(G11="","",G11*$D11)</f>
        <v/>
      </c>
      <c r="I11" s="576">
        <v>0.02</v>
      </c>
      <c r="J11" s="577">
        <f t="shared" ref="J11:J19" si="3">IF(I11="","",I11*$D11)</f>
        <v>1835.8816000000002</v>
      </c>
      <c r="K11" s="576">
        <v>0.02</v>
      </c>
      <c r="L11" s="577">
        <f t="shared" ref="L11:L20" si="4">IF(K11="","",K11*$D11)</f>
        <v>1835.8816000000002</v>
      </c>
      <c r="M11" s="576">
        <v>0.02</v>
      </c>
      <c r="N11" s="577">
        <f t="shared" ref="N11:N19" si="5">IF(M11="","",M11*$D11)</f>
        <v>1835.8816000000002</v>
      </c>
      <c r="O11" s="576">
        <v>0.02</v>
      </c>
      <c r="P11" s="577">
        <f t="shared" ref="P11:P19" si="6">IF(O11="","",O11*$D11)</f>
        <v>1835.8816000000002</v>
      </c>
      <c r="Q11" s="572">
        <f t="shared" ref="Q11:Q20" si="7">A11</f>
        <v>2</v>
      </c>
      <c r="R11" s="573" t="str">
        <f t="shared" ref="R11:R20" si="8">B11</f>
        <v>TOPOGRAFIA</v>
      </c>
      <c r="S11" s="574">
        <f t="shared" ref="S10:S20" si="9">T11/$D$21</f>
        <v>3.0613312026018945E-3</v>
      </c>
      <c r="T11" s="575">
        <f t="shared" ref="T11:T20" si="10">D11</f>
        <v>91794.08</v>
      </c>
      <c r="U11" s="576">
        <v>0.02</v>
      </c>
      <c r="V11" s="577">
        <f t="shared" ref="V11:V19" si="11">IF(U11="","",U11*$D11)</f>
        <v>1835.8816000000002</v>
      </c>
      <c r="W11" s="576">
        <v>0.02</v>
      </c>
      <c r="X11" s="577">
        <f t="shared" ref="X11:X19" si="12">IF(W11="","",W11*$D11)</f>
        <v>1835.8816000000002</v>
      </c>
      <c r="Y11" s="576">
        <v>0.02</v>
      </c>
      <c r="Z11" s="577">
        <f t="shared" ref="Z11:Z19" si="13">IF(Y11="","",Y11*$D11)</f>
        <v>1835.8816000000002</v>
      </c>
      <c r="AA11" s="576">
        <v>0.02</v>
      </c>
      <c r="AB11" s="577">
        <f t="shared" ref="AB11:AB19" si="14">IF(AA11="","",AA11*$D11)</f>
        <v>1835.8816000000002</v>
      </c>
      <c r="AC11" s="576">
        <v>0.02</v>
      </c>
      <c r="AD11" s="577">
        <f t="shared" ref="AD11:AD19" si="15">IF(AC11="","",AC11*$D11)</f>
        <v>1835.8816000000002</v>
      </c>
      <c r="AE11" s="576"/>
      <c r="AF11" s="577" t="str">
        <f t="shared" ref="AF11:AF19" si="16">IF(AE11="","",AE11*$D11)</f>
        <v/>
      </c>
      <c r="AG11" s="578">
        <f>SUM(AE11,AC11,AA11,Y11,W11,U11,O11,M11,I11,G11,E11,K11)</f>
        <v>1</v>
      </c>
      <c r="AH11" s="579">
        <f>SUM(AF11,AD11,AB11,Z11,X11,V11,P11,N11,J11,H11,F11,L11)</f>
        <v>91794.08</v>
      </c>
    </row>
    <row r="12" spans="1:36" ht="25.5" x14ac:dyDescent="0.2">
      <c r="A12" s="572">
        <v>3</v>
      </c>
      <c r="B12" s="573" t="str">
        <f>VLOOKUP(A12,'PG1'!A9:J58,4,0)</f>
        <v>CORREÇÃO DE DEFEITOS DO PAVIMENTO</v>
      </c>
      <c r="C12" s="574">
        <f t="shared" si="0"/>
        <v>9.550992185118996E-4</v>
      </c>
      <c r="D12" s="575">
        <f>VLOOKUP(A12,'PG1'!A9:J58,10,0)</f>
        <v>28638.67</v>
      </c>
      <c r="E12" s="576">
        <v>0.5</v>
      </c>
      <c r="F12" s="577">
        <f t="shared" si="1"/>
        <v>14319.334999999999</v>
      </c>
      <c r="G12" s="576"/>
      <c r="H12" s="577" t="str">
        <f t="shared" si="2"/>
        <v/>
      </c>
      <c r="I12" s="576"/>
      <c r="J12" s="577" t="str">
        <f t="shared" si="3"/>
        <v/>
      </c>
      <c r="K12" s="576"/>
      <c r="L12" s="577" t="str">
        <f t="shared" si="4"/>
        <v/>
      </c>
      <c r="M12" s="576"/>
      <c r="N12" s="577" t="str">
        <f t="shared" si="5"/>
        <v/>
      </c>
      <c r="O12" s="576"/>
      <c r="P12" s="577" t="str">
        <f t="shared" si="6"/>
        <v/>
      </c>
      <c r="Q12" s="572">
        <f t="shared" si="7"/>
        <v>3</v>
      </c>
      <c r="R12" s="573" t="str">
        <f t="shared" si="8"/>
        <v>CORREÇÃO DE DEFEITOS DO PAVIMENTO</v>
      </c>
      <c r="S12" s="574">
        <f t="shared" si="9"/>
        <v>9.550992185118996E-4</v>
      </c>
      <c r="T12" s="575">
        <f t="shared" si="10"/>
        <v>28638.67</v>
      </c>
      <c r="U12" s="576"/>
      <c r="V12" s="577" t="str">
        <f t="shared" si="11"/>
        <v/>
      </c>
      <c r="W12" s="576"/>
      <c r="X12" s="577" t="str">
        <f t="shared" si="12"/>
        <v/>
      </c>
      <c r="Y12" s="576"/>
      <c r="Z12" s="577" t="str">
        <f t="shared" si="13"/>
        <v/>
      </c>
      <c r="AA12" s="576"/>
      <c r="AB12" s="577" t="str">
        <f t="shared" si="14"/>
        <v/>
      </c>
      <c r="AC12" s="576"/>
      <c r="AD12" s="577" t="str">
        <f t="shared" si="15"/>
        <v/>
      </c>
      <c r="AE12" s="576">
        <v>0.5</v>
      </c>
      <c r="AF12" s="577">
        <f t="shared" si="16"/>
        <v>14319.334999999999</v>
      </c>
      <c r="AG12" s="578">
        <f>SUM(AE12,AC12,AA12,Y12,W12,U12,O12,M12,I12,G12,E12,K12)</f>
        <v>1</v>
      </c>
      <c r="AH12" s="579">
        <f>SUM(AF12,AD12,AB12,Z12,X12,V12,P12,N12,J12,H12,F12,L12)</f>
        <v>28638.67</v>
      </c>
    </row>
    <row r="13" spans="1:36" x14ac:dyDescent="0.2">
      <c r="A13" s="572">
        <v>4</v>
      </c>
      <c r="B13" s="573" t="str">
        <f>VLOOKUP(A13,'PG1'!A9:J59,4,0)</f>
        <v>REPERFILAMENTO (E=2CM)</v>
      </c>
      <c r="C13" s="574">
        <f t="shared" si="0"/>
        <v>9.1335156706195741E-2</v>
      </c>
      <c r="D13" s="575">
        <f>VLOOKUP(A13,'PG1'!A10:J59,10,0)</f>
        <v>2738686.5799999996</v>
      </c>
      <c r="E13" s="576">
        <v>8.3299999999999999E-2</v>
      </c>
      <c r="F13" s="577">
        <f t="shared" si="1"/>
        <v>228132.59211399997</v>
      </c>
      <c r="G13" s="576">
        <v>8.3299999999999999E-2</v>
      </c>
      <c r="H13" s="577">
        <f>IF(G13="","",G13*$D13)</f>
        <v>228132.59211399997</v>
      </c>
      <c r="I13" s="576">
        <v>8.3299999999999999E-2</v>
      </c>
      <c r="J13" s="577">
        <f t="shared" si="3"/>
        <v>228132.59211399997</v>
      </c>
      <c r="K13" s="576">
        <v>8.3299999999999999E-2</v>
      </c>
      <c r="L13" s="577">
        <f t="shared" si="4"/>
        <v>228132.59211399997</v>
      </c>
      <c r="M13" s="576">
        <v>8.3299999999999999E-2</v>
      </c>
      <c r="N13" s="577">
        <f t="shared" si="5"/>
        <v>228132.59211399997</v>
      </c>
      <c r="O13" s="576">
        <v>8.3299999999999999E-2</v>
      </c>
      <c r="P13" s="577">
        <f t="shared" si="6"/>
        <v>228132.59211399997</v>
      </c>
      <c r="Q13" s="572">
        <f t="shared" si="7"/>
        <v>4</v>
      </c>
      <c r="R13" s="573" t="str">
        <f t="shared" si="8"/>
        <v>REPERFILAMENTO (E=2CM)</v>
      </c>
      <c r="S13" s="574">
        <f t="shared" si="9"/>
        <v>9.1335156706195741E-2</v>
      </c>
      <c r="T13" s="575">
        <f t="shared" si="10"/>
        <v>2738686.5799999996</v>
      </c>
      <c r="U13" s="576">
        <v>8.3299999999999999E-2</v>
      </c>
      <c r="V13" s="577">
        <f t="shared" si="11"/>
        <v>228132.59211399997</v>
      </c>
      <c r="W13" s="576">
        <v>8.3299999999999999E-2</v>
      </c>
      <c r="X13" s="577">
        <f t="shared" si="12"/>
        <v>228132.59211399997</v>
      </c>
      <c r="Y13" s="576">
        <v>8.3299999999999999E-2</v>
      </c>
      <c r="Z13" s="577">
        <f t="shared" si="13"/>
        <v>228132.59211399997</v>
      </c>
      <c r="AA13" s="576">
        <v>8.3299999999999999E-2</v>
      </c>
      <c r="AB13" s="577">
        <f t="shared" si="14"/>
        <v>228132.59211399997</v>
      </c>
      <c r="AC13" s="576">
        <v>8.3299999999999999E-2</v>
      </c>
      <c r="AD13" s="577">
        <f t="shared" si="15"/>
        <v>228132.59211399997</v>
      </c>
      <c r="AE13" s="576">
        <v>8.3699999999999997E-2</v>
      </c>
      <c r="AF13" s="577">
        <f t="shared" si="16"/>
        <v>229228.06674599997</v>
      </c>
      <c r="AG13" s="578">
        <f>SUM(AE13,AC13,AA13,Y13,W13,U13,O13,M13,I13,G13,E13,K13)</f>
        <v>1.0000000000000002</v>
      </c>
      <c r="AH13" s="579">
        <f>SUM(AF13,AD13,AB13,Z13,X13,V13,P13,N13,J13,H13,F13,L13)</f>
        <v>2738686.5799999996</v>
      </c>
    </row>
    <row r="14" spans="1:36" x14ac:dyDescent="0.2">
      <c r="A14" s="572">
        <v>5</v>
      </c>
      <c r="B14" s="573" t="str">
        <f>VLOOKUP(A14,'PG1'!A10:J60,4,0)</f>
        <v>PAVIMENTAÇÃO (E=5CM)</v>
      </c>
      <c r="C14" s="574">
        <f t="shared" si="0"/>
        <v>0.22441797686832826</v>
      </c>
      <c r="D14" s="575">
        <f>VLOOKUP(A14,'PG1'!A11:J60,10,0)</f>
        <v>6729177.7199999997</v>
      </c>
      <c r="E14" s="576">
        <v>0.5</v>
      </c>
      <c r="F14" s="577">
        <f t="shared" si="1"/>
        <v>3364588.86</v>
      </c>
      <c r="G14" s="576">
        <v>0.5</v>
      </c>
      <c r="H14" s="577">
        <f>IF(G14="","",G14*$D14)</f>
        <v>3364588.86</v>
      </c>
      <c r="I14" s="576"/>
      <c r="J14" s="577" t="str">
        <f t="shared" si="3"/>
        <v/>
      </c>
      <c r="K14" s="576"/>
      <c r="L14" s="577" t="str">
        <f t="shared" si="4"/>
        <v/>
      </c>
      <c r="M14" s="576"/>
      <c r="N14" s="577" t="str">
        <f t="shared" si="5"/>
        <v/>
      </c>
      <c r="O14" s="576"/>
      <c r="P14" s="577" t="str">
        <f t="shared" si="6"/>
        <v/>
      </c>
      <c r="Q14" s="572">
        <f t="shared" si="7"/>
        <v>5</v>
      </c>
      <c r="R14" s="573" t="str">
        <f t="shared" si="8"/>
        <v>PAVIMENTAÇÃO (E=5CM)</v>
      </c>
      <c r="S14" s="574">
        <f t="shared" si="9"/>
        <v>0.22441797686832826</v>
      </c>
      <c r="T14" s="575">
        <f t="shared" si="10"/>
        <v>6729177.7199999997</v>
      </c>
      <c r="U14" s="576"/>
      <c r="V14" s="577" t="str">
        <f t="shared" si="11"/>
        <v/>
      </c>
      <c r="W14" s="576"/>
      <c r="X14" s="577" t="str">
        <f t="shared" si="12"/>
        <v/>
      </c>
      <c r="Y14" s="576"/>
      <c r="Z14" s="577" t="str">
        <f t="shared" si="13"/>
        <v/>
      </c>
      <c r="AA14" s="576"/>
      <c r="AB14" s="577" t="str">
        <f t="shared" si="14"/>
        <v/>
      </c>
      <c r="AC14" s="576"/>
      <c r="AD14" s="577" t="str">
        <f t="shared" si="15"/>
        <v/>
      </c>
      <c r="AE14" s="576"/>
      <c r="AF14" s="577" t="str">
        <f t="shared" si="16"/>
        <v/>
      </c>
      <c r="AG14" s="578">
        <f>SUM(AE14,AC14,AA14,Y14,W14,U14,O14,M14,I14,G14,E14,K14)</f>
        <v>1</v>
      </c>
      <c r="AH14" s="579">
        <f>SUM(AF14,AD14,AB14,Z14,X14,V14,P14,N14,J14,H14,F14,L14)</f>
        <v>6729177.7199999997</v>
      </c>
    </row>
    <row r="15" spans="1:36" ht="25.5" x14ac:dyDescent="0.2">
      <c r="A15" s="572">
        <v>6</v>
      </c>
      <c r="B15" s="573" t="str">
        <f>VLOOKUP(A15,'PG1'!A11:J61,4,0)</f>
        <v>AQUISIÇÃO E TRANSPORTE DE MATERIAL BETUMINOSO</v>
      </c>
      <c r="C15" s="574">
        <f t="shared" si="0"/>
        <v>0.56599615066400988</v>
      </c>
      <c r="D15" s="575">
        <f>VLOOKUP(A15,'PG1'!A12:J61,10,0)</f>
        <v>16971406.390000001</v>
      </c>
      <c r="E15" s="576">
        <v>0.1</v>
      </c>
      <c r="F15" s="577">
        <f t="shared" si="1"/>
        <v>1697140.6390000002</v>
      </c>
      <c r="G15" s="576">
        <v>0.1</v>
      </c>
      <c r="H15" s="577">
        <f t="shared" si="2"/>
        <v>1697140.6390000002</v>
      </c>
      <c r="I15" s="576">
        <v>0.1</v>
      </c>
      <c r="J15" s="577">
        <f t="shared" si="3"/>
        <v>1697140.6390000002</v>
      </c>
      <c r="K15" s="576">
        <v>0.1</v>
      </c>
      <c r="L15" s="577">
        <f t="shared" si="4"/>
        <v>1697140.6390000002</v>
      </c>
      <c r="M15" s="576">
        <v>0.1</v>
      </c>
      <c r="N15" s="577">
        <f t="shared" si="5"/>
        <v>1697140.6390000002</v>
      </c>
      <c r="O15" s="576">
        <v>0.1</v>
      </c>
      <c r="P15" s="577">
        <f t="shared" si="6"/>
        <v>1697140.6390000002</v>
      </c>
      <c r="Q15" s="572">
        <f t="shared" si="7"/>
        <v>6</v>
      </c>
      <c r="R15" s="573" t="str">
        <f t="shared" si="8"/>
        <v>AQUISIÇÃO E TRANSPORTE DE MATERIAL BETUMINOSO</v>
      </c>
      <c r="S15" s="574">
        <f t="shared" si="9"/>
        <v>0.56599615066400988</v>
      </c>
      <c r="T15" s="575">
        <f t="shared" si="10"/>
        <v>16971406.390000001</v>
      </c>
      <c r="U15" s="576">
        <v>0.1</v>
      </c>
      <c r="V15" s="577">
        <f t="shared" si="11"/>
        <v>1697140.6390000002</v>
      </c>
      <c r="W15" s="576">
        <v>0.1</v>
      </c>
      <c r="X15" s="577">
        <f t="shared" si="12"/>
        <v>1697140.6390000002</v>
      </c>
      <c r="Y15" s="576">
        <v>0.1</v>
      </c>
      <c r="Z15" s="577">
        <f t="shared" si="13"/>
        <v>1697140.6390000002</v>
      </c>
      <c r="AA15" s="576">
        <v>0.1</v>
      </c>
      <c r="AB15" s="577">
        <f t="shared" si="14"/>
        <v>1697140.6390000002</v>
      </c>
      <c r="AC15" s="576"/>
      <c r="AD15" s="577" t="str">
        <f t="shared" si="15"/>
        <v/>
      </c>
      <c r="AE15" s="576"/>
      <c r="AF15" s="577" t="str">
        <f t="shared" si="16"/>
        <v/>
      </c>
      <c r="AG15" s="578">
        <f>SUM(AE15,AC15,AA15,Y15,W15,U15,O15,M15,I15,G15,E15,K15)</f>
        <v>0.99999999999999989</v>
      </c>
      <c r="AH15" s="579">
        <f>SUM(AF15,AD15,AB15,Z15,X15,V15,P15,N15,J15,H15,F15,L15)</f>
        <v>16971406.390000001</v>
      </c>
    </row>
    <row r="16" spans="1:36" x14ac:dyDescent="0.2">
      <c r="A16" s="572">
        <v>7</v>
      </c>
      <c r="B16" s="573" t="str">
        <f>VLOOKUP(A16,'PG1'!A11:J62,4,0)</f>
        <v>SINALIZAÇÃO VIÁRIA</v>
      </c>
      <c r="C16" s="574">
        <f t="shared" si="0"/>
        <v>1.2509976285369184E-2</v>
      </c>
      <c r="D16" s="575">
        <f>VLOOKUP(A16,'PG1'!A13:J62,10,0)</f>
        <v>375111.9</v>
      </c>
      <c r="E16" s="576"/>
      <c r="F16" s="577" t="str">
        <f t="shared" si="1"/>
        <v/>
      </c>
      <c r="G16" s="576">
        <v>0.1</v>
      </c>
      <c r="H16" s="577">
        <f t="shared" si="2"/>
        <v>37511.19</v>
      </c>
      <c r="I16" s="576">
        <v>0.1</v>
      </c>
      <c r="J16" s="577">
        <f t="shared" si="3"/>
        <v>37511.19</v>
      </c>
      <c r="K16" s="576">
        <v>0.15</v>
      </c>
      <c r="L16" s="577">
        <f t="shared" si="4"/>
        <v>56266.785000000003</v>
      </c>
      <c r="M16" s="576">
        <v>0.15</v>
      </c>
      <c r="N16" s="577">
        <f t="shared" si="5"/>
        <v>56266.785000000003</v>
      </c>
      <c r="O16" s="576">
        <v>0.15</v>
      </c>
      <c r="P16" s="577">
        <f t="shared" si="6"/>
        <v>56266.785000000003</v>
      </c>
      <c r="Q16" s="572">
        <f t="shared" si="7"/>
        <v>7</v>
      </c>
      <c r="R16" s="573" t="str">
        <f t="shared" si="8"/>
        <v>SINALIZAÇÃO VIÁRIA</v>
      </c>
      <c r="S16" s="574">
        <f t="shared" si="9"/>
        <v>1.2509976285369184E-2</v>
      </c>
      <c r="T16" s="575">
        <f t="shared" si="10"/>
        <v>375111.9</v>
      </c>
      <c r="U16" s="576">
        <v>0.15</v>
      </c>
      <c r="V16" s="577">
        <f t="shared" si="11"/>
        <v>56266.785000000003</v>
      </c>
      <c r="W16" s="576">
        <v>0.15</v>
      </c>
      <c r="X16" s="577">
        <f t="shared" si="12"/>
        <v>56266.785000000003</v>
      </c>
      <c r="Y16" s="576">
        <v>0.05</v>
      </c>
      <c r="Z16" s="577">
        <f t="shared" si="13"/>
        <v>18755.595000000001</v>
      </c>
      <c r="AA16" s="576"/>
      <c r="AB16" s="577" t="str">
        <f t="shared" si="14"/>
        <v/>
      </c>
      <c r="AC16" s="576"/>
      <c r="AD16" s="577" t="str">
        <f t="shared" si="15"/>
        <v/>
      </c>
      <c r="AE16" s="576"/>
      <c r="AF16" s="577" t="str">
        <f t="shared" si="16"/>
        <v/>
      </c>
      <c r="AG16" s="578">
        <f>SUM(AE16,AC16,AA16,Y16,W16,U16,O16,M16,I16,G16,E16,K16)</f>
        <v>1</v>
      </c>
      <c r="AH16" s="579">
        <f>SUM(AF16,AD16,AB16,Z16,X16,V16,P16,N16,J16,H16,F16,L16)</f>
        <v>375111.9</v>
      </c>
    </row>
    <row r="17" spans="1:34" x14ac:dyDescent="0.2">
      <c r="A17" s="572">
        <v>8</v>
      </c>
      <c r="B17" s="573" t="str">
        <f>VLOOKUP(A17,'PG1'!A11:J63,4,0)</f>
        <v>SERVIÇOS COMPLEMENTARES</v>
      </c>
      <c r="C17" s="574">
        <f t="shared" si="0"/>
        <v>5.6203148142081001E-2</v>
      </c>
      <c r="D17" s="575">
        <f>VLOOKUP(A17,'PG1'!A14:J63,10,0)</f>
        <v>1685252.5700000003</v>
      </c>
      <c r="E17" s="576"/>
      <c r="F17" s="577" t="str">
        <f t="shared" si="1"/>
        <v/>
      </c>
      <c r="G17" s="576"/>
      <c r="H17" s="577" t="str">
        <f t="shared" si="2"/>
        <v/>
      </c>
      <c r="I17" s="576">
        <v>0.05</v>
      </c>
      <c r="J17" s="577">
        <f t="shared" si="3"/>
        <v>84262.628500000021</v>
      </c>
      <c r="K17" s="576">
        <v>0.05</v>
      </c>
      <c r="L17" s="577">
        <f t="shared" si="4"/>
        <v>84262.628500000021</v>
      </c>
      <c r="M17" s="576">
        <v>0.05</v>
      </c>
      <c r="N17" s="577">
        <f t="shared" si="5"/>
        <v>84262.628500000021</v>
      </c>
      <c r="O17" s="576">
        <v>0.1</v>
      </c>
      <c r="P17" s="577">
        <f t="shared" si="6"/>
        <v>168525.25700000004</v>
      </c>
      <c r="Q17" s="572">
        <f t="shared" si="7"/>
        <v>8</v>
      </c>
      <c r="R17" s="573" t="str">
        <f t="shared" si="8"/>
        <v>SERVIÇOS COMPLEMENTARES</v>
      </c>
      <c r="S17" s="574">
        <f t="shared" si="9"/>
        <v>5.6203148142081001E-2</v>
      </c>
      <c r="T17" s="575">
        <f t="shared" si="10"/>
        <v>1685252.5700000003</v>
      </c>
      <c r="U17" s="576">
        <v>0.1</v>
      </c>
      <c r="V17" s="577">
        <f t="shared" si="11"/>
        <v>168525.25700000004</v>
      </c>
      <c r="W17" s="576">
        <v>0.2</v>
      </c>
      <c r="X17" s="577">
        <f t="shared" si="12"/>
        <v>337050.51400000008</v>
      </c>
      <c r="Y17" s="576">
        <v>0.2</v>
      </c>
      <c r="Z17" s="577">
        <f t="shared" si="13"/>
        <v>337050.51400000008</v>
      </c>
      <c r="AA17" s="576">
        <v>0.2</v>
      </c>
      <c r="AB17" s="577">
        <f t="shared" si="14"/>
        <v>337050.51400000008</v>
      </c>
      <c r="AC17" s="576">
        <v>0.05</v>
      </c>
      <c r="AD17" s="577">
        <f t="shared" si="15"/>
        <v>84262.628500000021</v>
      </c>
      <c r="AE17" s="576"/>
      <c r="AF17" s="577" t="str">
        <f t="shared" si="16"/>
        <v/>
      </c>
      <c r="AG17" s="578">
        <f>SUM(AE17,AC17,AA17,Y17,W17,U17,O17,M17,I17,G17,E17,K17)</f>
        <v>1</v>
      </c>
      <c r="AH17" s="579">
        <f>SUM(AF17,AD17,AB17,Z17,X17,V17,P17,N17,J17,H17,F17,L17)</f>
        <v>1685252.5700000005</v>
      </c>
    </row>
    <row r="18" spans="1:34" x14ac:dyDescent="0.2">
      <c r="A18" s="572">
        <v>9</v>
      </c>
      <c r="B18" s="573" t="str">
        <f>VLOOKUP(A18,'PG1'!A11:J64,4,0)</f>
        <v>PROJETO EXECUTIVO</v>
      </c>
      <c r="C18" s="574">
        <f t="shared" si="0"/>
        <v>9.5573266812937208E-3</v>
      </c>
      <c r="D18" s="575">
        <f>VLOOKUP(A18,'PG1'!A15:J64,10,0)</f>
        <v>286576.64000000001</v>
      </c>
      <c r="E18" s="576"/>
      <c r="F18" s="577" t="str">
        <f t="shared" si="1"/>
        <v/>
      </c>
      <c r="G18" s="576">
        <v>0.05</v>
      </c>
      <c r="H18" s="577">
        <f t="shared" si="2"/>
        <v>14328.832000000002</v>
      </c>
      <c r="I18" s="576">
        <v>0.05</v>
      </c>
      <c r="J18" s="577">
        <f t="shared" si="3"/>
        <v>14328.832000000002</v>
      </c>
      <c r="K18" s="576">
        <v>0.05</v>
      </c>
      <c r="L18" s="577">
        <f t="shared" si="4"/>
        <v>14328.832000000002</v>
      </c>
      <c r="M18" s="576">
        <v>0.1</v>
      </c>
      <c r="N18" s="577">
        <f t="shared" si="5"/>
        <v>28657.664000000004</v>
      </c>
      <c r="O18" s="576">
        <v>0.15</v>
      </c>
      <c r="P18" s="577">
        <f t="shared" si="6"/>
        <v>42986.495999999999</v>
      </c>
      <c r="Q18" s="572">
        <f t="shared" si="7"/>
        <v>9</v>
      </c>
      <c r="R18" s="573" t="str">
        <f t="shared" si="8"/>
        <v>PROJETO EXECUTIVO</v>
      </c>
      <c r="S18" s="574">
        <f t="shared" si="9"/>
        <v>9.5573266812937208E-3</v>
      </c>
      <c r="T18" s="575">
        <f t="shared" si="10"/>
        <v>286576.64000000001</v>
      </c>
      <c r="U18" s="576">
        <v>0.15</v>
      </c>
      <c r="V18" s="577">
        <f t="shared" si="11"/>
        <v>42986.495999999999</v>
      </c>
      <c r="W18" s="576">
        <v>0.15</v>
      </c>
      <c r="X18" s="577">
        <f t="shared" si="12"/>
        <v>42986.495999999999</v>
      </c>
      <c r="Y18" s="576">
        <v>0.15</v>
      </c>
      <c r="Z18" s="577">
        <f t="shared" si="13"/>
        <v>42986.495999999999</v>
      </c>
      <c r="AA18" s="576">
        <v>0.1</v>
      </c>
      <c r="AB18" s="577">
        <f t="shared" si="14"/>
        <v>28657.664000000004</v>
      </c>
      <c r="AC18" s="576">
        <v>0.05</v>
      </c>
      <c r="AD18" s="577">
        <f t="shared" si="15"/>
        <v>14328.832000000002</v>
      </c>
      <c r="AE18" s="576"/>
      <c r="AF18" s="577" t="str">
        <f t="shared" si="16"/>
        <v/>
      </c>
      <c r="AG18" s="578">
        <f>SUM(AE18,AC18,AA18,Y18,W18,U18,O18,M18,I18,G18,E18,K18)</f>
        <v>1.0000000000000002</v>
      </c>
      <c r="AH18" s="579">
        <f>SUM(AF18,AD18,AB18,Z18,X18,V18,P18,N18,J18,H18,F18,L18)</f>
        <v>286576.63999999996</v>
      </c>
    </row>
    <row r="19" spans="1:34" x14ac:dyDescent="0.2">
      <c r="A19" s="572">
        <v>10</v>
      </c>
      <c r="B19" s="573" t="str">
        <f>VLOOKUP(A19,'PG1'!A12:J65,4,0)</f>
        <v>CONTROLE TECNOLÓGICO - OBRA</v>
      </c>
      <c r="C19" s="574">
        <f t="shared" si="0"/>
        <v>1.9302384430856659E-3</v>
      </c>
      <c r="D19" s="575">
        <f>VLOOKUP(A19,'PG1'!A16:J65,10,0)</f>
        <v>57878.239999999998</v>
      </c>
      <c r="E19" s="576"/>
      <c r="F19" s="577" t="str">
        <f t="shared" si="1"/>
        <v/>
      </c>
      <c r="G19" s="576"/>
      <c r="H19" s="577" t="str">
        <f t="shared" si="2"/>
        <v/>
      </c>
      <c r="I19" s="576"/>
      <c r="J19" s="577" t="str">
        <f t="shared" si="3"/>
        <v/>
      </c>
      <c r="K19" s="576"/>
      <c r="L19" s="577" t="str">
        <f t="shared" si="4"/>
        <v/>
      </c>
      <c r="M19" s="576"/>
      <c r="N19" s="577" t="str">
        <f t="shared" si="5"/>
        <v/>
      </c>
      <c r="O19" s="576"/>
      <c r="P19" s="577" t="str">
        <f t="shared" si="6"/>
        <v/>
      </c>
      <c r="Q19" s="572">
        <f t="shared" si="7"/>
        <v>10</v>
      </c>
      <c r="R19" s="573" t="str">
        <f t="shared" si="8"/>
        <v>CONTROLE TECNOLÓGICO - OBRA</v>
      </c>
      <c r="S19" s="574">
        <f t="shared" si="9"/>
        <v>1.9302384430856659E-3</v>
      </c>
      <c r="T19" s="575">
        <f t="shared" si="10"/>
        <v>57878.239999999998</v>
      </c>
      <c r="U19" s="576"/>
      <c r="V19" s="577" t="str">
        <f t="shared" si="11"/>
        <v/>
      </c>
      <c r="W19" s="576"/>
      <c r="X19" s="577" t="str">
        <f t="shared" si="12"/>
        <v/>
      </c>
      <c r="Y19" s="576"/>
      <c r="Z19" s="577" t="str">
        <f t="shared" si="13"/>
        <v/>
      </c>
      <c r="AA19" s="576"/>
      <c r="AB19" s="577" t="str">
        <f t="shared" si="14"/>
        <v/>
      </c>
      <c r="AC19" s="576">
        <v>0.5</v>
      </c>
      <c r="AD19" s="577">
        <f t="shared" si="15"/>
        <v>28939.119999999999</v>
      </c>
      <c r="AE19" s="576">
        <v>0.5</v>
      </c>
      <c r="AF19" s="577">
        <f t="shared" si="16"/>
        <v>28939.119999999999</v>
      </c>
      <c r="AG19" s="578">
        <f>SUM(AE19,AC19,AA19,Y19,W19,U19,O19,M19,I19,G19,E19,K19)</f>
        <v>1</v>
      </c>
      <c r="AH19" s="579">
        <f>SUM(AF19,AD19,AB19,Z19,X19,V19,P19,N19,J19,H19,F19,L19)</f>
        <v>57878.239999999998</v>
      </c>
    </row>
    <row r="20" spans="1:34" x14ac:dyDescent="0.2">
      <c r="A20" s="572">
        <v>11</v>
      </c>
      <c r="B20" s="573" t="str">
        <f>VLOOKUP(A20,'PG1'!A12:J66,4,0)</f>
        <v>MOMENTO DE TRANSPORTE</v>
      </c>
      <c r="C20" s="574">
        <f t="shared" si="0"/>
        <v>2.2499617489844356E-2</v>
      </c>
      <c r="D20" s="575">
        <f>VLOOKUP(A20,'PG1'!A17:J66,10,0)</f>
        <v>674651.5</v>
      </c>
      <c r="E20" s="576"/>
      <c r="F20" s="577" t="str">
        <f t="shared" ref="F20" si="17">IF(E20="","",E20*$D20)</f>
        <v/>
      </c>
      <c r="G20" s="576"/>
      <c r="H20" s="577" t="str">
        <f t="shared" ref="H20" si="18">IF(G20="","",G20*$D20)</f>
        <v/>
      </c>
      <c r="I20" s="576"/>
      <c r="J20" s="577" t="str">
        <f t="shared" ref="J20" si="19">IF(I20="","",I20*$D20)</f>
        <v/>
      </c>
      <c r="K20" s="576"/>
      <c r="L20" s="577" t="str">
        <f t="shared" si="4"/>
        <v/>
      </c>
      <c r="M20" s="576"/>
      <c r="N20" s="577" t="str">
        <f t="shared" ref="N20" si="20">IF(M20="","",M20*$D20)</f>
        <v/>
      </c>
      <c r="O20" s="576"/>
      <c r="P20" s="577" t="str">
        <f t="shared" ref="P20" si="21">IF(O20="","",O20*$D20)</f>
        <v/>
      </c>
      <c r="Q20" s="572">
        <f t="shared" si="7"/>
        <v>11</v>
      </c>
      <c r="R20" s="573" t="str">
        <f t="shared" si="8"/>
        <v>MOMENTO DE TRANSPORTE</v>
      </c>
      <c r="S20" s="574">
        <f t="shared" si="9"/>
        <v>2.2499617489844356E-2</v>
      </c>
      <c r="T20" s="575">
        <f t="shared" si="10"/>
        <v>674651.5</v>
      </c>
      <c r="U20" s="576"/>
      <c r="V20" s="577" t="str">
        <f t="shared" ref="V20" si="22">IF(U20="","",U20*$D20)</f>
        <v/>
      </c>
      <c r="W20" s="576"/>
      <c r="X20" s="577" t="str">
        <f t="shared" ref="X20" si="23">IF(W20="","",W20*$D20)</f>
        <v/>
      </c>
      <c r="Y20" s="576"/>
      <c r="Z20" s="577" t="str">
        <f t="shared" ref="Z20" si="24">IF(Y20="","",Y20*$D20)</f>
        <v/>
      </c>
      <c r="AA20" s="576">
        <v>0.2</v>
      </c>
      <c r="AB20" s="577">
        <f t="shared" ref="AB20" si="25">IF(AA20="","",AA20*$D20)</f>
        <v>134930.30000000002</v>
      </c>
      <c r="AC20" s="576">
        <v>0.4</v>
      </c>
      <c r="AD20" s="577">
        <f t="shared" ref="AD20" si="26">IF(AC20="","",AC20*$D20)</f>
        <v>269860.60000000003</v>
      </c>
      <c r="AE20" s="576">
        <v>0.4</v>
      </c>
      <c r="AF20" s="577">
        <f t="shared" ref="AF20" si="27">IF(AE20="","",AE20*$D20)</f>
        <v>269860.60000000003</v>
      </c>
      <c r="AG20" s="578">
        <f>SUM(AE20,AC20,AA20,Y20,W20,U20,O20,M20,I20,G20,E20,K20)</f>
        <v>1</v>
      </c>
      <c r="AH20" s="579">
        <f>SUM(AF20,AD20,AB20,Z20,X20,V20,P20,N20,J20,H20,F20,L20)</f>
        <v>674651.50000000012</v>
      </c>
    </row>
    <row r="21" spans="1:34" x14ac:dyDescent="0.2">
      <c r="A21" s="560" t="s">
        <v>383</v>
      </c>
      <c r="B21" s="566"/>
      <c r="C21" s="580">
        <f>SUM(C10:C20)</f>
        <v>1.0000000000000002</v>
      </c>
      <c r="D21" s="581">
        <f>SUM(D10:D20)</f>
        <v>29985020.869999997</v>
      </c>
      <c r="E21" s="570">
        <f>F21/$D$21</f>
        <v>0.17958113311755053</v>
      </c>
      <c r="F21" s="571">
        <f>SUM(F10:F20)</f>
        <v>5384744.0243880004</v>
      </c>
      <c r="G21" s="570">
        <f>H21/$D$21</f>
        <v>0.17862434611618802</v>
      </c>
      <c r="H21" s="571">
        <f>SUM(H10:H20)</f>
        <v>5356054.7461840007</v>
      </c>
      <c r="I21" s="570">
        <f>J21/$D$21</f>
        <v>6.9403234893996593E-2</v>
      </c>
      <c r="J21" s="571">
        <f>SUM(J10:J20)</f>
        <v>2081057.4467420001</v>
      </c>
      <c r="K21" s="570">
        <f>L21/$D$21</f>
        <v>7.0080636610609107E-2</v>
      </c>
      <c r="L21" s="571">
        <f>SUM(L10:L20)</f>
        <v>2101369.3513520001</v>
      </c>
      <c r="M21" s="570">
        <f>N21/$D$21</f>
        <v>7.0887221326186134E-2</v>
      </c>
      <c r="N21" s="571">
        <f>SUM(N10:N20)</f>
        <v>2125554.8108820003</v>
      </c>
      <c r="O21" s="570">
        <f>P21/$D$21</f>
        <v>7.4633144005812391E-2</v>
      </c>
      <c r="P21" s="571">
        <f>SUM(P10:P20)</f>
        <v>2237876.3806079999</v>
      </c>
      <c r="Q21" s="560" t="s">
        <v>383</v>
      </c>
      <c r="R21" s="566"/>
      <c r="S21" s="580">
        <f>SUM(S10:S20)</f>
        <v>1.0000000000000002</v>
      </c>
      <c r="T21" s="581">
        <f>SUM(T10:T20)</f>
        <v>29985020.869999997</v>
      </c>
      <c r="U21" s="570">
        <f>V21/$D$21</f>
        <v>7.4633144005812391E-2</v>
      </c>
      <c r="V21" s="571">
        <f>SUM(V10:V20)</f>
        <v>2237876.3806079999</v>
      </c>
      <c r="W21" s="570">
        <f>X21/$D$21</f>
        <v>8.0512973331740761E-2</v>
      </c>
      <c r="X21" s="571">
        <f>SUM(X10:X20)</f>
        <v>2414183.1856579999</v>
      </c>
      <c r="Y21" s="570">
        <f>Z21/$D$21</f>
        <v>7.9157016500685878E-2</v>
      </c>
      <c r="Z21" s="571">
        <f>SUM(Z10:Z20)</f>
        <v>2373524.7917800001</v>
      </c>
      <c r="AA21" s="570">
        <f>AB21/$D$21</f>
        <v>8.2302134123410406E-2</v>
      </c>
      <c r="AB21" s="571">
        <f>SUM(AB10:AB20)</f>
        <v>2467831.209336</v>
      </c>
      <c r="AC21" s="570">
        <f>AD21/$D$21</f>
        <v>2.174365439119336E-2</v>
      </c>
      <c r="AD21" s="571">
        <f>SUM(AD10:AD20)</f>
        <v>651983.93070999999</v>
      </c>
      <c r="AE21" s="570">
        <f>AF21/$D$21</f>
        <v>1.8441361576814537E-2</v>
      </c>
      <c r="AF21" s="571">
        <f>SUM(AF10:AF20)</f>
        <v>552964.61175199994</v>
      </c>
      <c r="AG21" s="570">
        <f>SUM(AE21,AC21,AA21,Y21,W21,U21,O21,M21,I21,G21,E21,K21)</f>
        <v>1</v>
      </c>
      <c r="AH21" s="571">
        <f>SUM(AH10:AH20)</f>
        <v>29985020.869999997</v>
      </c>
    </row>
    <row r="22" spans="1:34" x14ac:dyDescent="0.2">
      <c r="A22" s="582"/>
      <c r="B22" s="582"/>
      <c r="C22" s="583"/>
      <c r="D22" s="584"/>
      <c r="E22" s="585"/>
      <c r="F22" s="586"/>
      <c r="G22" s="585"/>
      <c r="H22" s="586"/>
      <c r="I22" s="585"/>
      <c r="J22" s="586"/>
      <c r="K22" s="585"/>
      <c r="L22" s="586"/>
      <c r="M22" s="585"/>
      <c r="N22" s="586"/>
      <c r="O22" s="585"/>
      <c r="P22" s="586"/>
      <c r="Q22" s="582"/>
      <c r="R22" s="582"/>
      <c r="S22" s="583"/>
      <c r="T22" s="584"/>
      <c r="U22" s="585"/>
      <c r="V22" s="586"/>
      <c r="W22" s="585"/>
      <c r="X22" s="586"/>
      <c r="Y22" s="585"/>
      <c r="Z22" s="586"/>
      <c r="AA22" s="585"/>
      <c r="AB22" s="586"/>
      <c r="AC22" s="585"/>
      <c r="AD22" s="586"/>
      <c r="AE22" s="585"/>
      <c r="AF22" s="586"/>
      <c r="AG22" s="585"/>
      <c r="AH22" s="586"/>
    </row>
    <row r="23" spans="1:34" x14ac:dyDescent="0.2">
      <c r="A23" s="582"/>
      <c r="B23" s="582"/>
      <c r="C23" s="583"/>
      <c r="D23" s="584">
        <f>D21-D10</f>
        <v>29639174.289999999</v>
      </c>
      <c r="E23" s="585">
        <f>F23/$D$23</f>
        <v>0.18149805791077592</v>
      </c>
      <c r="F23" s="586">
        <f>F21-F10</f>
        <v>5379452.5717140008</v>
      </c>
      <c r="G23" s="585">
        <f>H23/$D$23</f>
        <v>0.18022439022251185</v>
      </c>
      <c r="H23" s="586">
        <f>H21-H10</f>
        <v>5341702.1131140003</v>
      </c>
      <c r="I23" s="585">
        <f>J23/$D$23</f>
        <v>6.9610973066483492E-2</v>
      </c>
      <c r="J23" s="586">
        <f>J21-J10</f>
        <v>2063211.763214</v>
      </c>
      <c r="K23" s="585">
        <f>L23/$D$23</f>
        <v>7.0243770553231569E-2</v>
      </c>
      <c r="L23" s="586">
        <f>L21-L10</f>
        <v>2081967.3582140002</v>
      </c>
      <c r="M23" s="585">
        <f>N23/$D$23</f>
        <v>7.072721290084226E-2</v>
      </c>
      <c r="N23" s="586">
        <f>N21-N10</f>
        <v>2096296.1902140002</v>
      </c>
      <c r="O23" s="585">
        <f>P23/$D$23</f>
        <v>7.4053603155015552E-2</v>
      </c>
      <c r="P23" s="586">
        <f>P21-P10</f>
        <v>2194887.6507139998</v>
      </c>
      <c r="Q23" s="582"/>
      <c r="R23" s="582"/>
      <c r="S23" s="583"/>
      <c r="T23" s="584">
        <f>T21-T10</f>
        <v>29639174.289999999</v>
      </c>
      <c r="U23" s="585">
        <f>V23/$D$23</f>
        <v>7.4053603155015552E-2</v>
      </c>
      <c r="V23" s="586">
        <f>V21-V10</f>
        <v>2194887.6507139998</v>
      </c>
      <c r="W23" s="585">
        <f>X23/$D$23</f>
        <v>7.9739498968140796E-2</v>
      </c>
      <c r="X23" s="586">
        <f>X21-X10</f>
        <v>2363412.907714</v>
      </c>
      <c r="Y23" s="585">
        <f>Z23/$D$23</f>
        <v>7.8473903994644656E-2</v>
      </c>
      <c r="Z23" s="586">
        <f>Z21-Z10</f>
        <v>2325901.717714</v>
      </c>
      <c r="AA23" s="585">
        <f>AB23/$D$23</f>
        <v>8.1910095300229108E-2</v>
      </c>
      <c r="AB23" s="586">
        <f>AB21-AB10</f>
        <v>2427747.5907140002</v>
      </c>
      <c r="AC23" s="585">
        <f>AD23/$D$23</f>
        <v>2.116656989414397E-2</v>
      </c>
      <c r="AD23" s="586">
        <f>AD21-AD10</f>
        <v>627359.65421399998</v>
      </c>
      <c r="AE23" s="585">
        <f>AF23/$D$23</f>
        <v>1.8298320878965348E-2</v>
      </c>
      <c r="AF23" s="586">
        <f>AF21-AF10</f>
        <v>542347.1217459999</v>
      </c>
      <c r="AG23" s="585">
        <f>AH23/$D$23</f>
        <v>1</v>
      </c>
      <c r="AH23" s="586">
        <f>AH21-AH10</f>
        <v>29639174.289999999</v>
      </c>
    </row>
    <row r="24" spans="1:34" x14ac:dyDescent="0.2">
      <c r="A24" s="582"/>
      <c r="B24" s="582"/>
      <c r="C24" s="583"/>
      <c r="D24" s="584"/>
      <c r="E24" s="585"/>
      <c r="F24" s="586"/>
      <c r="G24" s="585"/>
      <c r="H24" s="586"/>
      <c r="I24" s="585"/>
      <c r="J24" s="586"/>
      <c r="K24" s="585"/>
      <c r="L24" s="586"/>
      <c r="M24" s="585"/>
      <c r="N24" s="586"/>
      <c r="O24" s="585"/>
      <c r="P24" s="586"/>
      <c r="Q24" s="582"/>
      <c r="R24" s="582"/>
      <c r="S24" s="583"/>
      <c r="T24" s="584"/>
      <c r="U24" s="585"/>
      <c r="V24" s="586"/>
      <c r="W24" s="585"/>
      <c r="X24" s="586"/>
      <c r="Y24" s="585"/>
      <c r="Z24" s="586"/>
      <c r="AA24" s="585"/>
      <c r="AB24" s="586"/>
      <c r="AC24" s="585"/>
      <c r="AD24" s="586"/>
      <c r="AE24" s="585"/>
      <c r="AF24" s="586"/>
      <c r="AG24" s="585"/>
      <c r="AH24" s="586"/>
    </row>
  </sheetData>
  <mergeCells count="35">
    <mergeCell ref="A7:P7"/>
    <mergeCell ref="Q7:AH7"/>
    <mergeCell ref="Q21:R21"/>
    <mergeCell ref="S1:Y1"/>
    <mergeCell ref="S2:Y2"/>
    <mergeCell ref="S3:Y3"/>
    <mergeCell ref="S4:Y4"/>
    <mergeCell ref="S5:Y5"/>
    <mergeCell ref="C5:I5"/>
    <mergeCell ref="C1:I1"/>
    <mergeCell ref="C2:I2"/>
    <mergeCell ref="C3:I3"/>
    <mergeCell ref="C4:I4"/>
    <mergeCell ref="A21:B21"/>
    <mergeCell ref="E8:F8"/>
    <mergeCell ref="G8:H8"/>
    <mergeCell ref="I8:J8"/>
    <mergeCell ref="M8:N8"/>
    <mergeCell ref="C8:C9"/>
    <mergeCell ref="D8:D9"/>
    <mergeCell ref="B8:B9"/>
    <mergeCell ref="A8:A9"/>
    <mergeCell ref="K8:L8"/>
    <mergeCell ref="AG8:AH8"/>
    <mergeCell ref="AA8:AB8"/>
    <mergeCell ref="AC8:AD8"/>
    <mergeCell ref="AE8:AF8"/>
    <mergeCell ref="O8:P8"/>
    <mergeCell ref="U8:V8"/>
    <mergeCell ref="W8:X8"/>
    <mergeCell ref="Y8:Z8"/>
    <mergeCell ref="Q8:Q9"/>
    <mergeCell ref="R8:R9"/>
    <mergeCell ref="S8:S9"/>
    <mergeCell ref="T8:T9"/>
  </mergeCells>
  <pageMargins left="0.51181102362204722" right="0.51181102362204722" top="0.78740157480314965" bottom="0.78740157480314965" header="0.31496062992125984" footer="0.31496062992125984"/>
  <pageSetup scale="49" fitToHeight="0" orientation="landscape" r:id="rId1"/>
  <colBreaks count="1" manualBreakCount="1">
    <brk id="16" max="20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46081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1" r:id="rId4"/>
      </mc:Fallback>
    </mc:AlternateContent>
    <mc:AlternateContent xmlns:mc="http://schemas.openxmlformats.org/markup-compatibility/2006">
      <mc:Choice Requires="x14">
        <oleObject progId="Figura do Microsoft Photo Editor 3.0" shapeId="46084" r:id="rId6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4" r:id="rId6"/>
      </mc:Fallback>
    </mc:AlternateContent>
    <mc:AlternateContent xmlns:mc="http://schemas.openxmlformats.org/markup-compatibility/2006">
      <mc:Choice Requires="x14">
        <oleObject progId="Figura do Microsoft Photo Editor 3.0" shapeId="46085" r:id="rId7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5" r:id="rId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840A-60C4-4D14-A52D-A12BCAEA1F21}">
  <sheetPr>
    <tabColor theme="5" tint="0.79998168889431442"/>
    <pageSetUpPr fitToPage="1"/>
  </sheetPr>
  <dimension ref="A1:H323"/>
  <sheetViews>
    <sheetView view="pageBreakPreview" topLeftCell="A178" zoomScale="110" zoomScaleNormal="100" zoomScaleSheetLayoutView="110" workbookViewId="0">
      <selection activeCell="I4" sqref="I4:J4"/>
    </sheetView>
  </sheetViews>
  <sheetFormatPr defaultRowHeight="12.75" x14ac:dyDescent="0.2"/>
  <cols>
    <col min="1" max="1" width="16.85546875" style="533" bestFit="1" customWidth="1"/>
    <col min="2" max="2" width="9" style="533" bestFit="1" customWidth="1"/>
    <col min="3" max="3" width="10.7109375" style="533" bestFit="1" customWidth="1"/>
    <col min="4" max="4" width="68.5703125" style="533" bestFit="1" customWidth="1"/>
    <col min="5" max="7" width="13.7109375" style="533" bestFit="1" customWidth="1"/>
    <col min="8" max="9" width="16" style="533" bestFit="1" customWidth="1"/>
    <col min="10" max="16384" width="9.140625" style="533"/>
  </cols>
  <sheetData>
    <row r="1" spans="1:8" s="533" customFormat="1" x14ac:dyDescent="0.2">
      <c r="A1" s="489"/>
      <c r="B1" s="490" t="s">
        <v>815</v>
      </c>
      <c r="C1" s="490"/>
      <c r="D1" s="490"/>
      <c r="E1" s="490"/>
      <c r="F1" s="490"/>
      <c r="G1" s="490"/>
      <c r="H1" s="490"/>
    </row>
    <row r="2" spans="1:8" s="533" customFormat="1" x14ac:dyDescent="0.2">
      <c r="A2" s="489"/>
      <c r="B2" s="490" t="s">
        <v>816</v>
      </c>
      <c r="C2" s="490"/>
      <c r="D2" s="490"/>
      <c r="E2" s="490"/>
      <c r="F2" s="490"/>
      <c r="G2" s="490"/>
      <c r="H2" s="490"/>
    </row>
    <row r="3" spans="1:8" s="533" customFormat="1" x14ac:dyDescent="0.2">
      <c r="A3" s="489"/>
      <c r="B3" s="490" t="s">
        <v>817</v>
      </c>
      <c r="C3" s="490"/>
      <c r="D3" s="490"/>
      <c r="E3" s="490"/>
      <c r="F3" s="490"/>
      <c r="G3" s="490"/>
      <c r="H3" s="490"/>
    </row>
    <row r="4" spans="1:8" s="533" customFormat="1" x14ac:dyDescent="0.2">
      <c r="A4" s="489"/>
      <c r="B4" s="490" t="s">
        <v>818</v>
      </c>
      <c r="C4" s="490"/>
      <c r="D4" s="490"/>
      <c r="E4" s="490"/>
      <c r="F4" s="490"/>
      <c r="G4" s="490"/>
      <c r="H4" s="490"/>
    </row>
    <row r="5" spans="1:8" s="533" customFormat="1" x14ac:dyDescent="0.2">
      <c r="A5" s="489"/>
      <c r="B5" s="490" t="s">
        <v>819</v>
      </c>
      <c r="C5" s="490"/>
      <c r="D5" s="490"/>
      <c r="E5" s="490"/>
      <c r="F5" s="490"/>
      <c r="G5" s="490"/>
      <c r="H5" s="490"/>
    </row>
    <row r="6" spans="1:8" s="533" customFormat="1" x14ac:dyDescent="0.2">
      <c r="A6" s="534" t="str">
        <f>RESUMO!C12</f>
        <v>Serviços de Recomposição, Reperfilamento e Capeamento Asfáltico em Concreto Betuminoso Usinado a Quente (CBUQ)</v>
      </c>
      <c r="B6" s="534"/>
      <c r="C6" s="534"/>
      <c r="D6" s="534"/>
      <c r="E6" s="534"/>
      <c r="F6" s="534"/>
      <c r="G6" s="534"/>
      <c r="H6" s="534"/>
    </row>
    <row r="7" spans="1:8" s="533" customFormat="1" x14ac:dyDescent="0.2">
      <c r="A7" s="534"/>
      <c r="B7" s="534"/>
      <c r="C7" s="534"/>
      <c r="D7" s="534"/>
      <c r="E7" s="534"/>
      <c r="F7" s="492" t="s">
        <v>962</v>
      </c>
      <c r="G7" s="535">
        <v>0.2135</v>
      </c>
      <c r="H7" s="491"/>
    </row>
    <row r="8" spans="1:8" s="533" customFormat="1" x14ac:dyDescent="0.2">
      <c r="A8" s="534"/>
      <c r="B8" s="534"/>
      <c r="C8" s="534"/>
      <c r="D8" s="534"/>
      <c r="E8" s="534"/>
      <c r="F8" s="491" t="s">
        <v>1461</v>
      </c>
      <c r="G8" s="492" t="s">
        <v>1524</v>
      </c>
      <c r="H8" s="492" t="s">
        <v>1523</v>
      </c>
    </row>
    <row r="9" spans="1:8" s="533" customFormat="1" ht="15" customHeight="1" x14ac:dyDescent="0.2">
      <c r="A9" s="534"/>
      <c r="B9" s="534"/>
      <c r="C9" s="534"/>
      <c r="D9" s="534"/>
      <c r="E9" s="534"/>
      <c r="F9" s="491"/>
      <c r="G9" s="536">
        <v>1.1341000000000001</v>
      </c>
      <c r="H9" s="536">
        <v>0.69730000000000003</v>
      </c>
    </row>
    <row r="10" spans="1:8" s="533" customFormat="1" x14ac:dyDescent="0.2">
      <c r="A10" s="537" t="s">
        <v>1522</v>
      </c>
      <c r="B10" s="537"/>
      <c r="C10" s="538"/>
      <c r="D10" s="538"/>
      <c r="E10" s="538"/>
      <c r="F10" s="538"/>
      <c r="G10" s="538"/>
      <c r="H10" s="538"/>
    </row>
    <row r="11" spans="1:8" s="533" customFormat="1" ht="18" customHeight="1" x14ac:dyDescent="0.2">
      <c r="A11" s="539"/>
      <c r="B11" s="539" t="s">
        <v>174</v>
      </c>
      <c r="C11" s="540" t="s">
        <v>173</v>
      </c>
      <c r="D11" s="539" t="s">
        <v>160</v>
      </c>
      <c r="E11" s="541" t="s">
        <v>175</v>
      </c>
      <c r="F11" s="540" t="s">
        <v>10</v>
      </c>
      <c r="G11" s="540" t="s">
        <v>176</v>
      </c>
      <c r="H11" s="540" t="s">
        <v>178</v>
      </c>
    </row>
    <row r="12" spans="1:8" s="533" customFormat="1" x14ac:dyDescent="0.2">
      <c r="A12" s="493" t="s">
        <v>269</v>
      </c>
      <c r="B12" s="493" t="s">
        <v>1500</v>
      </c>
      <c r="C12" s="494" t="s">
        <v>1499</v>
      </c>
      <c r="D12" s="493" t="s">
        <v>182</v>
      </c>
      <c r="E12" s="495" t="s">
        <v>192</v>
      </c>
      <c r="F12" s="496">
        <v>1</v>
      </c>
      <c r="G12" s="497">
        <v>7489.71</v>
      </c>
      <c r="H12" s="497">
        <v>7489.71</v>
      </c>
    </row>
    <row r="13" spans="1:8" s="533" customFormat="1" ht="24" customHeight="1" x14ac:dyDescent="0.2">
      <c r="A13" s="498" t="s">
        <v>271</v>
      </c>
      <c r="B13" s="498" t="s">
        <v>183</v>
      </c>
      <c r="C13" s="499" t="s">
        <v>272</v>
      </c>
      <c r="D13" s="498" t="s">
        <v>273</v>
      </c>
      <c r="E13" s="500" t="s">
        <v>275</v>
      </c>
      <c r="F13" s="501">
        <v>0.1</v>
      </c>
      <c r="G13" s="502">
        <v>17935.310000000001</v>
      </c>
      <c r="H13" s="502">
        <v>1793.53</v>
      </c>
    </row>
    <row r="14" spans="1:8" s="533" customFormat="1" ht="24" customHeight="1" x14ac:dyDescent="0.2">
      <c r="A14" s="498" t="s">
        <v>271</v>
      </c>
      <c r="B14" s="498" t="s">
        <v>183</v>
      </c>
      <c r="C14" s="499" t="s">
        <v>276</v>
      </c>
      <c r="D14" s="498" t="s">
        <v>277</v>
      </c>
      <c r="E14" s="500" t="s">
        <v>275</v>
      </c>
      <c r="F14" s="501">
        <v>0.66700000000000004</v>
      </c>
      <c r="G14" s="502">
        <v>2507.08</v>
      </c>
      <c r="H14" s="502">
        <v>1672.22</v>
      </c>
    </row>
    <row r="15" spans="1:8" s="533" customFormat="1" ht="24" customHeight="1" x14ac:dyDescent="0.2">
      <c r="A15" s="498" t="s">
        <v>271</v>
      </c>
      <c r="B15" s="498" t="s">
        <v>183</v>
      </c>
      <c r="C15" s="499" t="s">
        <v>278</v>
      </c>
      <c r="D15" s="498" t="s">
        <v>279</v>
      </c>
      <c r="E15" s="500" t="s">
        <v>275</v>
      </c>
      <c r="F15" s="501">
        <v>0.66700000000000004</v>
      </c>
      <c r="G15" s="502">
        <v>3835.74</v>
      </c>
      <c r="H15" s="502">
        <v>2558.4299999999998</v>
      </c>
    </row>
    <row r="16" spans="1:8" s="533" customFormat="1" ht="24" customHeight="1" x14ac:dyDescent="0.2">
      <c r="A16" s="498" t="s">
        <v>271</v>
      </c>
      <c r="B16" s="498" t="s">
        <v>183</v>
      </c>
      <c r="C16" s="499" t="s">
        <v>391</v>
      </c>
      <c r="D16" s="498" t="s">
        <v>392</v>
      </c>
      <c r="E16" s="500" t="s">
        <v>275</v>
      </c>
      <c r="F16" s="501">
        <v>0.2</v>
      </c>
      <c r="G16" s="502">
        <v>4178.88</v>
      </c>
      <c r="H16" s="502">
        <v>835.77</v>
      </c>
    </row>
    <row r="17" spans="1:8" s="533" customFormat="1" ht="24" customHeight="1" x14ac:dyDescent="0.2">
      <c r="A17" s="498" t="s">
        <v>280</v>
      </c>
      <c r="B17" s="498" t="s">
        <v>183</v>
      </c>
      <c r="C17" s="499" t="s">
        <v>281</v>
      </c>
      <c r="D17" s="498" t="s">
        <v>282</v>
      </c>
      <c r="E17" s="500" t="s">
        <v>284</v>
      </c>
      <c r="F17" s="501">
        <v>100</v>
      </c>
      <c r="G17" s="502">
        <v>0.94</v>
      </c>
      <c r="H17" s="502">
        <v>94</v>
      </c>
    </row>
    <row r="18" spans="1:8" s="533" customFormat="1" ht="24" customHeight="1" x14ac:dyDescent="0.2">
      <c r="A18" s="498" t="s">
        <v>280</v>
      </c>
      <c r="B18" s="498" t="s">
        <v>183</v>
      </c>
      <c r="C18" s="499" t="s">
        <v>285</v>
      </c>
      <c r="D18" s="498" t="s">
        <v>286</v>
      </c>
      <c r="E18" s="500" t="s">
        <v>198</v>
      </c>
      <c r="F18" s="501">
        <v>1</v>
      </c>
      <c r="G18" s="502">
        <v>18.16</v>
      </c>
      <c r="H18" s="502">
        <v>18.16</v>
      </c>
    </row>
    <row r="19" spans="1:8" s="533" customFormat="1" ht="24" customHeight="1" x14ac:dyDescent="0.2">
      <c r="A19" s="498" t="s">
        <v>280</v>
      </c>
      <c r="B19" s="498" t="s">
        <v>289</v>
      </c>
      <c r="C19" s="499" t="s">
        <v>288</v>
      </c>
      <c r="D19" s="498" t="s">
        <v>290</v>
      </c>
      <c r="E19" s="500" t="s">
        <v>291</v>
      </c>
      <c r="F19" s="501">
        <v>40</v>
      </c>
      <c r="G19" s="502">
        <v>10.17</v>
      </c>
      <c r="H19" s="502">
        <v>406.8</v>
      </c>
    </row>
    <row r="20" spans="1:8" s="533" customFormat="1" ht="24" customHeight="1" x14ac:dyDescent="0.2">
      <c r="A20" s="498" t="s">
        <v>280</v>
      </c>
      <c r="B20" s="498" t="s">
        <v>183</v>
      </c>
      <c r="C20" s="499" t="s">
        <v>292</v>
      </c>
      <c r="D20" s="498" t="s">
        <v>293</v>
      </c>
      <c r="E20" s="500" t="s">
        <v>294</v>
      </c>
      <c r="F20" s="501">
        <v>20</v>
      </c>
      <c r="G20" s="502">
        <v>5.54</v>
      </c>
      <c r="H20" s="502">
        <v>110.8</v>
      </c>
    </row>
    <row r="21" spans="1:8" s="533" customFormat="1" ht="25.5" customHeight="1" x14ac:dyDescent="0.2">
      <c r="A21" s="503" t="s">
        <v>1525</v>
      </c>
      <c r="B21" s="503"/>
      <c r="C21" s="503"/>
      <c r="D21" s="503"/>
      <c r="E21" s="503"/>
      <c r="F21" s="503"/>
      <c r="G21" s="503"/>
      <c r="H21" s="504">
        <f>SUM(H13:H20)</f>
        <v>7489.7100000000009</v>
      </c>
    </row>
    <row r="22" spans="1:8" s="533" customFormat="1" ht="25.5" customHeight="1" x14ac:dyDescent="0.2">
      <c r="A22" s="503" t="s">
        <v>962</v>
      </c>
      <c r="B22" s="503"/>
      <c r="C22" s="503"/>
      <c r="D22" s="503"/>
      <c r="E22" s="503"/>
      <c r="F22" s="503"/>
      <c r="G22" s="505">
        <f>$G$7</f>
        <v>0.2135</v>
      </c>
      <c r="H22" s="504">
        <f>H21*(G22)</f>
        <v>1599.0530850000002</v>
      </c>
    </row>
    <row r="23" spans="1:8" s="533" customFormat="1" ht="15" customHeight="1" x14ac:dyDescent="0.2">
      <c r="A23" s="503" t="s">
        <v>1526</v>
      </c>
      <c r="B23" s="503"/>
      <c r="C23" s="503"/>
      <c r="D23" s="503"/>
      <c r="E23" s="503"/>
      <c r="F23" s="503"/>
      <c r="G23" s="503"/>
      <c r="H23" s="504">
        <f>SUM(H21:H22)</f>
        <v>9088.7630850000005</v>
      </c>
    </row>
    <row r="24" spans="1:8" s="533" customFormat="1" ht="15" customHeight="1" x14ac:dyDescent="0.2">
      <c r="A24" s="506"/>
      <c r="B24" s="506"/>
      <c r="C24" s="506"/>
      <c r="D24" s="506"/>
      <c r="E24" s="507" t="str">
        <f>C12</f>
        <v>CPU-01</v>
      </c>
      <c r="F24" s="508" t="s">
        <v>1527</v>
      </c>
      <c r="G24" s="508"/>
      <c r="H24" s="509">
        <f>H23</f>
        <v>9088.7630850000005</v>
      </c>
    </row>
    <row r="25" spans="1:8" s="533" customFormat="1" x14ac:dyDescent="0.2">
      <c r="A25" s="510"/>
      <c r="B25" s="510"/>
      <c r="C25" s="510"/>
      <c r="D25" s="510"/>
      <c r="E25" s="510"/>
      <c r="F25" s="510"/>
      <c r="G25" s="510"/>
      <c r="H25" s="510"/>
    </row>
    <row r="26" spans="1:8" s="533" customFormat="1" ht="25.5" x14ac:dyDescent="0.2">
      <c r="A26" s="493" t="s">
        <v>269</v>
      </c>
      <c r="B26" s="493" t="s">
        <v>1500</v>
      </c>
      <c r="C26" s="494" t="s">
        <v>1502</v>
      </c>
      <c r="D26" s="493" t="s">
        <v>239</v>
      </c>
      <c r="E26" s="495" t="s">
        <v>184</v>
      </c>
      <c r="F26" s="496">
        <v>1</v>
      </c>
      <c r="G26" s="497">
        <v>502.35</v>
      </c>
      <c r="H26" s="497">
        <v>502.35</v>
      </c>
    </row>
    <row r="27" spans="1:8" s="533" customFormat="1" ht="24" customHeight="1" x14ac:dyDescent="0.2">
      <c r="A27" s="498" t="s">
        <v>271</v>
      </c>
      <c r="B27" s="498" t="s">
        <v>183</v>
      </c>
      <c r="C27" s="499" t="s">
        <v>301</v>
      </c>
      <c r="D27" s="498" t="s">
        <v>302</v>
      </c>
      <c r="E27" s="500" t="s">
        <v>240</v>
      </c>
      <c r="F27" s="501">
        <v>0.37290000000000001</v>
      </c>
      <c r="G27" s="502">
        <v>20.12</v>
      </c>
      <c r="H27" s="502">
        <v>7.5</v>
      </c>
    </row>
    <row r="28" spans="1:8" s="533" customFormat="1" ht="24" customHeight="1" x14ac:dyDescent="0.2">
      <c r="A28" s="498" t="s">
        <v>271</v>
      </c>
      <c r="B28" s="498" t="s">
        <v>183</v>
      </c>
      <c r="C28" s="499" t="s">
        <v>303</v>
      </c>
      <c r="D28" s="498" t="s">
        <v>304</v>
      </c>
      <c r="E28" s="500" t="s">
        <v>240</v>
      </c>
      <c r="F28" s="501">
        <v>1.1186</v>
      </c>
      <c r="G28" s="502">
        <v>16.55</v>
      </c>
      <c r="H28" s="502">
        <v>18.510000000000002</v>
      </c>
    </row>
    <row r="29" spans="1:8" s="533" customFormat="1" ht="24" customHeight="1" x14ac:dyDescent="0.2">
      <c r="A29" s="498" t="s">
        <v>271</v>
      </c>
      <c r="B29" s="498" t="s">
        <v>183</v>
      </c>
      <c r="C29" s="499" t="s">
        <v>305</v>
      </c>
      <c r="D29" s="498" t="s">
        <v>306</v>
      </c>
      <c r="E29" s="500" t="s">
        <v>184</v>
      </c>
      <c r="F29" s="501">
        <v>0.5</v>
      </c>
      <c r="G29" s="502">
        <v>22.21</v>
      </c>
      <c r="H29" s="502">
        <v>11.1</v>
      </c>
    </row>
    <row r="30" spans="1:8" s="533" customFormat="1" ht="24" customHeight="1" x14ac:dyDescent="0.2">
      <c r="A30" s="498" t="s">
        <v>280</v>
      </c>
      <c r="B30" s="498" t="s">
        <v>183</v>
      </c>
      <c r="C30" s="499" t="s">
        <v>308</v>
      </c>
      <c r="D30" s="498" t="s">
        <v>309</v>
      </c>
      <c r="E30" s="500" t="s">
        <v>210</v>
      </c>
      <c r="F30" s="501">
        <v>3.2082999999999999</v>
      </c>
      <c r="G30" s="502">
        <v>6.12</v>
      </c>
      <c r="H30" s="502">
        <v>19.63</v>
      </c>
    </row>
    <row r="31" spans="1:8" s="533" customFormat="1" ht="24" customHeight="1" x14ac:dyDescent="0.2">
      <c r="A31" s="498" t="s">
        <v>280</v>
      </c>
      <c r="B31" s="498" t="s">
        <v>183</v>
      </c>
      <c r="C31" s="499" t="s">
        <v>310</v>
      </c>
      <c r="D31" s="498" t="s">
        <v>311</v>
      </c>
      <c r="E31" s="500" t="s">
        <v>184</v>
      </c>
      <c r="F31" s="501">
        <v>1</v>
      </c>
      <c r="G31" s="502">
        <v>445</v>
      </c>
      <c r="H31" s="502">
        <v>445</v>
      </c>
    </row>
    <row r="32" spans="1:8" s="533" customFormat="1" ht="24" customHeight="1" x14ac:dyDescent="0.2">
      <c r="A32" s="498" t="s">
        <v>280</v>
      </c>
      <c r="B32" s="498" t="s">
        <v>183</v>
      </c>
      <c r="C32" s="499" t="s">
        <v>312</v>
      </c>
      <c r="D32" s="498" t="s">
        <v>313</v>
      </c>
      <c r="E32" s="500" t="s">
        <v>314</v>
      </c>
      <c r="F32" s="501">
        <v>1.32E-2</v>
      </c>
      <c r="G32" s="502">
        <v>25.4</v>
      </c>
      <c r="H32" s="502">
        <v>0.33</v>
      </c>
    </row>
    <row r="33" spans="1:8" s="533" customFormat="1" ht="24" customHeight="1" x14ac:dyDescent="0.2">
      <c r="A33" s="498" t="s">
        <v>280</v>
      </c>
      <c r="B33" s="498" t="s">
        <v>183</v>
      </c>
      <c r="C33" s="499" t="s">
        <v>315</v>
      </c>
      <c r="D33" s="498" t="s">
        <v>316</v>
      </c>
      <c r="E33" s="500" t="s">
        <v>314</v>
      </c>
      <c r="F33" s="501">
        <v>1.1299999999999999E-2</v>
      </c>
      <c r="G33" s="502">
        <v>24.92</v>
      </c>
      <c r="H33" s="502">
        <v>0.28000000000000003</v>
      </c>
    </row>
    <row r="34" spans="1:8" s="533" customFormat="1" ht="25.5" customHeight="1" x14ac:dyDescent="0.2">
      <c r="A34" s="503" t="s">
        <v>1525</v>
      </c>
      <c r="B34" s="503"/>
      <c r="C34" s="503"/>
      <c r="D34" s="503"/>
      <c r="E34" s="503"/>
      <c r="F34" s="503"/>
      <c r="G34" s="503"/>
      <c r="H34" s="504">
        <f>SUM(H27:H33)</f>
        <v>502.34999999999997</v>
      </c>
    </row>
    <row r="35" spans="1:8" s="533" customFormat="1" ht="25.5" customHeight="1" x14ac:dyDescent="0.2">
      <c r="A35" s="503" t="s">
        <v>962</v>
      </c>
      <c r="B35" s="503"/>
      <c r="C35" s="503"/>
      <c r="D35" s="503"/>
      <c r="E35" s="503"/>
      <c r="F35" s="503"/>
      <c r="G35" s="505">
        <f>$G$7</f>
        <v>0.2135</v>
      </c>
      <c r="H35" s="504">
        <f>H34*(G35)</f>
        <v>107.25172499999999</v>
      </c>
    </row>
    <row r="36" spans="1:8" s="533" customFormat="1" ht="15" customHeight="1" x14ac:dyDescent="0.2">
      <c r="A36" s="503" t="s">
        <v>1526</v>
      </c>
      <c r="B36" s="503"/>
      <c r="C36" s="503"/>
      <c r="D36" s="503"/>
      <c r="E36" s="503"/>
      <c r="F36" s="503"/>
      <c r="G36" s="503"/>
      <c r="H36" s="504">
        <f>SUM(H34:H35)</f>
        <v>609.60172499999999</v>
      </c>
    </row>
    <row r="37" spans="1:8" s="533" customFormat="1" ht="15" customHeight="1" x14ac:dyDescent="0.2">
      <c r="A37" s="506"/>
      <c r="B37" s="506"/>
      <c r="C37" s="506"/>
      <c r="D37" s="506"/>
      <c r="E37" s="507" t="str">
        <f>C26</f>
        <v>CPU-02</v>
      </c>
      <c r="F37" s="508" t="s">
        <v>1527</v>
      </c>
      <c r="G37" s="508"/>
      <c r="H37" s="509">
        <f>H36</f>
        <v>609.60172499999999</v>
      </c>
    </row>
    <row r="38" spans="1:8" s="533" customFormat="1" x14ac:dyDescent="0.2">
      <c r="A38" s="510"/>
      <c r="B38" s="510"/>
      <c r="C38" s="510"/>
      <c r="D38" s="510"/>
      <c r="E38" s="510"/>
      <c r="F38" s="510"/>
      <c r="G38" s="510"/>
      <c r="H38" s="510"/>
    </row>
    <row r="39" spans="1:8" s="533" customFormat="1" x14ac:dyDescent="0.2">
      <c r="A39" s="493" t="s">
        <v>269</v>
      </c>
      <c r="B39" s="493" t="s">
        <v>1500</v>
      </c>
      <c r="C39" s="494" t="s">
        <v>1510</v>
      </c>
      <c r="D39" s="493" t="s">
        <v>186</v>
      </c>
      <c r="E39" s="495" t="s">
        <v>184</v>
      </c>
      <c r="F39" s="496">
        <v>1</v>
      </c>
      <c r="G39" s="497">
        <v>1.06</v>
      </c>
      <c r="H39" s="497">
        <v>1.06</v>
      </c>
    </row>
    <row r="40" spans="1:8" s="533" customFormat="1" ht="24" customHeight="1" x14ac:dyDescent="0.2">
      <c r="A40" s="498" t="s">
        <v>271</v>
      </c>
      <c r="B40" s="498" t="s">
        <v>183</v>
      </c>
      <c r="C40" s="499" t="s">
        <v>317</v>
      </c>
      <c r="D40" s="498" t="s">
        <v>318</v>
      </c>
      <c r="E40" s="500" t="s">
        <v>240</v>
      </c>
      <c r="F40" s="501">
        <v>6.0000000000000001E-3</v>
      </c>
      <c r="G40" s="502">
        <v>29.02</v>
      </c>
      <c r="H40" s="502">
        <v>0.17</v>
      </c>
    </row>
    <row r="41" spans="1:8" s="533" customFormat="1" ht="24" customHeight="1" x14ac:dyDescent="0.2">
      <c r="A41" s="498" t="s">
        <v>271</v>
      </c>
      <c r="B41" s="498" t="s">
        <v>183</v>
      </c>
      <c r="C41" s="499" t="s">
        <v>319</v>
      </c>
      <c r="D41" s="498" t="s">
        <v>320</v>
      </c>
      <c r="E41" s="500" t="s">
        <v>240</v>
      </c>
      <c r="F41" s="501">
        <v>6.0000000000000001E-3</v>
      </c>
      <c r="G41" s="502">
        <v>103.88</v>
      </c>
      <c r="H41" s="502">
        <v>0.62</v>
      </c>
    </row>
    <row r="42" spans="1:8" s="533" customFormat="1" ht="24" customHeight="1" x14ac:dyDescent="0.2">
      <c r="A42" s="498" t="s">
        <v>271</v>
      </c>
      <c r="B42" s="498" t="s">
        <v>183</v>
      </c>
      <c r="C42" s="499" t="s">
        <v>321</v>
      </c>
      <c r="D42" s="498" t="s">
        <v>322</v>
      </c>
      <c r="E42" s="500" t="s">
        <v>240</v>
      </c>
      <c r="F42" s="501">
        <v>6.0000000000000001E-3</v>
      </c>
      <c r="G42" s="502">
        <v>31</v>
      </c>
      <c r="H42" s="502">
        <v>0.18</v>
      </c>
    </row>
    <row r="43" spans="1:8" s="533" customFormat="1" ht="24" customHeight="1" x14ac:dyDescent="0.2">
      <c r="A43" s="498" t="s">
        <v>271</v>
      </c>
      <c r="B43" s="498" t="s">
        <v>183</v>
      </c>
      <c r="C43" s="499" t="s">
        <v>323</v>
      </c>
      <c r="D43" s="498" t="s">
        <v>324</v>
      </c>
      <c r="E43" s="500" t="s">
        <v>240</v>
      </c>
      <c r="F43" s="501">
        <v>6.0000000000000001E-3</v>
      </c>
      <c r="G43" s="502">
        <v>14.78</v>
      </c>
      <c r="H43" s="502">
        <v>0.08</v>
      </c>
    </row>
    <row r="44" spans="1:8" s="533" customFormat="1" ht="24" customHeight="1" x14ac:dyDescent="0.2">
      <c r="A44" s="498" t="s">
        <v>280</v>
      </c>
      <c r="B44" s="498" t="s">
        <v>183</v>
      </c>
      <c r="C44" s="499" t="s">
        <v>1291</v>
      </c>
      <c r="D44" s="498" t="s">
        <v>1292</v>
      </c>
      <c r="E44" s="500" t="s">
        <v>240</v>
      </c>
      <c r="F44" s="501">
        <v>6.0000000000000001E-3</v>
      </c>
      <c r="G44" s="502">
        <v>2.25</v>
      </c>
      <c r="H44" s="502">
        <v>0.01</v>
      </c>
    </row>
    <row r="45" spans="1:8" s="533" customFormat="1" ht="25.5" customHeight="1" x14ac:dyDescent="0.2">
      <c r="A45" s="503" t="s">
        <v>1525</v>
      </c>
      <c r="B45" s="503"/>
      <c r="C45" s="503"/>
      <c r="D45" s="503"/>
      <c r="E45" s="503"/>
      <c r="F45" s="503"/>
      <c r="G45" s="503"/>
      <c r="H45" s="504">
        <f>SUM(H40:H44)</f>
        <v>1.06</v>
      </c>
    </row>
    <row r="46" spans="1:8" s="533" customFormat="1" ht="25.5" customHeight="1" x14ac:dyDescent="0.2">
      <c r="A46" s="503" t="s">
        <v>962</v>
      </c>
      <c r="B46" s="503"/>
      <c r="C46" s="503"/>
      <c r="D46" s="503"/>
      <c r="E46" s="503"/>
      <c r="F46" s="503"/>
      <c r="G46" s="505">
        <f>$G$7</f>
        <v>0.2135</v>
      </c>
      <c r="H46" s="504">
        <f>TRUNC(H45*(G46),2)</f>
        <v>0.22</v>
      </c>
    </row>
    <row r="47" spans="1:8" s="533" customFormat="1" ht="15" customHeight="1" x14ac:dyDescent="0.2">
      <c r="A47" s="503" t="s">
        <v>1526</v>
      </c>
      <c r="B47" s="503"/>
      <c r="C47" s="503"/>
      <c r="D47" s="503"/>
      <c r="E47" s="503"/>
      <c r="F47" s="503"/>
      <c r="G47" s="503"/>
      <c r="H47" s="504">
        <f>SUM(H45:H46)</f>
        <v>1.28</v>
      </c>
    </row>
    <row r="48" spans="1:8" s="533" customFormat="1" ht="15" customHeight="1" x14ac:dyDescent="0.2">
      <c r="A48" s="506"/>
      <c r="B48" s="506"/>
      <c r="C48" s="506"/>
      <c r="D48" s="506"/>
      <c r="E48" s="507" t="str">
        <f>C39</f>
        <v>CPU-11</v>
      </c>
      <c r="F48" s="508" t="s">
        <v>1527</v>
      </c>
      <c r="G48" s="508"/>
      <c r="H48" s="509">
        <f>H47</f>
        <v>1.28</v>
      </c>
    </row>
    <row r="49" spans="1:8" s="533" customFormat="1" x14ac:dyDescent="0.2">
      <c r="A49" s="510"/>
      <c r="B49" s="510"/>
      <c r="C49" s="510"/>
      <c r="D49" s="510"/>
      <c r="E49" s="510"/>
      <c r="F49" s="510"/>
      <c r="G49" s="510"/>
      <c r="H49" s="510"/>
    </row>
    <row r="50" spans="1:8" s="533" customFormat="1" x14ac:dyDescent="0.2">
      <c r="A50" s="493" t="s">
        <v>269</v>
      </c>
      <c r="B50" s="493" t="s">
        <v>1500</v>
      </c>
      <c r="C50" s="494" t="s">
        <v>1511</v>
      </c>
      <c r="D50" s="493" t="s">
        <v>188</v>
      </c>
      <c r="E50" s="495" t="s">
        <v>189</v>
      </c>
      <c r="F50" s="496">
        <v>1</v>
      </c>
      <c r="G50" s="497">
        <v>5961.92</v>
      </c>
      <c r="H50" s="497">
        <v>5961.92</v>
      </c>
    </row>
    <row r="51" spans="1:8" s="533" customFormat="1" ht="24" customHeight="1" x14ac:dyDescent="0.2">
      <c r="A51" s="498" t="s">
        <v>280</v>
      </c>
      <c r="B51" s="498" t="s">
        <v>326</v>
      </c>
      <c r="C51" s="499" t="s">
        <v>325</v>
      </c>
      <c r="D51" s="498" t="s">
        <v>327</v>
      </c>
      <c r="E51" s="500" t="s">
        <v>329</v>
      </c>
      <c r="F51" s="501">
        <v>0.35</v>
      </c>
      <c r="G51" s="502">
        <v>6219.4621999999999</v>
      </c>
      <c r="H51" s="502">
        <v>2176.81</v>
      </c>
    </row>
    <row r="52" spans="1:8" s="533" customFormat="1" ht="24" customHeight="1" x14ac:dyDescent="0.2">
      <c r="A52" s="498" t="s">
        <v>280</v>
      </c>
      <c r="B52" s="498" t="s">
        <v>326</v>
      </c>
      <c r="C52" s="499" t="s">
        <v>330</v>
      </c>
      <c r="D52" s="498" t="s">
        <v>331</v>
      </c>
      <c r="E52" s="500" t="s">
        <v>329</v>
      </c>
      <c r="F52" s="501">
        <v>0.35</v>
      </c>
      <c r="G52" s="502">
        <v>4587.7101000000002</v>
      </c>
      <c r="H52" s="502">
        <v>1605.69</v>
      </c>
    </row>
    <row r="53" spans="1:8" s="533" customFormat="1" ht="24" customHeight="1" x14ac:dyDescent="0.2">
      <c r="A53" s="498" t="s">
        <v>280</v>
      </c>
      <c r="B53" s="498" t="s">
        <v>181</v>
      </c>
      <c r="C53" s="499" t="s">
        <v>332</v>
      </c>
      <c r="D53" s="498" t="s">
        <v>333</v>
      </c>
      <c r="E53" s="500" t="s">
        <v>329</v>
      </c>
      <c r="F53" s="501">
        <v>0.35</v>
      </c>
      <c r="G53" s="502">
        <v>6226.93</v>
      </c>
      <c r="H53" s="502">
        <v>2179.42</v>
      </c>
    </row>
    <row r="54" spans="1:8" s="533" customFormat="1" ht="25.5" customHeight="1" x14ac:dyDescent="0.2">
      <c r="A54" s="503" t="s">
        <v>1525</v>
      </c>
      <c r="B54" s="503"/>
      <c r="C54" s="503"/>
      <c r="D54" s="503"/>
      <c r="E54" s="503"/>
      <c r="F54" s="503"/>
      <c r="G54" s="503"/>
      <c r="H54" s="504">
        <f>SUM(H51:H53)</f>
        <v>5961.92</v>
      </c>
    </row>
    <row r="55" spans="1:8" s="533" customFormat="1" ht="25.5" customHeight="1" x14ac:dyDescent="0.2">
      <c r="A55" s="503" t="s">
        <v>962</v>
      </c>
      <c r="B55" s="503"/>
      <c r="C55" s="503"/>
      <c r="D55" s="503"/>
      <c r="E55" s="503"/>
      <c r="F55" s="503"/>
      <c r="G55" s="505">
        <f>$G$7</f>
        <v>0.2135</v>
      </c>
      <c r="H55" s="504">
        <f>TRUNC(H54*(G55),2)</f>
        <v>1272.8599999999999</v>
      </c>
    </row>
    <row r="56" spans="1:8" s="533" customFormat="1" ht="15" customHeight="1" x14ac:dyDescent="0.2">
      <c r="A56" s="503" t="s">
        <v>1526</v>
      </c>
      <c r="B56" s="503"/>
      <c r="C56" s="503"/>
      <c r="D56" s="503"/>
      <c r="E56" s="503"/>
      <c r="F56" s="503"/>
      <c r="G56" s="503"/>
      <c r="H56" s="504">
        <f>SUM(H54:H55)</f>
        <v>7234.78</v>
      </c>
    </row>
    <row r="57" spans="1:8" s="533" customFormat="1" ht="15" customHeight="1" x14ac:dyDescent="0.2">
      <c r="A57" s="506"/>
      <c r="B57" s="506"/>
      <c r="C57" s="506"/>
      <c r="D57" s="506"/>
      <c r="E57" s="507" t="str">
        <f>C50</f>
        <v>CPU-12</v>
      </c>
      <c r="F57" s="508" t="s">
        <v>1527</v>
      </c>
      <c r="G57" s="508"/>
      <c r="H57" s="509">
        <f>H56</f>
        <v>7234.78</v>
      </c>
    </row>
    <row r="58" spans="1:8" s="533" customFormat="1" x14ac:dyDescent="0.2">
      <c r="A58" s="510"/>
      <c r="B58" s="510"/>
      <c r="C58" s="510"/>
      <c r="D58" s="510"/>
      <c r="E58" s="510"/>
      <c r="F58" s="510"/>
      <c r="G58" s="510"/>
      <c r="H58" s="510"/>
    </row>
    <row r="59" spans="1:8" s="533" customFormat="1" x14ac:dyDescent="0.2">
      <c r="A59" s="493" t="s">
        <v>269</v>
      </c>
      <c r="B59" s="493" t="s">
        <v>1500</v>
      </c>
      <c r="C59" s="494" t="s">
        <v>1501</v>
      </c>
      <c r="D59" s="493" t="s">
        <v>190</v>
      </c>
      <c r="E59" s="495" t="s">
        <v>192</v>
      </c>
      <c r="F59" s="496">
        <v>1</v>
      </c>
      <c r="G59" s="497">
        <v>2269.0500000000002</v>
      </c>
      <c r="H59" s="497">
        <v>2269.0500000000002</v>
      </c>
    </row>
    <row r="60" spans="1:8" s="533" customFormat="1" ht="24" customHeight="1" x14ac:dyDescent="0.2">
      <c r="A60" s="498" t="s">
        <v>271</v>
      </c>
      <c r="B60" s="498" t="s">
        <v>183</v>
      </c>
      <c r="C60" s="499" t="s">
        <v>335</v>
      </c>
      <c r="D60" s="498" t="s">
        <v>336</v>
      </c>
      <c r="E60" s="500" t="s">
        <v>240</v>
      </c>
      <c r="F60" s="501">
        <v>2</v>
      </c>
      <c r="G60" s="502">
        <v>96.7</v>
      </c>
      <c r="H60" s="502">
        <v>193.4</v>
      </c>
    </row>
    <row r="61" spans="1:8" s="533" customFormat="1" ht="24" customHeight="1" x14ac:dyDescent="0.2">
      <c r="A61" s="498" t="s">
        <v>271</v>
      </c>
      <c r="B61" s="498" t="s">
        <v>326</v>
      </c>
      <c r="C61" s="499" t="s">
        <v>337</v>
      </c>
      <c r="D61" s="498" t="s">
        <v>338</v>
      </c>
      <c r="E61" s="500" t="s">
        <v>340</v>
      </c>
      <c r="F61" s="501">
        <v>678.7</v>
      </c>
      <c r="G61" s="502">
        <v>0.6</v>
      </c>
      <c r="H61" s="502">
        <v>407.22</v>
      </c>
    </row>
    <row r="62" spans="1:8" s="533" customFormat="1" ht="24" customHeight="1" x14ac:dyDescent="0.2">
      <c r="A62" s="498" t="s">
        <v>271</v>
      </c>
      <c r="B62" s="498" t="s">
        <v>183</v>
      </c>
      <c r="C62" s="499" t="s">
        <v>344</v>
      </c>
      <c r="D62" s="498" t="s">
        <v>345</v>
      </c>
      <c r="E62" s="500" t="s">
        <v>343</v>
      </c>
      <c r="F62" s="501">
        <v>2</v>
      </c>
      <c r="G62" s="502">
        <v>387.86</v>
      </c>
      <c r="H62" s="502">
        <v>775.72</v>
      </c>
    </row>
    <row r="63" spans="1:8" s="533" customFormat="1" ht="24" customHeight="1" x14ac:dyDescent="0.2">
      <c r="A63" s="498" t="s">
        <v>271</v>
      </c>
      <c r="B63" s="498" t="s">
        <v>183</v>
      </c>
      <c r="C63" s="499" t="s">
        <v>1293</v>
      </c>
      <c r="D63" s="498" t="s">
        <v>1294</v>
      </c>
      <c r="E63" s="500" t="s">
        <v>343</v>
      </c>
      <c r="F63" s="501">
        <v>2</v>
      </c>
      <c r="G63" s="502">
        <v>258.81</v>
      </c>
      <c r="H63" s="502">
        <v>517.62</v>
      </c>
    </row>
    <row r="64" spans="1:8" s="533" customFormat="1" ht="24" customHeight="1" x14ac:dyDescent="0.2">
      <c r="A64" s="498" t="s">
        <v>271</v>
      </c>
      <c r="B64" s="498" t="s">
        <v>183</v>
      </c>
      <c r="C64" s="499" t="s">
        <v>1295</v>
      </c>
      <c r="D64" s="498" t="s">
        <v>1296</v>
      </c>
      <c r="E64" s="500" t="s">
        <v>343</v>
      </c>
      <c r="F64" s="501">
        <v>2</v>
      </c>
      <c r="G64" s="502">
        <v>172.29</v>
      </c>
      <c r="H64" s="502">
        <v>344.58</v>
      </c>
    </row>
    <row r="65" spans="1:8" s="533" customFormat="1" ht="24" customHeight="1" x14ac:dyDescent="0.2">
      <c r="A65" s="498" t="s">
        <v>280</v>
      </c>
      <c r="B65" s="498" t="s">
        <v>289</v>
      </c>
      <c r="C65" s="499" t="s">
        <v>288</v>
      </c>
      <c r="D65" s="498" t="s">
        <v>290</v>
      </c>
      <c r="E65" s="500" t="s">
        <v>291</v>
      </c>
      <c r="F65" s="501">
        <v>3</v>
      </c>
      <c r="G65" s="502">
        <v>10.17</v>
      </c>
      <c r="H65" s="502">
        <v>30.51</v>
      </c>
    </row>
    <row r="66" spans="1:8" s="533" customFormat="1" ht="25.5" customHeight="1" x14ac:dyDescent="0.2">
      <c r="A66" s="503" t="s">
        <v>1525</v>
      </c>
      <c r="B66" s="503"/>
      <c r="C66" s="503"/>
      <c r="D66" s="503"/>
      <c r="E66" s="503"/>
      <c r="F66" s="503"/>
      <c r="G66" s="503"/>
      <c r="H66" s="504">
        <f>SUM(H60:H65)</f>
        <v>2269.0500000000002</v>
      </c>
    </row>
    <row r="67" spans="1:8" s="533" customFormat="1" ht="25.5" customHeight="1" x14ac:dyDescent="0.2">
      <c r="A67" s="503" t="s">
        <v>962</v>
      </c>
      <c r="B67" s="503"/>
      <c r="C67" s="503"/>
      <c r="D67" s="503"/>
      <c r="E67" s="503"/>
      <c r="F67" s="503"/>
      <c r="G67" s="505">
        <f>$G$7</f>
        <v>0.2135</v>
      </c>
      <c r="H67" s="504">
        <f>H66*(G67)</f>
        <v>484.44217500000002</v>
      </c>
    </row>
    <row r="68" spans="1:8" s="533" customFormat="1" ht="15" customHeight="1" x14ac:dyDescent="0.2">
      <c r="A68" s="503" t="s">
        <v>1526</v>
      </c>
      <c r="B68" s="503"/>
      <c r="C68" s="503"/>
      <c r="D68" s="503"/>
      <c r="E68" s="503"/>
      <c r="F68" s="503"/>
      <c r="G68" s="503"/>
      <c r="H68" s="504">
        <f>SUM(H66:H67)</f>
        <v>2753.4921750000003</v>
      </c>
    </row>
    <row r="69" spans="1:8" s="533" customFormat="1" ht="15" customHeight="1" x14ac:dyDescent="0.2">
      <c r="A69" s="506"/>
      <c r="B69" s="506"/>
      <c r="C69" s="506"/>
      <c r="D69" s="506"/>
      <c r="E69" s="507" t="str">
        <f>C59</f>
        <v>CPU-03</v>
      </c>
      <c r="F69" s="508" t="s">
        <v>1527</v>
      </c>
      <c r="G69" s="508"/>
      <c r="H69" s="509">
        <f>H68</f>
        <v>2753.4921750000003</v>
      </c>
    </row>
    <row r="70" spans="1:8" s="533" customFormat="1" x14ac:dyDescent="0.2">
      <c r="A70" s="510"/>
      <c r="B70" s="510"/>
      <c r="C70" s="510"/>
      <c r="D70" s="510"/>
      <c r="E70" s="510"/>
      <c r="F70" s="510"/>
      <c r="G70" s="510"/>
      <c r="H70" s="510"/>
    </row>
    <row r="71" spans="1:8" s="533" customFormat="1" x14ac:dyDescent="0.2">
      <c r="A71" s="493" t="s">
        <v>269</v>
      </c>
      <c r="B71" s="493" t="s">
        <v>1500</v>
      </c>
      <c r="C71" s="494" t="s">
        <v>1503</v>
      </c>
      <c r="D71" s="493" t="s">
        <v>194</v>
      </c>
      <c r="E71" s="495" t="s">
        <v>192</v>
      </c>
      <c r="F71" s="496">
        <v>1</v>
      </c>
      <c r="G71" s="497">
        <v>295.68</v>
      </c>
      <c r="H71" s="497">
        <v>295.68</v>
      </c>
    </row>
    <row r="72" spans="1:8" s="533" customFormat="1" ht="24" customHeight="1" x14ac:dyDescent="0.2">
      <c r="A72" s="498" t="s">
        <v>280</v>
      </c>
      <c r="B72" s="498" t="s">
        <v>183</v>
      </c>
      <c r="C72" s="499" t="s">
        <v>347</v>
      </c>
      <c r="D72" s="498" t="s">
        <v>348</v>
      </c>
      <c r="E72" s="500" t="s">
        <v>275</v>
      </c>
      <c r="F72" s="501">
        <v>0.2</v>
      </c>
      <c r="G72" s="502">
        <v>830</v>
      </c>
      <c r="H72" s="502">
        <v>166</v>
      </c>
    </row>
    <row r="73" spans="1:8" s="533" customFormat="1" ht="24" customHeight="1" x14ac:dyDescent="0.2">
      <c r="A73" s="498" t="s">
        <v>280</v>
      </c>
      <c r="B73" s="498" t="s">
        <v>183</v>
      </c>
      <c r="C73" s="499" t="s">
        <v>1297</v>
      </c>
      <c r="D73" s="498" t="s">
        <v>1298</v>
      </c>
      <c r="E73" s="500" t="s">
        <v>275</v>
      </c>
      <c r="F73" s="501">
        <v>0.2</v>
      </c>
      <c r="G73" s="502">
        <v>648.42999999999995</v>
      </c>
      <c r="H73" s="502">
        <v>129.68</v>
      </c>
    </row>
    <row r="74" spans="1:8" s="533" customFormat="1" ht="25.5" customHeight="1" x14ac:dyDescent="0.2">
      <c r="A74" s="503" t="s">
        <v>1525</v>
      </c>
      <c r="B74" s="503"/>
      <c r="C74" s="503"/>
      <c r="D74" s="503"/>
      <c r="E74" s="503"/>
      <c r="F74" s="503"/>
      <c r="G74" s="503"/>
      <c r="H74" s="504">
        <f>SUM(H72:H73)</f>
        <v>295.68</v>
      </c>
    </row>
    <row r="75" spans="1:8" s="533" customFormat="1" ht="25.5" customHeight="1" x14ac:dyDescent="0.2">
      <c r="A75" s="503" t="s">
        <v>962</v>
      </c>
      <c r="B75" s="503"/>
      <c r="C75" s="503"/>
      <c r="D75" s="503"/>
      <c r="E75" s="503"/>
      <c r="F75" s="503"/>
      <c r="G75" s="505">
        <f>$G$7</f>
        <v>0.2135</v>
      </c>
      <c r="H75" s="504">
        <f>H74*(G75)</f>
        <v>63.127679999999998</v>
      </c>
    </row>
    <row r="76" spans="1:8" s="533" customFormat="1" ht="15" customHeight="1" x14ac:dyDescent="0.2">
      <c r="A76" s="503" t="s">
        <v>1526</v>
      </c>
      <c r="B76" s="503"/>
      <c r="C76" s="503"/>
      <c r="D76" s="503"/>
      <c r="E76" s="503"/>
      <c r="F76" s="503"/>
      <c r="G76" s="503"/>
      <c r="H76" s="504">
        <f>SUM(H74:H75)</f>
        <v>358.80768</v>
      </c>
    </row>
    <row r="77" spans="1:8" s="533" customFormat="1" ht="15" customHeight="1" x14ac:dyDescent="0.2">
      <c r="A77" s="506"/>
      <c r="B77" s="506"/>
      <c r="C77" s="506"/>
      <c r="D77" s="506"/>
      <c r="E77" s="507" t="str">
        <f>C71</f>
        <v>CPU-04</v>
      </c>
      <c r="F77" s="508" t="s">
        <v>1527</v>
      </c>
      <c r="G77" s="508"/>
      <c r="H77" s="509">
        <f>H76</f>
        <v>358.80768</v>
      </c>
    </row>
    <row r="78" spans="1:8" s="533" customFormat="1" x14ac:dyDescent="0.2">
      <c r="A78" s="510"/>
      <c r="B78" s="510"/>
      <c r="C78" s="510"/>
      <c r="D78" s="510"/>
      <c r="E78" s="510"/>
      <c r="F78" s="510"/>
      <c r="G78" s="510"/>
      <c r="H78" s="510"/>
    </row>
    <row r="79" spans="1:8" s="533" customFormat="1" ht="24" customHeight="1" x14ac:dyDescent="0.2">
      <c r="A79" s="493" t="s">
        <v>269</v>
      </c>
      <c r="B79" s="511" t="s">
        <v>1500</v>
      </c>
      <c r="C79" s="512" t="s">
        <v>1504</v>
      </c>
      <c r="D79" s="493" t="s">
        <v>1008</v>
      </c>
      <c r="E79" s="495" t="s">
        <v>184</v>
      </c>
      <c r="F79" s="496">
        <v>1</v>
      </c>
      <c r="G79" s="497">
        <v>0.28999999999999998</v>
      </c>
      <c r="H79" s="497">
        <v>0.28999999999999998</v>
      </c>
    </row>
    <row r="80" spans="1:8" s="533" customFormat="1" ht="15" customHeight="1" x14ac:dyDescent="0.2">
      <c r="A80" s="542" t="s">
        <v>424</v>
      </c>
      <c r="B80" s="542" t="s">
        <v>174</v>
      </c>
      <c r="C80" s="543" t="s">
        <v>173</v>
      </c>
      <c r="D80" s="542" t="s">
        <v>425</v>
      </c>
      <c r="E80" s="540"/>
      <c r="F80" s="508" t="s">
        <v>427</v>
      </c>
      <c r="G80" s="543"/>
      <c r="H80" s="543" t="s">
        <v>428</v>
      </c>
    </row>
    <row r="81" spans="1:8" s="533" customFormat="1" ht="15" customHeight="1" x14ac:dyDescent="0.2">
      <c r="A81" s="543"/>
      <c r="B81" s="543"/>
      <c r="C81" s="543"/>
      <c r="D81" s="543"/>
      <c r="E81" s="540" t="s">
        <v>430</v>
      </c>
      <c r="F81" s="540" t="s">
        <v>429</v>
      </c>
      <c r="G81" s="540" t="s">
        <v>430</v>
      </c>
      <c r="H81" s="543"/>
    </row>
    <row r="82" spans="1:8" s="533" customFormat="1" ht="24" customHeight="1" x14ac:dyDescent="0.2">
      <c r="A82" s="513" t="s">
        <v>280</v>
      </c>
      <c r="B82" s="513" t="s">
        <v>326</v>
      </c>
      <c r="C82" s="514" t="s">
        <v>1009</v>
      </c>
      <c r="D82" s="513" t="s">
        <v>1010</v>
      </c>
      <c r="E82" s="515">
        <v>0</v>
      </c>
      <c r="F82" s="516">
        <v>279.34399999999999</v>
      </c>
      <c r="G82" s="516">
        <v>66.035300000000007</v>
      </c>
      <c r="H82" s="516">
        <v>279.34399999999999</v>
      </c>
    </row>
    <row r="83" spans="1:8" s="533" customFormat="1" ht="24" customHeight="1" x14ac:dyDescent="0.2">
      <c r="A83" s="513" t="s">
        <v>280</v>
      </c>
      <c r="B83" s="513" t="s">
        <v>326</v>
      </c>
      <c r="C83" s="514" t="s">
        <v>1011</v>
      </c>
      <c r="D83" s="513" t="s">
        <v>1012</v>
      </c>
      <c r="E83" s="515">
        <v>0</v>
      </c>
      <c r="F83" s="516">
        <v>57.639099999999999</v>
      </c>
      <c r="G83" s="516">
        <v>39.371699999999997</v>
      </c>
      <c r="H83" s="516">
        <v>115.2782</v>
      </c>
    </row>
    <row r="84" spans="1:8" s="533" customFormat="1" ht="20.100000000000001" customHeight="1" x14ac:dyDescent="0.2">
      <c r="A84" s="517"/>
      <c r="B84" s="517"/>
      <c r="C84" s="517"/>
      <c r="D84" s="517"/>
      <c r="E84" s="517" t="s">
        <v>435</v>
      </c>
      <c r="F84" s="517"/>
      <c r="G84" s="517"/>
      <c r="H84" s="516">
        <v>394.62220000000002</v>
      </c>
    </row>
    <row r="85" spans="1:8" s="533" customFormat="1" ht="20.100000000000001" customHeight="1" x14ac:dyDescent="0.2">
      <c r="A85" s="539" t="s">
        <v>436</v>
      </c>
      <c r="B85" s="539" t="s">
        <v>174</v>
      </c>
      <c r="C85" s="540" t="s">
        <v>173</v>
      </c>
      <c r="D85" s="539" t="s">
        <v>328</v>
      </c>
      <c r="E85" s="543"/>
      <c r="F85" s="543"/>
      <c r="G85" s="543"/>
      <c r="H85" s="540" t="s">
        <v>428</v>
      </c>
    </row>
    <row r="86" spans="1:8" s="533" customFormat="1" ht="24" customHeight="1" x14ac:dyDescent="0.2">
      <c r="A86" s="513" t="s">
        <v>280</v>
      </c>
      <c r="B86" s="513" t="s">
        <v>326</v>
      </c>
      <c r="C86" s="514" t="s">
        <v>438</v>
      </c>
      <c r="D86" s="513" t="s">
        <v>439</v>
      </c>
      <c r="E86" s="513"/>
      <c r="F86" s="513"/>
      <c r="G86" s="516">
        <v>17.249600000000001</v>
      </c>
      <c r="H86" s="516">
        <v>34.499200000000002</v>
      </c>
    </row>
    <row r="87" spans="1:8" s="533" customFormat="1" ht="20.100000000000001" customHeight="1" x14ac:dyDescent="0.2">
      <c r="A87" s="518"/>
      <c r="B87" s="518"/>
      <c r="C87" s="518"/>
      <c r="D87" s="518"/>
      <c r="E87" s="519" t="s">
        <v>440</v>
      </c>
      <c r="F87" s="519"/>
      <c r="G87" s="519"/>
      <c r="H87" s="520">
        <v>34.499200000000002</v>
      </c>
    </row>
    <row r="88" spans="1:8" s="533" customFormat="1" ht="20.100000000000001" customHeight="1" x14ac:dyDescent="0.2">
      <c r="A88" s="518"/>
      <c r="B88" s="518"/>
      <c r="C88" s="518"/>
      <c r="D88" s="518"/>
      <c r="E88" s="519" t="s">
        <v>442</v>
      </c>
      <c r="F88" s="519"/>
      <c r="G88" s="519"/>
      <c r="H88" s="520">
        <v>429.12139999999999</v>
      </c>
    </row>
    <row r="89" spans="1:8" s="533" customFormat="1" ht="20.100000000000001" customHeight="1" x14ac:dyDescent="0.2">
      <c r="A89" s="518"/>
      <c r="B89" s="518"/>
      <c r="C89" s="518"/>
      <c r="D89" s="518"/>
      <c r="E89" s="519" t="s">
        <v>443</v>
      </c>
      <c r="F89" s="519"/>
      <c r="G89" s="519"/>
      <c r="H89" s="520">
        <v>0</v>
      </c>
    </row>
    <row r="90" spans="1:8" s="533" customFormat="1" ht="20.100000000000001" customHeight="1" x14ac:dyDescent="0.2">
      <c r="A90" s="518"/>
      <c r="B90" s="518"/>
      <c r="C90" s="518"/>
      <c r="D90" s="518"/>
      <c r="E90" s="519" t="s">
        <v>444</v>
      </c>
      <c r="F90" s="519"/>
      <c r="G90" s="519"/>
      <c r="H90" s="520">
        <v>0</v>
      </c>
    </row>
    <row r="91" spans="1:8" s="533" customFormat="1" ht="20.100000000000001" customHeight="1" x14ac:dyDescent="0.2">
      <c r="A91" s="518"/>
      <c r="B91" s="518"/>
      <c r="C91" s="518"/>
      <c r="D91" s="518"/>
      <c r="E91" s="519" t="s">
        <v>445</v>
      </c>
      <c r="F91" s="519"/>
      <c r="G91" s="519"/>
      <c r="H91" s="520">
        <v>1500</v>
      </c>
    </row>
    <row r="92" spans="1:8" s="533" customFormat="1" ht="20.100000000000001" customHeight="1" x14ac:dyDescent="0.2">
      <c r="A92" s="518"/>
      <c r="B92" s="518"/>
      <c r="C92" s="518"/>
      <c r="D92" s="518"/>
      <c r="E92" s="519" t="s">
        <v>446</v>
      </c>
      <c r="F92" s="519"/>
      <c r="G92" s="519"/>
      <c r="H92" s="520">
        <v>0.28610000000000002</v>
      </c>
    </row>
    <row r="93" spans="1:8" s="533" customFormat="1" x14ac:dyDescent="0.2">
      <c r="A93" s="518"/>
      <c r="B93" s="518"/>
      <c r="C93" s="518"/>
      <c r="D93" s="518"/>
      <c r="E93" s="521" t="s">
        <v>296</v>
      </c>
      <c r="F93" s="522">
        <v>0.01</v>
      </c>
      <c r="G93" s="521" t="s">
        <v>297</v>
      </c>
      <c r="H93" s="522">
        <v>2.2999466666666666E-2</v>
      </c>
    </row>
    <row r="94" spans="1:8" s="533" customFormat="1" x14ac:dyDescent="0.2">
      <c r="A94" s="518"/>
      <c r="B94" s="518"/>
      <c r="C94" s="518"/>
      <c r="D94" s="518"/>
      <c r="E94" s="521"/>
      <c r="F94" s="519" t="s">
        <v>299</v>
      </c>
      <c r="G94" s="519"/>
      <c r="H94" s="522">
        <v>0.35</v>
      </c>
    </row>
    <row r="95" spans="1:8" s="533" customFormat="1" x14ac:dyDescent="0.2">
      <c r="A95" s="510"/>
      <c r="B95" s="510"/>
      <c r="C95" s="510"/>
      <c r="D95" s="510"/>
      <c r="E95" s="510"/>
      <c r="F95" s="510"/>
      <c r="G95" s="510"/>
      <c r="H95" s="510"/>
    </row>
    <row r="96" spans="1:8" s="533" customFormat="1" x14ac:dyDescent="0.2">
      <c r="A96" s="493" t="s">
        <v>269</v>
      </c>
      <c r="B96" s="511" t="s">
        <v>1500</v>
      </c>
      <c r="C96" s="512" t="s">
        <v>1505</v>
      </c>
      <c r="D96" s="493" t="s">
        <v>1014</v>
      </c>
      <c r="E96" s="495" t="s">
        <v>25</v>
      </c>
      <c r="F96" s="496">
        <v>1</v>
      </c>
      <c r="G96" s="497">
        <v>204</v>
      </c>
      <c r="H96" s="497">
        <v>204</v>
      </c>
    </row>
    <row r="97" spans="1:8" s="533" customFormat="1" ht="15" customHeight="1" x14ac:dyDescent="0.2">
      <c r="A97" s="542" t="s">
        <v>424</v>
      </c>
      <c r="B97" s="542" t="s">
        <v>174</v>
      </c>
      <c r="C97" s="543" t="s">
        <v>173</v>
      </c>
      <c r="D97" s="542" t="s">
        <v>425</v>
      </c>
      <c r="E97" s="540"/>
      <c r="F97" s="508" t="s">
        <v>427</v>
      </c>
      <c r="G97" s="543"/>
      <c r="H97" s="543" t="s">
        <v>428</v>
      </c>
    </row>
    <row r="98" spans="1:8" s="533" customFormat="1" ht="15" customHeight="1" x14ac:dyDescent="0.2">
      <c r="A98" s="543"/>
      <c r="B98" s="543"/>
      <c r="C98" s="543"/>
      <c r="D98" s="543"/>
      <c r="E98" s="540" t="s">
        <v>430</v>
      </c>
      <c r="F98" s="540" t="s">
        <v>429</v>
      </c>
      <c r="G98" s="540" t="s">
        <v>430</v>
      </c>
      <c r="H98" s="543"/>
    </row>
    <row r="99" spans="1:8" s="533" customFormat="1" ht="24" customHeight="1" x14ac:dyDescent="0.2">
      <c r="A99" s="513" t="s">
        <v>280</v>
      </c>
      <c r="B99" s="513" t="s">
        <v>326</v>
      </c>
      <c r="C99" s="514" t="s">
        <v>1015</v>
      </c>
      <c r="D99" s="513" t="s">
        <v>1016</v>
      </c>
      <c r="E99" s="515">
        <v>0.28999999999999998</v>
      </c>
      <c r="F99" s="516">
        <v>230.05869999999999</v>
      </c>
      <c r="G99" s="516">
        <v>100.67659999999999</v>
      </c>
      <c r="H99" s="516">
        <v>192.53790000000001</v>
      </c>
    </row>
    <row r="100" spans="1:8" s="533" customFormat="1" ht="24" customHeight="1" x14ac:dyDescent="0.2">
      <c r="A100" s="513" t="s">
        <v>280</v>
      </c>
      <c r="B100" s="513" t="s">
        <v>326</v>
      </c>
      <c r="C100" s="514" t="s">
        <v>1017</v>
      </c>
      <c r="D100" s="513" t="s">
        <v>1018</v>
      </c>
      <c r="E100" s="515">
        <v>0.18</v>
      </c>
      <c r="F100" s="516">
        <v>269.41070000000002</v>
      </c>
      <c r="G100" s="516">
        <v>83.158600000000007</v>
      </c>
      <c r="H100" s="516">
        <v>235.8853</v>
      </c>
    </row>
    <row r="101" spans="1:8" s="533" customFormat="1" ht="24" customHeight="1" x14ac:dyDescent="0.2">
      <c r="A101" s="513" t="s">
        <v>280</v>
      </c>
      <c r="B101" s="513" t="s">
        <v>326</v>
      </c>
      <c r="C101" s="514" t="s">
        <v>1019</v>
      </c>
      <c r="D101" s="513" t="s">
        <v>1020</v>
      </c>
      <c r="E101" s="515">
        <v>0</v>
      </c>
      <c r="F101" s="516">
        <v>312.12290000000002</v>
      </c>
      <c r="G101" s="516">
        <v>126.29640000000001</v>
      </c>
      <c r="H101" s="516">
        <v>312.12290000000002</v>
      </c>
    </row>
    <row r="102" spans="1:8" s="533" customFormat="1" ht="20.100000000000001" customHeight="1" x14ac:dyDescent="0.2">
      <c r="A102" s="519"/>
      <c r="B102" s="519"/>
      <c r="C102" s="519"/>
      <c r="D102" s="519"/>
      <c r="E102" s="519" t="s">
        <v>435</v>
      </c>
      <c r="F102" s="519"/>
      <c r="G102" s="519"/>
      <c r="H102" s="520">
        <v>740.54610000000002</v>
      </c>
    </row>
    <row r="103" spans="1:8" s="533" customFormat="1" ht="20.100000000000001" customHeight="1" x14ac:dyDescent="0.2">
      <c r="A103" s="539" t="s">
        <v>436</v>
      </c>
      <c r="B103" s="539" t="s">
        <v>174</v>
      </c>
      <c r="C103" s="540" t="s">
        <v>173</v>
      </c>
      <c r="D103" s="539" t="s">
        <v>328</v>
      </c>
      <c r="E103" s="543"/>
      <c r="F103" s="543"/>
      <c r="G103" s="543"/>
      <c r="H103" s="540" t="s">
        <v>428</v>
      </c>
    </row>
    <row r="104" spans="1:8" s="533" customFormat="1" ht="24" customHeight="1" x14ac:dyDescent="0.2">
      <c r="A104" s="513" t="s">
        <v>280</v>
      </c>
      <c r="B104" s="513" t="s">
        <v>326</v>
      </c>
      <c r="C104" s="514" t="s">
        <v>438</v>
      </c>
      <c r="D104" s="513" t="s">
        <v>439</v>
      </c>
      <c r="E104" s="513"/>
      <c r="F104" s="513"/>
      <c r="G104" s="516">
        <v>17.249600000000001</v>
      </c>
      <c r="H104" s="516">
        <v>137.99680000000001</v>
      </c>
    </row>
    <row r="105" spans="1:8" s="533" customFormat="1" ht="20.100000000000001" customHeight="1" x14ac:dyDescent="0.2">
      <c r="A105" s="518"/>
      <c r="B105" s="518"/>
      <c r="C105" s="518"/>
      <c r="D105" s="518"/>
      <c r="E105" s="519" t="s">
        <v>440</v>
      </c>
      <c r="F105" s="519"/>
      <c r="G105" s="519"/>
      <c r="H105" s="520">
        <v>137.99680000000001</v>
      </c>
    </row>
    <row r="106" spans="1:8" s="533" customFormat="1" ht="20.100000000000001" customHeight="1" x14ac:dyDescent="0.2">
      <c r="A106" s="518"/>
      <c r="B106" s="518"/>
      <c r="C106" s="518"/>
      <c r="D106" s="518"/>
      <c r="E106" s="519" t="s">
        <v>442</v>
      </c>
      <c r="F106" s="519"/>
      <c r="G106" s="519"/>
      <c r="H106" s="520">
        <v>878.54290000000003</v>
      </c>
    </row>
    <row r="107" spans="1:8" s="533" customFormat="1" ht="20.100000000000001" customHeight="1" x14ac:dyDescent="0.2">
      <c r="A107" s="518"/>
      <c r="B107" s="518"/>
      <c r="C107" s="518"/>
      <c r="D107" s="518"/>
      <c r="E107" s="519" t="s">
        <v>443</v>
      </c>
      <c r="F107" s="519"/>
      <c r="G107" s="519"/>
      <c r="H107" s="520">
        <v>0</v>
      </c>
    </row>
    <row r="108" spans="1:8" s="533" customFormat="1" ht="20.100000000000001" customHeight="1" x14ac:dyDescent="0.2">
      <c r="A108" s="518"/>
      <c r="B108" s="518"/>
      <c r="C108" s="518"/>
      <c r="D108" s="518"/>
      <c r="E108" s="519" t="s">
        <v>444</v>
      </c>
      <c r="F108" s="519"/>
      <c r="G108" s="519"/>
      <c r="H108" s="520">
        <v>0</v>
      </c>
    </row>
    <row r="109" spans="1:8" s="533" customFormat="1" ht="20.100000000000001" customHeight="1" x14ac:dyDescent="0.2">
      <c r="A109" s="518"/>
      <c r="B109" s="518"/>
      <c r="C109" s="518"/>
      <c r="D109" s="518"/>
      <c r="E109" s="519" t="s">
        <v>445</v>
      </c>
      <c r="F109" s="519"/>
      <c r="G109" s="519"/>
      <c r="H109" s="520">
        <v>99.6</v>
      </c>
    </row>
    <row r="110" spans="1:8" s="533" customFormat="1" ht="20.100000000000001" customHeight="1" x14ac:dyDescent="0.2">
      <c r="A110" s="518"/>
      <c r="B110" s="518"/>
      <c r="C110" s="518"/>
      <c r="D110" s="518"/>
      <c r="E110" s="519" t="s">
        <v>446</v>
      </c>
      <c r="F110" s="519"/>
      <c r="G110" s="519"/>
      <c r="H110" s="520">
        <v>8.8207000000000004</v>
      </c>
    </row>
    <row r="111" spans="1:8" s="533" customFormat="1" ht="20.100000000000001" customHeight="1" x14ac:dyDescent="0.2">
      <c r="A111" s="544" t="s">
        <v>744</v>
      </c>
      <c r="B111" s="544" t="s">
        <v>173</v>
      </c>
      <c r="C111" s="521" t="s">
        <v>174</v>
      </c>
      <c r="D111" s="544" t="s">
        <v>745</v>
      </c>
      <c r="E111" s="519" t="s">
        <v>710</v>
      </c>
      <c r="F111" s="519"/>
      <c r="G111" s="519"/>
      <c r="H111" s="521" t="s">
        <v>428</v>
      </c>
    </row>
    <row r="112" spans="1:8" s="533" customFormat="1" ht="36" customHeight="1" x14ac:dyDescent="0.2">
      <c r="A112" s="513" t="s">
        <v>746</v>
      </c>
      <c r="B112" s="513" t="s">
        <v>1021</v>
      </c>
      <c r="C112" s="514" t="s">
        <v>181</v>
      </c>
      <c r="D112" s="513" t="s">
        <v>1022</v>
      </c>
      <c r="E112" s="523">
        <v>183.68</v>
      </c>
      <c r="F112" s="523"/>
      <c r="G112" s="524"/>
      <c r="H112" s="516">
        <v>187.3536</v>
      </c>
    </row>
    <row r="113" spans="1:8" s="533" customFormat="1" ht="48" customHeight="1" x14ac:dyDescent="0.2">
      <c r="A113" s="513" t="s">
        <v>746</v>
      </c>
      <c r="B113" s="513">
        <v>5914649</v>
      </c>
      <c r="C113" s="514" t="s">
        <v>326</v>
      </c>
      <c r="D113" s="513" t="s">
        <v>1023</v>
      </c>
      <c r="E113" s="523">
        <v>7.67</v>
      </c>
      <c r="F113" s="523"/>
      <c r="G113" s="524"/>
      <c r="H113" s="516">
        <v>7.8234000000000004</v>
      </c>
    </row>
    <row r="114" spans="1:8" s="533" customFormat="1" ht="20.100000000000001" customHeight="1" x14ac:dyDescent="0.2">
      <c r="A114" s="518"/>
      <c r="B114" s="518"/>
      <c r="C114" s="518"/>
      <c r="D114" s="518"/>
      <c r="E114" s="519" t="s">
        <v>747</v>
      </c>
      <c r="F114" s="519"/>
      <c r="G114" s="519"/>
      <c r="H114" s="520">
        <v>195.17699999999999</v>
      </c>
    </row>
    <row r="115" spans="1:8" s="533" customFormat="1" x14ac:dyDescent="0.2">
      <c r="A115" s="518"/>
      <c r="B115" s="518"/>
      <c r="C115" s="518"/>
      <c r="D115" s="518"/>
      <c r="E115" s="521" t="s">
        <v>296</v>
      </c>
      <c r="F115" s="522">
        <v>1.1100000000000001</v>
      </c>
      <c r="G115" s="521" t="s">
        <v>297</v>
      </c>
      <c r="H115" s="522">
        <v>2.0921201606425703</v>
      </c>
    </row>
    <row r="116" spans="1:8" s="533" customFormat="1" x14ac:dyDescent="0.2">
      <c r="A116" s="518"/>
      <c r="B116" s="518"/>
      <c r="C116" s="518"/>
      <c r="D116" s="518"/>
      <c r="E116" s="521"/>
      <c r="F116" s="519" t="s">
        <v>299</v>
      </c>
      <c r="G116" s="519"/>
      <c r="H116" s="522">
        <v>247.55</v>
      </c>
    </row>
    <row r="117" spans="1:8" s="533" customFormat="1" x14ac:dyDescent="0.2">
      <c r="A117" s="510"/>
      <c r="B117" s="510"/>
      <c r="C117" s="510"/>
      <c r="D117" s="510"/>
      <c r="E117" s="510"/>
      <c r="F117" s="510"/>
      <c r="G117" s="510"/>
      <c r="H117" s="510"/>
    </row>
    <row r="118" spans="1:8" s="533" customFormat="1" x14ac:dyDescent="0.2">
      <c r="A118" s="493" t="s">
        <v>269</v>
      </c>
      <c r="B118" s="493" t="s">
        <v>1500</v>
      </c>
      <c r="C118" s="494" t="s">
        <v>1506</v>
      </c>
      <c r="D118" s="493" t="s">
        <v>1390</v>
      </c>
      <c r="E118" s="495" t="s">
        <v>25</v>
      </c>
      <c r="F118" s="496">
        <v>1</v>
      </c>
      <c r="G118" s="497">
        <v>5848.28</v>
      </c>
      <c r="H118" s="497">
        <v>5848.28</v>
      </c>
    </row>
    <row r="119" spans="1:8" s="533" customFormat="1" ht="24" customHeight="1" x14ac:dyDescent="0.2">
      <c r="A119" s="498" t="s">
        <v>280</v>
      </c>
      <c r="B119" s="498" t="s">
        <v>181</v>
      </c>
      <c r="C119" s="499" t="s">
        <v>202</v>
      </c>
      <c r="D119" s="498" t="s">
        <v>203</v>
      </c>
      <c r="E119" s="500" t="s">
        <v>25</v>
      </c>
      <c r="F119" s="501">
        <v>1</v>
      </c>
      <c r="G119" s="502">
        <v>5244.1</v>
      </c>
      <c r="H119" s="502">
        <v>5244.1</v>
      </c>
    </row>
    <row r="120" spans="1:8" s="533" customFormat="1" ht="24" customHeight="1" x14ac:dyDescent="0.2">
      <c r="A120" s="498" t="s">
        <v>280</v>
      </c>
      <c r="B120" s="498" t="s">
        <v>181</v>
      </c>
      <c r="C120" s="499" t="s">
        <v>206</v>
      </c>
      <c r="D120" s="498" t="s">
        <v>207</v>
      </c>
      <c r="E120" s="500" t="s">
        <v>25</v>
      </c>
      <c r="F120" s="501">
        <v>1</v>
      </c>
      <c r="G120" s="502">
        <v>604.17999999999995</v>
      </c>
      <c r="H120" s="502">
        <v>604.17999999999995</v>
      </c>
    </row>
    <row r="121" spans="1:8" s="533" customFormat="1" ht="25.5" customHeight="1" x14ac:dyDescent="0.2">
      <c r="A121" s="503" t="s">
        <v>1525</v>
      </c>
      <c r="B121" s="503"/>
      <c r="C121" s="503"/>
      <c r="D121" s="503"/>
      <c r="E121" s="503"/>
      <c r="F121" s="503"/>
      <c r="G121" s="503"/>
      <c r="H121" s="504">
        <f>SUM(H119:H120)</f>
        <v>5848.2800000000007</v>
      </c>
    </row>
    <row r="122" spans="1:8" s="533" customFormat="1" ht="25.5" customHeight="1" x14ac:dyDescent="0.2">
      <c r="A122" s="503" t="s">
        <v>962</v>
      </c>
      <c r="B122" s="503"/>
      <c r="C122" s="503"/>
      <c r="D122" s="503"/>
      <c r="E122" s="503"/>
      <c r="F122" s="503"/>
      <c r="G122" s="505">
        <v>0.15</v>
      </c>
      <c r="H122" s="504">
        <f>TRUNC(H121*(G122),2)</f>
        <v>877.24</v>
      </c>
    </row>
    <row r="123" spans="1:8" s="533" customFormat="1" ht="15" customHeight="1" x14ac:dyDescent="0.2">
      <c r="A123" s="503" t="s">
        <v>1526</v>
      </c>
      <c r="B123" s="503"/>
      <c r="C123" s="503"/>
      <c r="D123" s="503"/>
      <c r="E123" s="503"/>
      <c r="F123" s="503"/>
      <c r="G123" s="503"/>
      <c r="H123" s="504">
        <f>SUM(H121:H122)</f>
        <v>6725.52</v>
      </c>
    </row>
    <row r="124" spans="1:8" s="533" customFormat="1" ht="15" customHeight="1" x14ac:dyDescent="0.2">
      <c r="A124" s="506"/>
      <c r="B124" s="506"/>
      <c r="C124" s="506"/>
      <c r="D124" s="506"/>
      <c r="E124" s="507" t="str">
        <f>C118</f>
        <v>CPU-07</v>
      </c>
      <c r="F124" s="508" t="s">
        <v>1527</v>
      </c>
      <c r="G124" s="508"/>
      <c r="H124" s="509">
        <f>H123</f>
        <v>6725.52</v>
      </c>
    </row>
    <row r="125" spans="1:8" s="533" customFormat="1" x14ac:dyDescent="0.2">
      <c r="A125" s="510"/>
      <c r="B125" s="510"/>
      <c r="C125" s="510"/>
      <c r="D125" s="510"/>
      <c r="E125" s="510"/>
      <c r="F125" s="510"/>
      <c r="G125" s="510"/>
      <c r="H125" s="510"/>
    </row>
    <row r="126" spans="1:8" s="533" customFormat="1" x14ac:dyDescent="0.2">
      <c r="A126" s="510"/>
      <c r="B126" s="510"/>
      <c r="C126" s="510"/>
      <c r="D126" s="510"/>
      <c r="E126" s="510"/>
      <c r="F126" s="510"/>
      <c r="G126" s="510"/>
      <c r="H126" s="510"/>
    </row>
    <row r="127" spans="1:8" s="533" customFormat="1" x14ac:dyDescent="0.2">
      <c r="A127" s="493" t="s">
        <v>269</v>
      </c>
      <c r="B127" s="493" t="s">
        <v>1500</v>
      </c>
      <c r="C127" s="494" t="s">
        <v>1507</v>
      </c>
      <c r="D127" s="493" t="s">
        <v>1391</v>
      </c>
      <c r="E127" s="495" t="s">
        <v>25</v>
      </c>
      <c r="F127" s="496">
        <v>1</v>
      </c>
      <c r="G127" s="497">
        <v>4212.8900000000003</v>
      </c>
      <c r="H127" s="497">
        <v>4212.8900000000003</v>
      </c>
    </row>
    <row r="128" spans="1:8" s="533" customFormat="1" ht="24" customHeight="1" x14ac:dyDescent="0.2">
      <c r="A128" s="498" t="s">
        <v>280</v>
      </c>
      <c r="B128" s="498" t="s">
        <v>181</v>
      </c>
      <c r="C128" s="499" t="s">
        <v>204</v>
      </c>
      <c r="D128" s="498" t="s">
        <v>205</v>
      </c>
      <c r="E128" s="500" t="s">
        <v>25</v>
      </c>
      <c r="F128" s="501">
        <v>1</v>
      </c>
      <c r="G128" s="502">
        <v>3612.16</v>
      </c>
      <c r="H128" s="502">
        <v>3612.16</v>
      </c>
    </row>
    <row r="129" spans="1:8" s="533" customFormat="1" ht="24" customHeight="1" x14ac:dyDescent="0.2">
      <c r="A129" s="498" t="s">
        <v>280</v>
      </c>
      <c r="B129" s="498" t="s">
        <v>181</v>
      </c>
      <c r="C129" s="499" t="s">
        <v>208</v>
      </c>
      <c r="D129" s="498" t="s">
        <v>209</v>
      </c>
      <c r="E129" s="500" t="s">
        <v>25</v>
      </c>
      <c r="F129" s="501">
        <v>1</v>
      </c>
      <c r="G129" s="502">
        <v>600.73</v>
      </c>
      <c r="H129" s="502">
        <v>600.73</v>
      </c>
    </row>
    <row r="130" spans="1:8" s="533" customFormat="1" ht="25.5" customHeight="1" x14ac:dyDescent="0.2">
      <c r="A130" s="503" t="s">
        <v>1525</v>
      </c>
      <c r="B130" s="503"/>
      <c r="C130" s="503"/>
      <c r="D130" s="503"/>
      <c r="E130" s="503"/>
      <c r="F130" s="503"/>
      <c r="G130" s="503"/>
      <c r="H130" s="504">
        <f>SUM(H128:H129)</f>
        <v>4212.8899999999994</v>
      </c>
    </row>
    <row r="131" spans="1:8" s="533" customFormat="1" ht="25.5" customHeight="1" x14ac:dyDescent="0.2">
      <c r="A131" s="503" t="s">
        <v>962</v>
      </c>
      <c r="B131" s="503"/>
      <c r="C131" s="503"/>
      <c r="D131" s="503"/>
      <c r="E131" s="503"/>
      <c r="F131" s="503"/>
      <c r="G131" s="505">
        <v>0.15</v>
      </c>
      <c r="H131" s="504">
        <f>TRUNC(H130*(G131),2)</f>
        <v>631.92999999999995</v>
      </c>
    </row>
    <row r="132" spans="1:8" s="533" customFormat="1" ht="15" customHeight="1" x14ac:dyDescent="0.2">
      <c r="A132" s="503" t="s">
        <v>1526</v>
      </c>
      <c r="B132" s="503"/>
      <c r="C132" s="503"/>
      <c r="D132" s="503"/>
      <c r="E132" s="503"/>
      <c r="F132" s="503"/>
      <c r="G132" s="503"/>
      <c r="H132" s="504">
        <f>SUM(H130:H131)</f>
        <v>4844.82</v>
      </c>
    </row>
    <row r="133" spans="1:8" s="533" customFormat="1" ht="15" customHeight="1" x14ac:dyDescent="0.2">
      <c r="A133" s="506"/>
      <c r="B133" s="506"/>
      <c r="C133" s="506"/>
      <c r="D133" s="506"/>
      <c r="E133" s="507" t="str">
        <f>C127</f>
        <v>CPU-08</v>
      </c>
      <c r="F133" s="508" t="s">
        <v>1527</v>
      </c>
      <c r="G133" s="508"/>
      <c r="H133" s="509">
        <f>H132</f>
        <v>4844.82</v>
      </c>
    </row>
    <row r="134" spans="1:8" s="533" customFormat="1" x14ac:dyDescent="0.2">
      <c r="A134" s="510"/>
      <c r="B134" s="510"/>
      <c r="C134" s="510"/>
      <c r="D134" s="510"/>
      <c r="E134" s="510"/>
      <c r="F134" s="510"/>
      <c r="G134" s="510"/>
      <c r="H134" s="510"/>
    </row>
    <row r="135" spans="1:8" s="533" customFormat="1" x14ac:dyDescent="0.2">
      <c r="A135" s="493" t="s">
        <v>269</v>
      </c>
      <c r="B135" s="493" t="s">
        <v>1500</v>
      </c>
      <c r="C135" s="494" t="s">
        <v>1508</v>
      </c>
      <c r="D135" s="493" t="s">
        <v>217</v>
      </c>
      <c r="E135" s="495" t="s">
        <v>215</v>
      </c>
      <c r="F135" s="496">
        <v>1</v>
      </c>
      <c r="G135" s="497">
        <v>197.39</v>
      </c>
      <c r="H135" s="497">
        <v>197.39</v>
      </c>
    </row>
    <row r="136" spans="1:8" s="533" customFormat="1" ht="24" customHeight="1" x14ac:dyDescent="0.2">
      <c r="A136" s="498" t="s">
        <v>271</v>
      </c>
      <c r="B136" s="498" t="s">
        <v>183</v>
      </c>
      <c r="C136" s="499" t="s">
        <v>354</v>
      </c>
      <c r="D136" s="498" t="s">
        <v>355</v>
      </c>
      <c r="E136" s="500" t="s">
        <v>198</v>
      </c>
      <c r="F136" s="501">
        <v>2.7E-2</v>
      </c>
      <c r="G136" s="502">
        <v>551.33000000000004</v>
      </c>
      <c r="H136" s="502">
        <v>14.88</v>
      </c>
    </row>
    <row r="137" spans="1:8" s="533" customFormat="1" ht="24" customHeight="1" x14ac:dyDescent="0.2">
      <c r="A137" s="498" t="s">
        <v>271</v>
      </c>
      <c r="B137" s="498" t="s">
        <v>183</v>
      </c>
      <c r="C137" s="499" t="s">
        <v>357</v>
      </c>
      <c r="D137" s="498" t="s">
        <v>358</v>
      </c>
      <c r="E137" s="500" t="s">
        <v>198</v>
      </c>
      <c r="F137" s="501">
        <v>0.01</v>
      </c>
      <c r="G137" s="502">
        <v>676.94</v>
      </c>
      <c r="H137" s="502">
        <v>6.76</v>
      </c>
    </row>
    <row r="138" spans="1:8" s="533" customFormat="1" ht="24" customHeight="1" x14ac:dyDescent="0.2">
      <c r="A138" s="498" t="s">
        <v>271</v>
      </c>
      <c r="B138" s="498" t="s">
        <v>183</v>
      </c>
      <c r="C138" s="499" t="s">
        <v>359</v>
      </c>
      <c r="D138" s="498" t="s">
        <v>360</v>
      </c>
      <c r="E138" s="500" t="s">
        <v>240</v>
      </c>
      <c r="F138" s="501">
        <v>2.6</v>
      </c>
      <c r="G138" s="502">
        <v>20.82</v>
      </c>
      <c r="H138" s="502">
        <v>54.13</v>
      </c>
    </row>
    <row r="139" spans="1:8" s="533" customFormat="1" ht="24" customHeight="1" x14ac:dyDescent="0.2">
      <c r="A139" s="498" t="s">
        <v>271</v>
      </c>
      <c r="B139" s="498" t="s">
        <v>183</v>
      </c>
      <c r="C139" s="499" t="s">
        <v>303</v>
      </c>
      <c r="D139" s="498" t="s">
        <v>304</v>
      </c>
      <c r="E139" s="500" t="s">
        <v>240</v>
      </c>
      <c r="F139" s="501">
        <v>2.6</v>
      </c>
      <c r="G139" s="502">
        <v>16.55</v>
      </c>
      <c r="H139" s="502">
        <v>43.03</v>
      </c>
    </row>
    <row r="140" spans="1:8" s="533" customFormat="1" ht="24" customHeight="1" x14ac:dyDescent="0.2">
      <c r="A140" s="498" t="s">
        <v>271</v>
      </c>
      <c r="B140" s="498" t="s">
        <v>183</v>
      </c>
      <c r="C140" s="499" t="s">
        <v>361</v>
      </c>
      <c r="D140" s="498" t="s">
        <v>362</v>
      </c>
      <c r="E140" s="500" t="s">
        <v>184</v>
      </c>
      <c r="F140" s="501">
        <v>0.65</v>
      </c>
      <c r="G140" s="502">
        <v>118.18</v>
      </c>
      <c r="H140" s="502">
        <v>76.81</v>
      </c>
    </row>
    <row r="141" spans="1:8" s="533" customFormat="1" ht="24" customHeight="1" x14ac:dyDescent="0.2">
      <c r="A141" s="498" t="s">
        <v>280</v>
      </c>
      <c r="B141" s="498" t="s">
        <v>183</v>
      </c>
      <c r="C141" s="499" t="s">
        <v>364</v>
      </c>
      <c r="D141" s="498" t="s">
        <v>365</v>
      </c>
      <c r="E141" s="500" t="s">
        <v>198</v>
      </c>
      <c r="F141" s="501">
        <v>6.0000000000000001E-3</v>
      </c>
      <c r="G141" s="502">
        <v>75</v>
      </c>
      <c r="H141" s="502">
        <v>0.45</v>
      </c>
    </row>
    <row r="142" spans="1:8" s="533" customFormat="1" ht="24" customHeight="1" x14ac:dyDescent="0.2">
      <c r="A142" s="498" t="s">
        <v>280</v>
      </c>
      <c r="B142" s="498" t="s">
        <v>183</v>
      </c>
      <c r="C142" s="499" t="s">
        <v>366</v>
      </c>
      <c r="D142" s="498" t="s">
        <v>367</v>
      </c>
      <c r="E142" s="500" t="s">
        <v>314</v>
      </c>
      <c r="F142" s="501">
        <v>1.75</v>
      </c>
      <c r="G142" s="502">
        <v>0.76</v>
      </c>
      <c r="H142" s="502">
        <v>1.33</v>
      </c>
    </row>
    <row r="143" spans="1:8" s="533" customFormat="1" ht="25.5" customHeight="1" x14ac:dyDescent="0.2">
      <c r="A143" s="503" t="s">
        <v>1525</v>
      </c>
      <c r="B143" s="503"/>
      <c r="C143" s="503"/>
      <c r="D143" s="503"/>
      <c r="E143" s="503"/>
      <c r="F143" s="503"/>
      <c r="G143" s="503"/>
      <c r="H143" s="504">
        <f>SUM(H136:H142)</f>
        <v>197.39000000000001</v>
      </c>
    </row>
    <row r="144" spans="1:8" s="533" customFormat="1" ht="25.5" customHeight="1" x14ac:dyDescent="0.2">
      <c r="A144" s="503" t="s">
        <v>962</v>
      </c>
      <c r="B144" s="503"/>
      <c r="C144" s="503"/>
      <c r="D144" s="503"/>
      <c r="E144" s="503"/>
      <c r="F144" s="503"/>
      <c r="G144" s="505">
        <f>$G$7</f>
        <v>0.2135</v>
      </c>
      <c r="H144" s="504">
        <f>TRUNC(H143*(G144),2)</f>
        <v>42.14</v>
      </c>
    </row>
    <row r="145" spans="1:8" s="533" customFormat="1" ht="15" customHeight="1" x14ac:dyDescent="0.2">
      <c r="A145" s="503" t="s">
        <v>1526</v>
      </c>
      <c r="B145" s="503"/>
      <c r="C145" s="503"/>
      <c r="D145" s="503"/>
      <c r="E145" s="503"/>
      <c r="F145" s="503"/>
      <c r="G145" s="503"/>
      <c r="H145" s="504">
        <f>SUM(H143:H144)</f>
        <v>239.53000000000003</v>
      </c>
    </row>
    <row r="146" spans="1:8" s="533" customFormat="1" ht="15" customHeight="1" x14ac:dyDescent="0.2">
      <c r="A146" s="506"/>
      <c r="B146" s="506"/>
      <c r="C146" s="506"/>
      <c r="D146" s="506"/>
      <c r="E146" s="507" t="str">
        <f>C135</f>
        <v>CPU-09</v>
      </c>
      <c r="F146" s="508" t="s">
        <v>1527</v>
      </c>
      <c r="G146" s="508"/>
      <c r="H146" s="509">
        <f>H145</f>
        <v>239.53000000000003</v>
      </c>
    </row>
    <row r="147" spans="1:8" s="533" customFormat="1" x14ac:dyDescent="0.2">
      <c r="A147" s="510"/>
      <c r="B147" s="510"/>
      <c r="C147" s="510"/>
      <c r="D147" s="510"/>
      <c r="E147" s="510"/>
      <c r="F147" s="510"/>
      <c r="G147" s="510"/>
      <c r="H147" s="510"/>
    </row>
    <row r="148" spans="1:8" s="533" customFormat="1" x14ac:dyDescent="0.2">
      <c r="A148" s="493" t="s">
        <v>269</v>
      </c>
      <c r="B148" s="493" t="s">
        <v>1500</v>
      </c>
      <c r="C148" s="494" t="s">
        <v>1509</v>
      </c>
      <c r="D148" s="493" t="s">
        <v>382</v>
      </c>
      <c r="E148" s="495" t="s">
        <v>184</v>
      </c>
      <c r="F148" s="496">
        <v>1</v>
      </c>
      <c r="G148" s="497">
        <v>0.55000000000000004</v>
      </c>
      <c r="H148" s="497">
        <v>0.55000000000000004</v>
      </c>
    </row>
    <row r="149" spans="1:8" s="533" customFormat="1" ht="24" customHeight="1" x14ac:dyDescent="0.2">
      <c r="A149" s="498" t="s">
        <v>271</v>
      </c>
      <c r="B149" s="498" t="s">
        <v>183</v>
      </c>
      <c r="C149" s="499" t="s">
        <v>303</v>
      </c>
      <c r="D149" s="498" t="s">
        <v>304</v>
      </c>
      <c r="E149" s="500" t="s">
        <v>240</v>
      </c>
      <c r="F149" s="501">
        <v>2.7799999999999998E-2</v>
      </c>
      <c r="G149" s="502">
        <v>16.55</v>
      </c>
      <c r="H149" s="502">
        <v>0.46</v>
      </c>
    </row>
    <row r="150" spans="1:8" s="533" customFormat="1" ht="24" customHeight="1" x14ac:dyDescent="0.2">
      <c r="A150" s="498" t="s">
        <v>271</v>
      </c>
      <c r="B150" s="498" t="s">
        <v>183</v>
      </c>
      <c r="C150" s="499" t="s">
        <v>419</v>
      </c>
      <c r="D150" s="498" t="s">
        <v>420</v>
      </c>
      <c r="E150" s="500" t="s">
        <v>421</v>
      </c>
      <c r="F150" s="501">
        <v>6.2600000000000003E-2</v>
      </c>
      <c r="G150" s="502">
        <v>1.56</v>
      </c>
      <c r="H150" s="502">
        <v>0.09</v>
      </c>
    </row>
    <row r="151" spans="1:8" s="533" customFormat="1" ht="25.5" customHeight="1" x14ac:dyDescent="0.2">
      <c r="A151" s="503" t="s">
        <v>1525</v>
      </c>
      <c r="B151" s="503"/>
      <c r="C151" s="503"/>
      <c r="D151" s="503"/>
      <c r="E151" s="503"/>
      <c r="F151" s="503"/>
      <c r="G151" s="503"/>
      <c r="H151" s="504">
        <f>SUM(H149:H150)</f>
        <v>0.55000000000000004</v>
      </c>
    </row>
    <row r="152" spans="1:8" s="533" customFormat="1" ht="25.5" customHeight="1" x14ac:dyDescent="0.2">
      <c r="A152" s="503" t="s">
        <v>962</v>
      </c>
      <c r="B152" s="503"/>
      <c r="C152" s="503"/>
      <c r="D152" s="503"/>
      <c r="E152" s="503"/>
      <c r="F152" s="503"/>
      <c r="G152" s="505">
        <f>$G$7</f>
        <v>0.2135</v>
      </c>
      <c r="H152" s="504">
        <f>TRUNC(H151*(G152),2)</f>
        <v>0.11</v>
      </c>
    </row>
    <row r="153" spans="1:8" s="533" customFormat="1" ht="15" customHeight="1" x14ac:dyDescent="0.2">
      <c r="A153" s="503" t="s">
        <v>1526</v>
      </c>
      <c r="B153" s="503"/>
      <c r="C153" s="503"/>
      <c r="D153" s="503"/>
      <c r="E153" s="503"/>
      <c r="F153" s="503"/>
      <c r="G153" s="503"/>
      <c r="H153" s="504">
        <f>SUM(H151:H152)</f>
        <v>0.66</v>
      </c>
    </row>
    <row r="154" spans="1:8" s="533" customFormat="1" ht="15" customHeight="1" x14ac:dyDescent="0.2">
      <c r="A154" s="506"/>
      <c r="B154" s="506"/>
      <c r="C154" s="506"/>
      <c r="D154" s="506"/>
      <c r="E154" s="507" t="str">
        <f>C148</f>
        <v>CPU-10</v>
      </c>
      <c r="F154" s="508" t="s">
        <v>1527</v>
      </c>
      <c r="G154" s="508"/>
      <c r="H154" s="509">
        <f>H153</f>
        <v>0.66</v>
      </c>
    </row>
    <row r="155" spans="1:8" s="533" customFormat="1" x14ac:dyDescent="0.2">
      <c r="A155" s="510"/>
      <c r="B155" s="510"/>
      <c r="C155" s="510"/>
      <c r="D155" s="510"/>
      <c r="E155" s="510"/>
      <c r="F155" s="510"/>
      <c r="G155" s="510"/>
      <c r="H155" s="510"/>
    </row>
    <row r="156" spans="1:8" s="533" customFormat="1" x14ac:dyDescent="0.2">
      <c r="A156" s="545" t="s">
        <v>368</v>
      </c>
      <c r="B156" s="545"/>
      <c r="C156" s="546"/>
      <c r="D156" s="546"/>
      <c r="E156" s="546"/>
      <c r="F156" s="546"/>
      <c r="G156" s="546"/>
      <c r="H156" s="546"/>
    </row>
    <row r="157" spans="1:8" s="533" customFormat="1" ht="36" customHeight="1" x14ac:dyDescent="0.2">
      <c r="A157" s="493" t="s">
        <v>269</v>
      </c>
      <c r="B157" s="493" t="s">
        <v>181</v>
      </c>
      <c r="C157" s="494" t="s">
        <v>1246</v>
      </c>
      <c r="D157" s="493" t="s">
        <v>1022</v>
      </c>
      <c r="E157" s="495" t="s">
        <v>25</v>
      </c>
      <c r="F157" s="496">
        <v>1</v>
      </c>
      <c r="G157" s="497">
        <v>183.68</v>
      </c>
      <c r="H157" s="497">
        <v>183.68</v>
      </c>
    </row>
    <row r="158" spans="1:8" s="533" customFormat="1" ht="15" customHeight="1" x14ac:dyDescent="0.2">
      <c r="A158" s="542" t="s">
        <v>424</v>
      </c>
      <c r="B158" s="542" t="s">
        <v>174</v>
      </c>
      <c r="C158" s="543" t="s">
        <v>173</v>
      </c>
      <c r="D158" s="542" t="s">
        <v>425</v>
      </c>
      <c r="E158" s="540"/>
      <c r="F158" s="508" t="s">
        <v>427</v>
      </c>
      <c r="G158" s="543"/>
      <c r="H158" s="543" t="s">
        <v>428</v>
      </c>
    </row>
    <row r="159" spans="1:8" s="533" customFormat="1" ht="15" customHeight="1" x14ac:dyDescent="0.2">
      <c r="A159" s="543"/>
      <c r="B159" s="543"/>
      <c r="C159" s="543"/>
      <c r="D159" s="543"/>
      <c r="E159" s="540" t="s">
        <v>430</v>
      </c>
      <c r="F159" s="540" t="s">
        <v>429</v>
      </c>
      <c r="G159" s="540" t="s">
        <v>430</v>
      </c>
      <c r="H159" s="543"/>
    </row>
    <row r="160" spans="1:8" s="533" customFormat="1" ht="24" customHeight="1" x14ac:dyDescent="0.2">
      <c r="A160" s="498" t="s">
        <v>280</v>
      </c>
      <c r="B160" s="498" t="s">
        <v>326</v>
      </c>
      <c r="C160" s="499" t="s">
        <v>1247</v>
      </c>
      <c r="D160" s="498" t="s">
        <v>1248</v>
      </c>
      <c r="E160" s="502">
        <v>0</v>
      </c>
      <c r="F160" s="525">
        <v>76.767600000000002</v>
      </c>
      <c r="G160" s="525">
        <v>43.258499999999998</v>
      </c>
      <c r="H160" s="525">
        <v>76.767600000000002</v>
      </c>
    </row>
    <row r="161" spans="1:8" s="533" customFormat="1" ht="24" customHeight="1" x14ac:dyDescent="0.2">
      <c r="A161" s="498" t="s">
        <v>280</v>
      </c>
      <c r="B161" s="498" t="s">
        <v>326</v>
      </c>
      <c r="C161" s="499" t="s">
        <v>1249</v>
      </c>
      <c r="D161" s="498" t="s">
        <v>1250</v>
      </c>
      <c r="E161" s="502">
        <v>0.2</v>
      </c>
      <c r="F161" s="525">
        <v>194.2544</v>
      </c>
      <c r="G161" s="525">
        <v>87.691999999999993</v>
      </c>
      <c r="H161" s="525">
        <v>172.9419</v>
      </c>
    </row>
    <row r="162" spans="1:8" s="533" customFormat="1" ht="24" customHeight="1" x14ac:dyDescent="0.2">
      <c r="A162" s="498" t="s">
        <v>280</v>
      </c>
      <c r="B162" s="498" t="s">
        <v>326</v>
      </c>
      <c r="C162" s="499" t="s">
        <v>1251</v>
      </c>
      <c r="D162" s="498" t="s">
        <v>1252</v>
      </c>
      <c r="E162" s="502">
        <v>0</v>
      </c>
      <c r="F162" s="525">
        <v>475.05509999999998</v>
      </c>
      <c r="G162" s="525">
        <v>21.7027</v>
      </c>
      <c r="H162" s="525">
        <v>475.05509999999998</v>
      </c>
    </row>
    <row r="163" spans="1:8" s="533" customFormat="1" ht="24" customHeight="1" x14ac:dyDescent="0.2">
      <c r="A163" s="498" t="s">
        <v>280</v>
      </c>
      <c r="B163" s="498" t="s">
        <v>326</v>
      </c>
      <c r="C163" s="499" t="s">
        <v>1011</v>
      </c>
      <c r="D163" s="498" t="s">
        <v>1012</v>
      </c>
      <c r="E163" s="502">
        <v>0</v>
      </c>
      <c r="F163" s="525">
        <v>57.639099999999999</v>
      </c>
      <c r="G163" s="525">
        <v>39.371699999999997</v>
      </c>
      <c r="H163" s="525">
        <v>115.2782</v>
      </c>
    </row>
    <row r="164" spans="1:8" s="533" customFormat="1" ht="24" customHeight="1" x14ac:dyDescent="0.2">
      <c r="A164" s="498" t="s">
        <v>280</v>
      </c>
      <c r="B164" s="498" t="s">
        <v>326</v>
      </c>
      <c r="C164" s="499" t="s">
        <v>1253</v>
      </c>
      <c r="D164" s="498" t="s">
        <v>1254</v>
      </c>
      <c r="E164" s="502">
        <v>0</v>
      </c>
      <c r="F164" s="525">
        <v>1115.0754999999999</v>
      </c>
      <c r="G164" s="525">
        <v>588.8415</v>
      </c>
      <c r="H164" s="525">
        <v>1115.0754999999999</v>
      </c>
    </row>
    <row r="165" spans="1:8" s="533" customFormat="1" ht="20.100000000000001" customHeight="1" x14ac:dyDescent="0.2">
      <c r="A165" s="526"/>
      <c r="B165" s="526"/>
      <c r="C165" s="526"/>
      <c r="D165" s="526"/>
      <c r="E165" s="526" t="s">
        <v>435</v>
      </c>
      <c r="F165" s="526"/>
      <c r="G165" s="526"/>
      <c r="H165" s="527">
        <v>1955.1183000000001</v>
      </c>
    </row>
    <row r="166" spans="1:8" s="533" customFormat="1" ht="20.100000000000001" customHeight="1" x14ac:dyDescent="0.2">
      <c r="A166" s="539" t="s">
        <v>436</v>
      </c>
      <c r="B166" s="539" t="s">
        <v>174</v>
      </c>
      <c r="C166" s="540" t="s">
        <v>173</v>
      </c>
      <c r="D166" s="539" t="s">
        <v>328</v>
      </c>
      <c r="E166" s="543"/>
      <c r="F166" s="543"/>
      <c r="G166" s="543"/>
      <c r="H166" s="540" t="s">
        <v>428</v>
      </c>
    </row>
    <row r="167" spans="1:8" s="533" customFormat="1" ht="24" customHeight="1" x14ac:dyDescent="0.2">
      <c r="A167" s="498" t="s">
        <v>280</v>
      </c>
      <c r="B167" s="498" t="s">
        <v>326</v>
      </c>
      <c r="C167" s="499" t="s">
        <v>438</v>
      </c>
      <c r="D167" s="498" t="s">
        <v>439</v>
      </c>
      <c r="E167" s="498"/>
      <c r="F167" s="498"/>
      <c r="G167" s="525">
        <v>17.249600000000001</v>
      </c>
      <c r="H167" s="525">
        <v>68.998400000000004</v>
      </c>
    </row>
    <row r="168" spans="1:8" s="533" customFormat="1" ht="20.100000000000001" customHeight="1" x14ac:dyDescent="0.2">
      <c r="A168" s="528"/>
      <c r="B168" s="528"/>
      <c r="C168" s="528"/>
      <c r="D168" s="528"/>
      <c r="E168" s="526" t="s">
        <v>440</v>
      </c>
      <c r="F168" s="526"/>
      <c r="G168" s="526"/>
      <c r="H168" s="527">
        <v>68.998400000000004</v>
      </c>
    </row>
    <row r="169" spans="1:8" s="533" customFormat="1" ht="20.100000000000001" customHeight="1" x14ac:dyDescent="0.2">
      <c r="A169" s="528"/>
      <c r="B169" s="528"/>
      <c r="C169" s="528"/>
      <c r="D169" s="528"/>
      <c r="E169" s="526" t="s">
        <v>442</v>
      </c>
      <c r="F169" s="526"/>
      <c r="G169" s="526"/>
      <c r="H169" s="527">
        <v>2024.1167</v>
      </c>
    </row>
    <row r="170" spans="1:8" s="533" customFormat="1" ht="20.100000000000001" customHeight="1" x14ac:dyDescent="0.2">
      <c r="A170" s="528"/>
      <c r="B170" s="528"/>
      <c r="C170" s="528"/>
      <c r="D170" s="528"/>
      <c r="E170" s="526" t="s">
        <v>443</v>
      </c>
      <c r="F170" s="526"/>
      <c r="G170" s="526"/>
      <c r="H170" s="527">
        <v>0</v>
      </c>
    </row>
    <row r="171" spans="1:8" s="533" customFormat="1" ht="20.100000000000001" customHeight="1" x14ac:dyDescent="0.2">
      <c r="A171" s="528"/>
      <c r="B171" s="528"/>
      <c r="C171" s="528"/>
      <c r="D171" s="528"/>
      <c r="E171" s="526" t="s">
        <v>444</v>
      </c>
      <c r="F171" s="526"/>
      <c r="G171" s="526"/>
      <c r="H171" s="527">
        <v>0</v>
      </c>
    </row>
    <row r="172" spans="1:8" s="533" customFormat="1" ht="20.100000000000001" customHeight="1" x14ac:dyDescent="0.2">
      <c r="A172" s="528"/>
      <c r="B172" s="528"/>
      <c r="C172" s="528"/>
      <c r="D172" s="528"/>
      <c r="E172" s="526" t="s">
        <v>445</v>
      </c>
      <c r="F172" s="526"/>
      <c r="G172" s="526"/>
      <c r="H172" s="527">
        <v>99.6</v>
      </c>
    </row>
    <row r="173" spans="1:8" s="533" customFormat="1" ht="20.100000000000001" customHeight="1" x14ac:dyDescent="0.2">
      <c r="A173" s="528"/>
      <c r="B173" s="528"/>
      <c r="C173" s="528"/>
      <c r="D173" s="528"/>
      <c r="E173" s="526" t="s">
        <v>446</v>
      </c>
      <c r="F173" s="526"/>
      <c r="G173" s="526"/>
      <c r="H173" s="527">
        <v>20.322500000000002</v>
      </c>
    </row>
    <row r="174" spans="1:8" s="533" customFormat="1" ht="20.100000000000001" customHeight="1" x14ac:dyDescent="0.2">
      <c r="A174" s="539" t="s">
        <v>709</v>
      </c>
      <c r="B174" s="539" t="s">
        <v>173</v>
      </c>
      <c r="C174" s="540" t="s">
        <v>174</v>
      </c>
      <c r="D174" s="539" t="s">
        <v>283</v>
      </c>
      <c r="E174" s="543" t="s">
        <v>710</v>
      </c>
      <c r="F174" s="543"/>
      <c r="G174" s="543"/>
      <c r="H174" s="540" t="s">
        <v>428</v>
      </c>
    </row>
    <row r="175" spans="1:8" s="533" customFormat="1" ht="24" customHeight="1" x14ac:dyDescent="0.2">
      <c r="A175" s="498" t="s">
        <v>280</v>
      </c>
      <c r="B175" s="498" t="s">
        <v>1255</v>
      </c>
      <c r="C175" s="499" t="s">
        <v>326</v>
      </c>
      <c r="D175" s="498" t="s">
        <v>1256</v>
      </c>
      <c r="E175" s="529">
        <v>146.5318</v>
      </c>
      <c r="F175" s="529"/>
      <c r="G175" s="530"/>
      <c r="H175" s="525">
        <v>47.586199999999998</v>
      </c>
    </row>
    <row r="176" spans="1:8" s="533" customFormat="1" ht="24" customHeight="1" x14ac:dyDescent="0.2">
      <c r="A176" s="498" t="s">
        <v>280</v>
      </c>
      <c r="B176" s="498" t="s">
        <v>1257</v>
      </c>
      <c r="C176" s="499" t="s">
        <v>326</v>
      </c>
      <c r="D176" s="498" t="s">
        <v>1258</v>
      </c>
      <c r="E176" s="529">
        <v>136.7705</v>
      </c>
      <c r="F176" s="529"/>
      <c r="G176" s="530"/>
      <c r="H176" s="525">
        <v>8.5412999999999997</v>
      </c>
    </row>
    <row r="177" spans="1:8" s="533" customFormat="1" ht="24" customHeight="1" x14ac:dyDescent="0.2">
      <c r="A177" s="498" t="s">
        <v>280</v>
      </c>
      <c r="B177" s="498" t="s">
        <v>1159</v>
      </c>
      <c r="C177" s="499" t="s">
        <v>326</v>
      </c>
      <c r="D177" s="498" t="s">
        <v>1160</v>
      </c>
      <c r="E177" s="529">
        <v>134.60599999999999</v>
      </c>
      <c r="F177" s="529"/>
      <c r="G177" s="530"/>
      <c r="H177" s="525">
        <v>8.4061000000000003</v>
      </c>
    </row>
    <row r="178" spans="1:8" s="533" customFormat="1" ht="24" customHeight="1" x14ac:dyDescent="0.2">
      <c r="A178" s="498" t="s">
        <v>280</v>
      </c>
      <c r="B178" s="498" t="s">
        <v>1259</v>
      </c>
      <c r="C178" s="499" t="s">
        <v>326</v>
      </c>
      <c r="D178" s="498" t="s">
        <v>1260</v>
      </c>
      <c r="E178" s="529">
        <v>0.44900000000000001</v>
      </c>
      <c r="F178" s="529"/>
      <c r="G178" s="530"/>
      <c r="H178" s="525">
        <v>25.233799999999999</v>
      </c>
    </row>
    <row r="179" spans="1:8" s="533" customFormat="1" ht="24" customHeight="1" x14ac:dyDescent="0.2">
      <c r="A179" s="498" t="s">
        <v>280</v>
      </c>
      <c r="B179" s="498" t="s">
        <v>1261</v>
      </c>
      <c r="C179" s="499" t="s">
        <v>326</v>
      </c>
      <c r="D179" s="498" t="s">
        <v>1262</v>
      </c>
      <c r="E179" s="529">
        <v>6.5488999999999997</v>
      </c>
      <c r="F179" s="529"/>
      <c r="G179" s="530"/>
      <c r="H179" s="525">
        <v>52.391199999999998</v>
      </c>
    </row>
    <row r="180" spans="1:8" s="533" customFormat="1" ht="24" customHeight="1" x14ac:dyDescent="0.2">
      <c r="A180" s="498" t="s">
        <v>280</v>
      </c>
      <c r="B180" s="498" t="s">
        <v>1263</v>
      </c>
      <c r="C180" s="499" t="s">
        <v>326</v>
      </c>
      <c r="D180" s="498" t="s">
        <v>1264</v>
      </c>
      <c r="E180" s="529">
        <v>135.40389999999999</v>
      </c>
      <c r="F180" s="529"/>
      <c r="G180" s="530"/>
      <c r="H180" s="525">
        <v>18.603100000000001</v>
      </c>
    </row>
    <row r="181" spans="1:8" s="533" customFormat="1" ht="20.100000000000001" customHeight="1" x14ac:dyDescent="0.2">
      <c r="A181" s="526"/>
      <c r="B181" s="526"/>
      <c r="C181" s="526"/>
      <c r="D181" s="526"/>
      <c r="E181" s="526" t="s">
        <v>714</v>
      </c>
      <c r="F181" s="526"/>
      <c r="G181" s="526"/>
      <c r="H181" s="527">
        <v>160.76169999999999</v>
      </c>
    </row>
    <row r="182" spans="1:8" s="533" customFormat="1" ht="20.100000000000001" customHeight="1" x14ac:dyDescent="0.2">
      <c r="A182" s="539" t="s">
        <v>715</v>
      </c>
      <c r="B182" s="539" t="s">
        <v>280</v>
      </c>
      <c r="C182" s="540" t="s">
        <v>174</v>
      </c>
      <c r="D182" s="539" t="s">
        <v>716</v>
      </c>
      <c r="E182" s="541" t="s">
        <v>166</v>
      </c>
      <c r="F182" s="543" t="s">
        <v>710</v>
      </c>
      <c r="G182" s="543"/>
      <c r="H182" s="540" t="s">
        <v>428</v>
      </c>
    </row>
    <row r="183" spans="1:8" s="533" customFormat="1" ht="36" customHeight="1" x14ac:dyDescent="0.2">
      <c r="A183" s="498" t="s">
        <v>717</v>
      </c>
      <c r="B183" s="498" t="s">
        <v>1255</v>
      </c>
      <c r="C183" s="499" t="s">
        <v>326</v>
      </c>
      <c r="D183" s="498" t="s">
        <v>1114</v>
      </c>
      <c r="E183" s="500" t="s">
        <v>25</v>
      </c>
      <c r="F183" s="529">
        <v>1.74</v>
      </c>
      <c r="G183" s="530"/>
      <c r="H183" s="525">
        <v>0.84760000000000002</v>
      </c>
    </row>
    <row r="184" spans="1:8" s="533" customFormat="1" ht="36" customHeight="1" x14ac:dyDescent="0.2">
      <c r="A184" s="498" t="s">
        <v>717</v>
      </c>
      <c r="B184" s="498" t="s">
        <v>1257</v>
      </c>
      <c r="C184" s="499" t="s">
        <v>326</v>
      </c>
      <c r="D184" s="498" t="s">
        <v>1114</v>
      </c>
      <c r="E184" s="500" t="s">
        <v>25</v>
      </c>
      <c r="F184" s="529">
        <v>1.74</v>
      </c>
      <c r="G184" s="530"/>
      <c r="H184" s="525">
        <v>0.16300000000000001</v>
      </c>
    </row>
    <row r="185" spans="1:8" s="533" customFormat="1" ht="36" customHeight="1" x14ac:dyDescent="0.2">
      <c r="A185" s="498" t="s">
        <v>717</v>
      </c>
      <c r="B185" s="498" t="s">
        <v>1159</v>
      </c>
      <c r="C185" s="499" t="s">
        <v>326</v>
      </c>
      <c r="D185" s="498" t="s">
        <v>1114</v>
      </c>
      <c r="E185" s="500" t="s">
        <v>25</v>
      </c>
      <c r="F185" s="529">
        <v>1.74</v>
      </c>
      <c r="G185" s="530"/>
      <c r="H185" s="525">
        <v>0.16300000000000001</v>
      </c>
    </row>
    <row r="186" spans="1:8" s="533" customFormat="1" ht="24" customHeight="1" x14ac:dyDescent="0.2">
      <c r="A186" s="498" t="s">
        <v>717</v>
      </c>
      <c r="B186" s="498" t="s">
        <v>1259</v>
      </c>
      <c r="C186" s="499" t="s">
        <v>326</v>
      </c>
      <c r="D186" s="498" t="s">
        <v>1120</v>
      </c>
      <c r="E186" s="500" t="s">
        <v>25</v>
      </c>
      <c r="F186" s="529">
        <v>18.920000000000002</v>
      </c>
      <c r="G186" s="530"/>
      <c r="H186" s="525">
        <v>1.0632999999999999</v>
      </c>
    </row>
    <row r="187" spans="1:8" s="533" customFormat="1" ht="36" customHeight="1" x14ac:dyDescent="0.2">
      <c r="A187" s="498" t="s">
        <v>717</v>
      </c>
      <c r="B187" s="498" t="s">
        <v>1263</v>
      </c>
      <c r="C187" s="499" t="s">
        <v>326</v>
      </c>
      <c r="D187" s="498" t="s">
        <v>1114</v>
      </c>
      <c r="E187" s="500" t="s">
        <v>25</v>
      </c>
      <c r="F187" s="529">
        <v>1.74</v>
      </c>
      <c r="G187" s="530"/>
      <c r="H187" s="525">
        <v>0.35859999999999997</v>
      </c>
    </row>
    <row r="188" spans="1:8" s="533" customFormat="1" ht="20.100000000000001" customHeight="1" x14ac:dyDescent="0.2">
      <c r="A188" s="528"/>
      <c r="B188" s="528"/>
      <c r="C188" s="528"/>
      <c r="D188" s="528"/>
      <c r="E188" s="526" t="s">
        <v>718</v>
      </c>
      <c r="F188" s="526"/>
      <c r="G188" s="526"/>
      <c r="H188" s="527">
        <v>2.5954999999999999</v>
      </c>
    </row>
    <row r="189" spans="1:8" s="533" customFormat="1" x14ac:dyDescent="0.2">
      <c r="A189" s="528"/>
      <c r="B189" s="528"/>
      <c r="C189" s="528"/>
      <c r="D189" s="528"/>
      <c r="E189" s="499" t="s">
        <v>296</v>
      </c>
      <c r="F189" s="502">
        <v>0.37</v>
      </c>
      <c r="G189" s="499" t="s">
        <v>297</v>
      </c>
      <c r="H189" s="502">
        <v>0.6927550200803213</v>
      </c>
    </row>
    <row r="190" spans="1:8" s="533" customFormat="1" x14ac:dyDescent="0.2">
      <c r="A190" s="528"/>
      <c r="B190" s="528"/>
      <c r="C190" s="528"/>
      <c r="D190" s="528"/>
      <c r="E190" s="499"/>
      <c r="F190" s="531" t="s">
        <v>299</v>
      </c>
      <c r="G190" s="531"/>
      <c r="H190" s="502">
        <v>222.89</v>
      </c>
    </row>
    <row r="191" spans="1:8" s="533" customFormat="1" ht="0.95" customHeight="1" x14ac:dyDescent="0.2">
      <c r="A191" s="532"/>
      <c r="B191" s="532"/>
      <c r="C191" s="532"/>
      <c r="D191" s="532"/>
      <c r="E191" s="532"/>
      <c r="F191" s="532"/>
      <c r="G191" s="532"/>
      <c r="H191" s="532"/>
    </row>
    <row r="192" spans="1:8" s="533" customFormat="1" x14ac:dyDescent="0.2"/>
    <row r="193" s="533" customFormat="1" x14ac:dyDescent="0.2"/>
    <row r="194" s="533" customFormat="1" x14ac:dyDescent="0.2"/>
    <row r="195" s="533" customFormat="1" x14ac:dyDescent="0.2"/>
    <row r="196" s="533" customFormat="1" x14ac:dyDescent="0.2"/>
    <row r="197" s="533" customFormat="1" x14ac:dyDescent="0.2"/>
    <row r="198" s="533" customFormat="1" x14ac:dyDescent="0.2"/>
    <row r="199" s="533" customFormat="1" x14ac:dyDescent="0.2"/>
    <row r="200" s="533" customFormat="1" x14ac:dyDescent="0.2"/>
    <row r="201" s="533" customFormat="1" x14ac:dyDescent="0.2"/>
    <row r="202" s="533" customFormat="1" x14ac:dyDescent="0.2"/>
    <row r="203" s="533" customFormat="1" x14ac:dyDescent="0.2"/>
    <row r="204" s="533" customFormat="1" x14ac:dyDescent="0.2"/>
    <row r="205" s="533" customFormat="1" x14ac:dyDescent="0.2"/>
    <row r="206" s="533" customFormat="1" x14ac:dyDescent="0.2"/>
    <row r="207" s="533" customFormat="1" x14ac:dyDescent="0.2"/>
    <row r="208" s="533" customFormat="1" x14ac:dyDescent="0.2"/>
    <row r="209" s="533" customFormat="1" x14ac:dyDescent="0.2"/>
    <row r="210" s="533" customFormat="1" x14ac:dyDescent="0.2"/>
    <row r="211" s="533" customFormat="1" x14ac:dyDescent="0.2"/>
    <row r="212" s="533" customFormat="1" x14ac:dyDescent="0.2"/>
    <row r="213" s="533" customFormat="1" x14ac:dyDescent="0.2"/>
    <row r="214" s="533" customFormat="1" x14ac:dyDescent="0.2"/>
    <row r="215" s="533" customFormat="1" x14ac:dyDescent="0.2"/>
    <row r="216" s="533" customFormat="1" x14ac:dyDescent="0.2"/>
    <row r="217" s="533" customFormat="1" x14ac:dyDescent="0.2"/>
    <row r="218" s="533" customFormat="1" x14ac:dyDescent="0.2"/>
    <row r="219" s="533" customFormat="1" x14ac:dyDescent="0.2"/>
    <row r="220" s="533" customFormat="1" x14ac:dyDescent="0.2"/>
    <row r="221" s="533" customFormat="1" x14ac:dyDescent="0.2"/>
    <row r="222" s="533" customFormat="1" x14ac:dyDescent="0.2"/>
    <row r="223" s="533" customFormat="1" x14ac:dyDescent="0.2"/>
    <row r="224" s="533" customFormat="1" x14ac:dyDescent="0.2"/>
    <row r="225" s="533" customFormat="1" x14ac:dyDescent="0.2"/>
    <row r="226" s="533" customFormat="1" x14ac:dyDescent="0.2"/>
    <row r="227" s="533" customFormat="1" x14ac:dyDescent="0.2"/>
    <row r="228" s="533" customFormat="1" x14ac:dyDescent="0.2"/>
    <row r="229" s="533" customFormat="1" x14ac:dyDescent="0.2"/>
    <row r="230" s="533" customFormat="1" x14ac:dyDescent="0.2"/>
    <row r="231" s="533" customFormat="1" x14ac:dyDescent="0.2"/>
    <row r="232" s="533" customFormat="1" x14ac:dyDescent="0.2"/>
    <row r="233" s="533" customFormat="1" x14ac:dyDescent="0.2"/>
    <row r="234" s="533" customFormat="1" x14ac:dyDescent="0.2"/>
    <row r="235" s="533" customFormat="1" x14ac:dyDescent="0.2"/>
    <row r="236" s="533" customFormat="1" x14ac:dyDescent="0.2"/>
    <row r="237" s="533" customFormat="1" x14ac:dyDescent="0.2"/>
    <row r="238" s="533" customFormat="1" x14ac:dyDescent="0.2"/>
    <row r="239" s="533" customFormat="1" x14ac:dyDescent="0.2"/>
    <row r="240" s="533" customFormat="1" x14ac:dyDescent="0.2"/>
    <row r="241" s="533" customFormat="1" x14ac:dyDescent="0.2"/>
    <row r="242" s="533" customFormat="1" x14ac:dyDescent="0.2"/>
    <row r="243" s="533" customFormat="1" x14ac:dyDescent="0.2"/>
    <row r="244" s="533" customFormat="1" x14ac:dyDescent="0.2"/>
    <row r="245" s="533" customFormat="1" x14ac:dyDescent="0.2"/>
    <row r="246" s="533" customFormat="1" x14ac:dyDescent="0.2"/>
    <row r="247" s="533" customFormat="1" x14ac:dyDescent="0.2"/>
    <row r="248" s="533" customFormat="1" x14ac:dyDescent="0.2"/>
    <row r="249" s="533" customFormat="1" x14ac:dyDescent="0.2"/>
    <row r="250" s="533" customFormat="1" x14ac:dyDescent="0.2"/>
    <row r="251" s="533" customFormat="1" x14ac:dyDescent="0.2"/>
    <row r="252" s="533" customFormat="1" x14ac:dyDescent="0.2"/>
    <row r="253" s="533" customFormat="1" x14ac:dyDescent="0.2"/>
    <row r="254" s="533" customFormat="1" x14ac:dyDescent="0.2"/>
    <row r="255" s="533" customFormat="1" x14ac:dyDescent="0.2"/>
    <row r="256" s="533" customFormat="1" x14ac:dyDescent="0.2"/>
    <row r="257" s="533" customFormat="1" x14ac:dyDescent="0.2"/>
    <row r="258" s="533" customFormat="1" x14ac:dyDescent="0.2"/>
    <row r="259" s="533" customFormat="1" x14ac:dyDescent="0.2"/>
    <row r="260" s="533" customFormat="1" x14ac:dyDescent="0.2"/>
    <row r="261" s="533" customFormat="1" x14ac:dyDescent="0.2"/>
    <row r="262" s="533" customFormat="1" x14ac:dyDescent="0.2"/>
    <row r="263" s="533" customFormat="1" x14ac:dyDescent="0.2"/>
    <row r="264" s="533" customFormat="1" x14ac:dyDescent="0.2"/>
    <row r="265" s="533" customFormat="1" x14ac:dyDescent="0.2"/>
    <row r="266" s="533" customFormat="1" x14ac:dyDescent="0.2"/>
    <row r="267" s="533" customFormat="1" x14ac:dyDescent="0.2"/>
    <row r="268" s="533" customFormat="1" x14ac:dyDescent="0.2"/>
    <row r="269" s="533" customFormat="1" x14ac:dyDescent="0.2"/>
    <row r="270" s="533" customFormat="1" x14ac:dyDescent="0.2"/>
    <row r="271" s="533" customFormat="1" x14ac:dyDescent="0.2"/>
    <row r="272" s="533" customFormat="1" x14ac:dyDescent="0.2"/>
    <row r="273" s="533" customFormat="1" x14ac:dyDescent="0.2"/>
    <row r="274" s="533" customFormat="1" x14ac:dyDescent="0.2"/>
    <row r="275" s="533" customFormat="1" x14ac:dyDescent="0.2"/>
    <row r="276" s="533" customFormat="1" x14ac:dyDescent="0.2"/>
    <row r="277" s="533" customFormat="1" x14ac:dyDescent="0.2"/>
    <row r="278" s="533" customFormat="1" x14ac:dyDescent="0.2"/>
    <row r="279" s="533" customFormat="1" x14ac:dyDescent="0.2"/>
    <row r="280" s="533" customFormat="1" x14ac:dyDescent="0.2"/>
    <row r="281" s="533" customFormat="1" x14ac:dyDescent="0.2"/>
    <row r="282" s="533" customFormat="1" x14ac:dyDescent="0.2"/>
    <row r="283" s="533" customFormat="1" x14ac:dyDescent="0.2"/>
    <row r="284" s="533" customFormat="1" x14ac:dyDescent="0.2"/>
    <row r="285" s="533" customFormat="1" x14ac:dyDescent="0.2"/>
    <row r="286" s="533" customFormat="1" x14ac:dyDescent="0.2"/>
    <row r="287" s="533" customFormat="1" x14ac:dyDescent="0.2"/>
    <row r="288" s="533" customFormat="1" x14ac:dyDescent="0.2"/>
    <row r="289" s="533" customFormat="1" x14ac:dyDescent="0.2"/>
    <row r="290" s="533" customFormat="1" x14ac:dyDescent="0.2"/>
    <row r="291" s="533" customFormat="1" x14ac:dyDescent="0.2"/>
    <row r="292" s="533" customFormat="1" x14ac:dyDescent="0.2"/>
    <row r="293" s="533" customFormat="1" x14ac:dyDescent="0.2"/>
    <row r="294" s="533" customFormat="1" x14ac:dyDescent="0.2"/>
    <row r="295" s="533" customFormat="1" x14ac:dyDescent="0.2"/>
    <row r="296" s="533" customFormat="1" x14ac:dyDescent="0.2"/>
    <row r="297" s="533" customFormat="1" x14ac:dyDescent="0.2"/>
    <row r="298" s="533" customFormat="1" x14ac:dyDescent="0.2"/>
    <row r="299" s="533" customFormat="1" x14ac:dyDescent="0.2"/>
    <row r="300" s="533" customFormat="1" x14ac:dyDescent="0.2"/>
    <row r="301" s="533" customFormat="1" x14ac:dyDescent="0.2"/>
    <row r="302" s="533" customFormat="1" x14ac:dyDescent="0.2"/>
    <row r="303" s="533" customFormat="1" x14ac:dyDescent="0.2"/>
    <row r="304" s="533" customFormat="1" x14ac:dyDescent="0.2"/>
    <row r="305" s="533" customFormat="1" x14ac:dyDescent="0.2"/>
    <row r="306" s="533" customFormat="1" x14ac:dyDescent="0.2"/>
    <row r="307" s="533" customFormat="1" x14ac:dyDescent="0.2"/>
    <row r="308" s="533" customFormat="1" x14ac:dyDescent="0.2"/>
    <row r="309" s="533" customFormat="1" x14ac:dyDescent="0.2"/>
    <row r="310" s="533" customFormat="1" x14ac:dyDescent="0.2"/>
    <row r="311" s="533" customFormat="1" x14ac:dyDescent="0.2"/>
    <row r="312" s="533" customFormat="1" x14ac:dyDescent="0.2"/>
    <row r="313" s="533" customFormat="1" x14ac:dyDescent="0.2"/>
    <row r="314" s="533" customFormat="1" x14ac:dyDescent="0.2"/>
    <row r="315" s="533" customFormat="1" x14ac:dyDescent="0.2"/>
    <row r="316" s="533" customFormat="1" x14ac:dyDescent="0.2"/>
    <row r="317" s="533" customFormat="1" x14ac:dyDescent="0.2"/>
    <row r="318" s="533" customFormat="1" x14ac:dyDescent="0.2"/>
    <row r="319" s="533" customFormat="1" x14ac:dyDescent="0.2"/>
    <row r="320" s="533" customFormat="1" x14ac:dyDescent="0.2"/>
    <row r="321" s="533" customFormat="1" x14ac:dyDescent="0.2"/>
    <row r="322" s="533" customFormat="1" x14ac:dyDescent="0.2"/>
    <row r="323" s="533" customFormat="1" x14ac:dyDescent="0.2"/>
  </sheetData>
  <mergeCells count="137">
    <mergeCell ref="F133:G133"/>
    <mergeCell ref="A134:H134"/>
    <mergeCell ref="A143:G143"/>
    <mergeCell ref="A144:F144"/>
    <mergeCell ref="A145:G145"/>
    <mergeCell ref="F146:G146"/>
    <mergeCell ref="A147:H147"/>
    <mergeCell ref="A151:G151"/>
    <mergeCell ref="A152:F152"/>
    <mergeCell ref="A153:G153"/>
    <mergeCell ref="F154:G154"/>
    <mergeCell ref="A155:H155"/>
    <mergeCell ref="A21:G21"/>
    <mergeCell ref="A23:G23"/>
    <mergeCell ref="A22:F22"/>
    <mergeCell ref="F24:G24"/>
    <mergeCell ref="A25:H25"/>
    <mergeCell ref="A56:G56"/>
    <mergeCell ref="A34:G34"/>
    <mergeCell ref="A35:F35"/>
    <mergeCell ref="A36:G36"/>
    <mergeCell ref="F37:G37"/>
    <mergeCell ref="A38:H38"/>
    <mergeCell ref="A45:G45"/>
    <mergeCell ref="A46:F46"/>
    <mergeCell ref="A47:G47"/>
    <mergeCell ref="F48:G48"/>
    <mergeCell ref="A49:H49"/>
    <mergeCell ref="A54:G54"/>
    <mergeCell ref="A55:F55"/>
    <mergeCell ref="F57:G57"/>
    <mergeCell ref="E188:G188"/>
    <mergeCell ref="F190:G190"/>
    <mergeCell ref="F182:G182"/>
    <mergeCell ref="F183:G183"/>
    <mergeCell ref="F184:G184"/>
    <mergeCell ref="F185:G185"/>
    <mergeCell ref="F186:G186"/>
    <mergeCell ref="F187:G187"/>
    <mergeCell ref="A188:D190"/>
    <mergeCell ref="E176:G176"/>
    <mergeCell ref="E177:G177"/>
    <mergeCell ref="E178:G178"/>
    <mergeCell ref="E179:G179"/>
    <mergeCell ref="E180:G180"/>
    <mergeCell ref="A181:D181"/>
    <mergeCell ref="E181:G181"/>
    <mergeCell ref="E172:G172"/>
    <mergeCell ref="E173:G173"/>
    <mergeCell ref="E174:G174"/>
    <mergeCell ref="E175:G175"/>
    <mergeCell ref="A168:D173"/>
    <mergeCell ref="E169:G169"/>
    <mergeCell ref="E170:G170"/>
    <mergeCell ref="E171:G171"/>
    <mergeCell ref="F158:G158"/>
    <mergeCell ref="H158:H159"/>
    <mergeCell ref="A165:D165"/>
    <mergeCell ref="E165:G165"/>
    <mergeCell ref="E166:G166"/>
    <mergeCell ref="E168:G168"/>
    <mergeCell ref="B158:B159"/>
    <mergeCell ref="A158:A159"/>
    <mergeCell ref="C158:C159"/>
    <mergeCell ref="D158:D159"/>
    <mergeCell ref="A156:H156"/>
    <mergeCell ref="E113:G113"/>
    <mergeCell ref="E114:G114"/>
    <mergeCell ref="F116:G116"/>
    <mergeCell ref="A105:D110"/>
    <mergeCell ref="A114:D116"/>
    <mergeCell ref="A117:H117"/>
    <mergeCell ref="A121:G121"/>
    <mergeCell ref="A122:F122"/>
    <mergeCell ref="A123:G123"/>
    <mergeCell ref="F124:G124"/>
    <mergeCell ref="A125:H125"/>
    <mergeCell ref="A126:H126"/>
    <mergeCell ref="A130:G130"/>
    <mergeCell ref="A131:F131"/>
    <mergeCell ref="A132:G132"/>
    <mergeCell ref="E109:G109"/>
    <mergeCell ref="E110:G110"/>
    <mergeCell ref="E111:G111"/>
    <mergeCell ref="E112:G112"/>
    <mergeCell ref="E106:G106"/>
    <mergeCell ref="E107:G107"/>
    <mergeCell ref="E108:G108"/>
    <mergeCell ref="H97:H98"/>
    <mergeCell ref="A102:D102"/>
    <mergeCell ref="E102:G102"/>
    <mergeCell ref="E103:G103"/>
    <mergeCell ref="E105:G105"/>
    <mergeCell ref="F94:G94"/>
    <mergeCell ref="A97:A98"/>
    <mergeCell ref="C97:C98"/>
    <mergeCell ref="D97:D98"/>
    <mergeCell ref="F97:G97"/>
    <mergeCell ref="B97:B98"/>
    <mergeCell ref="A87:D94"/>
    <mergeCell ref="A95:H95"/>
    <mergeCell ref="E90:G90"/>
    <mergeCell ref="E91:G91"/>
    <mergeCell ref="E92:G92"/>
    <mergeCell ref="E87:G87"/>
    <mergeCell ref="E88:G88"/>
    <mergeCell ref="E89:G89"/>
    <mergeCell ref="F80:G80"/>
    <mergeCell ref="H80:H81"/>
    <mergeCell ref="A84:D84"/>
    <mergeCell ref="E84:G84"/>
    <mergeCell ref="E85:G85"/>
    <mergeCell ref="A80:A81"/>
    <mergeCell ref="C80:C81"/>
    <mergeCell ref="D80:D81"/>
    <mergeCell ref="B80:B81"/>
    <mergeCell ref="A68:G68"/>
    <mergeCell ref="F69:G69"/>
    <mergeCell ref="A70:H70"/>
    <mergeCell ref="A75:F75"/>
    <mergeCell ref="A76:G76"/>
    <mergeCell ref="A78:H78"/>
    <mergeCell ref="F77:G77"/>
    <mergeCell ref="A58:H58"/>
    <mergeCell ref="A74:G74"/>
    <mergeCell ref="A66:G66"/>
    <mergeCell ref="A67:F67"/>
    <mergeCell ref="A10:H10"/>
    <mergeCell ref="F8:F9"/>
    <mergeCell ref="A7:E9"/>
    <mergeCell ref="B2:H2"/>
    <mergeCell ref="B3:H3"/>
    <mergeCell ref="B4:H4"/>
    <mergeCell ref="B5:H5"/>
    <mergeCell ref="G7:H7"/>
    <mergeCell ref="A6:H6"/>
    <mergeCell ref="B1:H1"/>
  </mergeCells>
  <pageMargins left="0.51181102362204722" right="0.51181102362204722" top="0.98425196850393704" bottom="0.98425196850393704" header="0.51181102362204722" footer="0.51181102362204722"/>
  <pageSetup paperSize="9" scale="56" fitToHeight="0" orientation="portrait" r:id="rId1"/>
  <headerFooter>
    <oddHeader>&amp;L &amp;CCODEVASF 5ª SR
CNPJ: 00.399.857/0015-21 &amp;R</oddHeader>
    <oddFooter>&amp;L &amp;CAV Castro Alves  - Santa Luzia - Penedo / AL
 / tassio.araujo@codevasf.gov.br &amp;R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60417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95250</xdr:rowOff>
              </from>
              <to>
                <xdr:col>1</xdr:col>
                <xdr:colOff>180975</xdr:colOff>
                <xdr:row>3</xdr:row>
                <xdr:rowOff>47625</xdr:rowOff>
              </to>
            </anchor>
          </objectPr>
        </oleObject>
      </mc:Choice>
      <mc:Fallback>
        <oleObject progId="Figura do Microsoft Photo Editor 3.0" shapeId="6041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AD6F2-3EE7-43C7-A5AE-7CFC53DB5032}">
  <sheetPr>
    <tabColor theme="5" tint="0.79998168889431442"/>
    <pageSetUpPr fitToPage="1"/>
  </sheetPr>
  <dimension ref="A1:I39"/>
  <sheetViews>
    <sheetView workbookViewId="0">
      <selection activeCell="I4" sqref="I4:J4"/>
    </sheetView>
  </sheetViews>
  <sheetFormatPr defaultRowHeight="14.25" x14ac:dyDescent="0.2"/>
  <cols>
    <col min="1" max="2" width="11.42578125" style="38" bestFit="1" customWidth="1"/>
    <col min="3" max="3" width="68.5703125" style="203" customWidth="1"/>
    <col min="4" max="4" width="11.42578125" style="38" customWidth="1"/>
    <col min="5" max="5" width="14.7109375" style="205" customWidth="1"/>
    <col min="6" max="6" width="12.7109375" style="38" bestFit="1" customWidth="1"/>
    <col min="7" max="7" width="18.5703125" style="40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167</v>
      </c>
      <c r="D1" s="198"/>
      <c r="E1" s="206" t="s">
        <v>168</v>
      </c>
      <c r="F1" s="198" t="s">
        <v>169</v>
      </c>
      <c r="G1" s="353" t="s">
        <v>170</v>
      </c>
      <c r="H1" s="353"/>
      <c r="I1" s="354"/>
    </row>
    <row r="2" spans="1:9" ht="105.75" customHeight="1" x14ac:dyDescent="0.2">
      <c r="A2" s="39"/>
      <c r="B2" s="39"/>
      <c r="C2" s="39" t="s">
        <v>1403</v>
      </c>
      <c r="D2" s="199"/>
      <c r="E2" s="207" t="s">
        <v>1389</v>
      </c>
      <c r="F2" s="199" t="s">
        <v>171</v>
      </c>
      <c r="G2" s="355" t="s">
        <v>172</v>
      </c>
      <c r="H2" s="355"/>
      <c r="I2" s="354"/>
    </row>
    <row r="3" spans="1:9" ht="15" x14ac:dyDescent="0.25">
      <c r="A3" s="478" t="s">
        <v>1397</v>
      </c>
      <c r="B3" s="479"/>
      <c r="C3" s="479"/>
      <c r="D3" s="479"/>
      <c r="E3" s="479"/>
      <c r="F3" s="479"/>
      <c r="G3" s="479"/>
      <c r="H3" s="479"/>
      <c r="I3" s="479"/>
    </row>
    <row r="4" spans="1:9" ht="30" customHeight="1" x14ac:dyDescent="0.2">
      <c r="A4" s="587" t="s">
        <v>173</v>
      </c>
      <c r="B4" s="587" t="s">
        <v>174</v>
      </c>
      <c r="C4" s="587" t="s">
        <v>160</v>
      </c>
      <c r="D4" s="587" t="s">
        <v>175</v>
      </c>
      <c r="E4" s="588" t="s">
        <v>10</v>
      </c>
      <c r="F4" s="589" t="s">
        <v>177</v>
      </c>
      <c r="G4" s="589" t="s">
        <v>178</v>
      </c>
      <c r="H4" s="587" t="s">
        <v>179</v>
      </c>
      <c r="I4" s="587" t="s">
        <v>1398</v>
      </c>
    </row>
    <row r="5" spans="1:9" ht="24" customHeight="1" x14ac:dyDescent="0.2">
      <c r="A5" s="590" t="s">
        <v>1025</v>
      </c>
      <c r="B5" s="591" t="s">
        <v>181</v>
      </c>
      <c r="C5" s="469" t="s">
        <v>1390</v>
      </c>
      <c r="D5" s="471" t="s">
        <v>25</v>
      </c>
      <c r="E5" s="592">
        <v>2378.2816200000002</v>
      </c>
      <c r="F5" s="593">
        <v>6725.521999999999</v>
      </c>
      <c r="G5" s="593">
        <v>15995185.35</v>
      </c>
      <c r="H5" s="594">
        <f>G5/$G$39</f>
        <v>0.53343906879168779</v>
      </c>
      <c r="I5" s="595">
        <f>H5</f>
        <v>0.53343906879168779</v>
      </c>
    </row>
    <row r="6" spans="1:9" ht="24" customHeight="1" x14ac:dyDescent="0.2">
      <c r="A6" s="590" t="s">
        <v>1013</v>
      </c>
      <c r="B6" s="591" t="s">
        <v>181</v>
      </c>
      <c r="C6" s="469" t="s">
        <v>1014</v>
      </c>
      <c r="D6" s="471" t="s">
        <v>25</v>
      </c>
      <c r="E6" s="592">
        <v>37613.18</v>
      </c>
      <c r="F6" s="593">
        <v>247.55</v>
      </c>
      <c r="G6" s="593">
        <v>9311142.6999999993</v>
      </c>
      <c r="H6" s="594">
        <f t="shared" ref="H6:H38" si="0">G6/$G$39</f>
        <v>0.31052639794977566</v>
      </c>
      <c r="I6" s="595">
        <f>H6+I5</f>
        <v>0.84396546674146344</v>
      </c>
    </row>
    <row r="7" spans="1:9" ht="24" customHeight="1" x14ac:dyDescent="0.2">
      <c r="A7" s="590" t="s">
        <v>1028</v>
      </c>
      <c r="B7" s="591" t="s">
        <v>181</v>
      </c>
      <c r="C7" s="469" t="s">
        <v>1391</v>
      </c>
      <c r="D7" s="471" t="s">
        <v>25</v>
      </c>
      <c r="E7" s="592">
        <v>201.4992</v>
      </c>
      <c r="F7" s="593">
        <v>4844.8235000000004</v>
      </c>
      <c r="G7" s="593">
        <v>976228.05</v>
      </c>
      <c r="H7" s="594">
        <f t="shared" si="0"/>
        <v>3.2557183335191878E-2</v>
      </c>
      <c r="I7" s="595">
        <f t="shared" ref="I7:I38" si="1">H7+I6</f>
        <v>0.87652265007665531</v>
      </c>
    </row>
    <row r="8" spans="1:9" ht="24" customHeight="1" x14ac:dyDescent="0.2">
      <c r="A8" s="590" t="s">
        <v>1109</v>
      </c>
      <c r="B8" s="591" t="s">
        <v>326</v>
      </c>
      <c r="C8" s="469" t="s">
        <v>1110</v>
      </c>
      <c r="D8" s="471" t="s">
        <v>340</v>
      </c>
      <c r="E8" s="592">
        <v>693248.59</v>
      </c>
      <c r="F8" s="593">
        <v>0.95</v>
      </c>
      <c r="G8" s="593">
        <v>658586.16</v>
      </c>
      <c r="H8" s="594">
        <f t="shared" si="0"/>
        <v>2.1963833505029909E-2</v>
      </c>
      <c r="I8" s="595">
        <f t="shared" si="1"/>
        <v>0.89848648358168526</v>
      </c>
    </row>
    <row r="9" spans="1:9" ht="24" customHeight="1" x14ac:dyDescent="0.2">
      <c r="A9" s="590" t="s">
        <v>1396</v>
      </c>
      <c r="B9" s="591" t="s">
        <v>326</v>
      </c>
      <c r="C9" s="469" t="s">
        <v>1395</v>
      </c>
      <c r="D9" s="471" t="s">
        <v>231</v>
      </c>
      <c r="E9" s="592">
        <v>46947.267</v>
      </c>
      <c r="F9" s="593">
        <v>13.62</v>
      </c>
      <c r="G9" s="593">
        <v>639421.77</v>
      </c>
      <c r="H9" s="594">
        <f t="shared" si="0"/>
        <v>2.1324701533010543E-2</v>
      </c>
      <c r="I9" s="595">
        <f t="shared" si="1"/>
        <v>0.91981118511469584</v>
      </c>
    </row>
    <row r="10" spans="1:9" ht="24" customHeight="1" x14ac:dyDescent="0.2">
      <c r="A10" s="590" t="s">
        <v>1311</v>
      </c>
      <c r="B10" s="591" t="s">
        <v>326</v>
      </c>
      <c r="C10" s="469" t="s">
        <v>1312</v>
      </c>
      <c r="D10" s="471" t="s">
        <v>231</v>
      </c>
      <c r="E10" s="592">
        <v>19190.400000000001</v>
      </c>
      <c r="F10" s="593">
        <v>32.42</v>
      </c>
      <c r="G10" s="593">
        <v>622152.76</v>
      </c>
      <c r="H10" s="594">
        <f t="shared" si="0"/>
        <v>2.0748780441020551E-2</v>
      </c>
      <c r="I10" s="595">
        <f t="shared" si="1"/>
        <v>0.94055996555571642</v>
      </c>
    </row>
    <row r="11" spans="1:9" ht="24" customHeight="1" x14ac:dyDescent="0.2">
      <c r="A11" s="590" t="s">
        <v>185</v>
      </c>
      <c r="B11" s="591" t="s">
        <v>181</v>
      </c>
      <c r="C11" s="469" t="s">
        <v>186</v>
      </c>
      <c r="D11" s="471" t="s">
        <v>184</v>
      </c>
      <c r="E11" s="592">
        <v>223888</v>
      </c>
      <c r="F11" s="593">
        <v>1.28</v>
      </c>
      <c r="G11" s="593">
        <v>286576.64000000001</v>
      </c>
      <c r="H11" s="594">
        <f t="shared" si="0"/>
        <v>9.5573244469499535E-3</v>
      </c>
      <c r="I11" s="595">
        <f t="shared" si="1"/>
        <v>0.95011729000266631</v>
      </c>
    </row>
    <row r="12" spans="1:9" ht="24" customHeight="1" x14ac:dyDescent="0.2">
      <c r="A12" s="590" t="s">
        <v>1082</v>
      </c>
      <c r="B12" s="591" t="s">
        <v>326</v>
      </c>
      <c r="C12" s="469" t="s">
        <v>1083</v>
      </c>
      <c r="D12" s="471" t="s">
        <v>184</v>
      </c>
      <c r="E12" s="592">
        <v>3198.4</v>
      </c>
      <c r="F12" s="593">
        <v>50.09</v>
      </c>
      <c r="G12" s="593">
        <v>160207.85</v>
      </c>
      <c r="H12" s="594">
        <f t="shared" si="0"/>
        <v>5.3429281653881184E-3</v>
      </c>
      <c r="I12" s="595">
        <f t="shared" si="1"/>
        <v>0.95546021816805449</v>
      </c>
    </row>
    <row r="13" spans="1:9" ht="24" customHeight="1" x14ac:dyDescent="0.2">
      <c r="A13" s="590" t="s">
        <v>1007</v>
      </c>
      <c r="B13" s="591" t="s">
        <v>181</v>
      </c>
      <c r="C13" s="469" t="s">
        <v>1008</v>
      </c>
      <c r="D13" s="471" t="s">
        <v>184</v>
      </c>
      <c r="E13" s="592">
        <v>447776</v>
      </c>
      <c r="F13" s="593">
        <v>0.35</v>
      </c>
      <c r="G13" s="593">
        <v>156721.60000000001</v>
      </c>
      <c r="H13" s="594">
        <f t="shared" si="0"/>
        <v>5.2266618069257559E-3</v>
      </c>
      <c r="I13" s="595">
        <f t="shared" si="1"/>
        <v>0.96068687997498026</v>
      </c>
    </row>
    <row r="14" spans="1:9" ht="24" customHeight="1" x14ac:dyDescent="0.2">
      <c r="A14" s="590" t="s">
        <v>801</v>
      </c>
      <c r="B14" s="591" t="s">
        <v>181</v>
      </c>
      <c r="C14" s="469" t="s">
        <v>382</v>
      </c>
      <c r="D14" s="471" t="s">
        <v>184</v>
      </c>
      <c r="E14" s="592">
        <v>223888</v>
      </c>
      <c r="F14" s="593">
        <v>0.66</v>
      </c>
      <c r="G14" s="593">
        <v>147766.07999999999</v>
      </c>
      <c r="H14" s="594">
        <f t="shared" si="0"/>
        <v>4.9279954179585698E-3</v>
      </c>
      <c r="I14" s="595">
        <f t="shared" si="1"/>
        <v>0.96561487539293878</v>
      </c>
    </row>
    <row r="15" spans="1:9" ht="24" customHeight="1" x14ac:dyDescent="0.2">
      <c r="A15" s="590" t="s">
        <v>180</v>
      </c>
      <c r="B15" s="591" t="s">
        <v>181</v>
      </c>
      <c r="C15" s="469" t="s">
        <v>182</v>
      </c>
      <c r="D15" s="471" t="s">
        <v>184</v>
      </c>
      <c r="E15" s="592">
        <v>223888</v>
      </c>
      <c r="F15" s="593">
        <v>0.64</v>
      </c>
      <c r="G15" s="593">
        <v>143288.32000000001</v>
      </c>
      <c r="H15" s="594">
        <f t="shared" si="0"/>
        <v>4.7786622234749767E-3</v>
      </c>
      <c r="I15" s="595">
        <f t="shared" si="1"/>
        <v>0.97039353761641378</v>
      </c>
    </row>
    <row r="16" spans="1:9" ht="24" customHeight="1" x14ac:dyDescent="0.2">
      <c r="A16" s="590" t="s">
        <v>216</v>
      </c>
      <c r="B16" s="591" t="s">
        <v>181</v>
      </c>
      <c r="C16" s="469" t="s">
        <v>217</v>
      </c>
      <c r="D16" s="471" t="s">
        <v>215</v>
      </c>
      <c r="E16" s="592">
        <v>499.75</v>
      </c>
      <c r="F16" s="593">
        <v>239.53</v>
      </c>
      <c r="G16" s="593">
        <v>119705.11</v>
      </c>
      <c r="H16" s="594">
        <f t="shared" si="0"/>
        <v>3.9921627046357773E-3</v>
      </c>
      <c r="I16" s="595">
        <f t="shared" si="1"/>
        <v>0.97438570032104954</v>
      </c>
    </row>
    <row r="17" spans="1:9" ht="24" customHeight="1" x14ac:dyDescent="0.2">
      <c r="A17" s="590" t="s">
        <v>191</v>
      </c>
      <c r="B17" s="591" t="s">
        <v>181</v>
      </c>
      <c r="C17" s="469" t="s">
        <v>190</v>
      </c>
      <c r="D17" s="471" t="s">
        <v>192</v>
      </c>
      <c r="E17" s="592">
        <v>39.979999999999997</v>
      </c>
      <c r="F17" s="593">
        <v>2753.49</v>
      </c>
      <c r="G17" s="593">
        <v>110084.53</v>
      </c>
      <c r="H17" s="594">
        <f t="shared" si="0"/>
        <v>3.6713165797463308E-3</v>
      </c>
      <c r="I17" s="595">
        <f t="shared" si="1"/>
        <v>0.97805701690079583</v>
      </c>
    </row>
    <row r="18" spans="1:9" ht="24" customHeight="1" x14ac:dyDescent="0.2">
      <c r="A18" s="590" t="s">
        <v>213</v>
      </c>
      <c r="B18" s="591" t="s">
        <v>183</v>
      </c>
      <c r="C18" s="469" t="s">
        <v>214</v>
      </c>
      <c r="D18" s="471" t="s">
        <v>215</v>
      </c>
      <c r="E18" s="592">
        <v>99.95</v>
      </c>
      <c r="F18" s="593">
        <v>922.85</v>
      </c>
      <c r="G18" s="593">
        <v>92238.85</v>
      </c>
      <c r="H18" s="594">
        <f t="shared" si="0"/>
        <v>3.0761635563301662E-3</v>
      </c>
      <c r="I18" s="595">
        <f t="shared" si="1"/>
        <v>0.98113318045712594</v>
      </c>
    </row>
    <row r="19" spans="1:9" ht="24" customHeight="1" x14ac:dyDescent="0.2">
      <c r="A19" s="590" t="s">
        <v>196</v>
      </c>
      <c r="B19" s="591" t="s">
        <v>183</v>
      </c>
      <c r="C19" s="469" t="s">
        <v>197</v>
      </c>
      <c r="D19" s="471" t="s">
        <v>184</v>
      </c>
      <c r="E19" s="592">
        <v>223888</v>
      </c>
      <c r="F19" s="593">
        <v>0.41</v>
      </c>
      <c r="G19" s="593">
        <v>91794.08</v>
      </c>
      <c r="H19" s="594">
        <f t="shared" si="0"/>
        <v>3.0613304869136571E-3</v>
      </c>
      <c r="I19" s="595">
        <f t="shared" si="1"/>
        <v>0.98419451094403965</v>
      </c>
    </row>
    <row r="20" spans="1:9" ht="36" customHeight="1" x14ac:dyDescent="0.2">
      <c r="A20" s="590" t="s">
        <v>238</v>
      </c>
      <c r="B20" s="591" t="s">
        <v>181</v>
      </c>
      <c r="C20" s="469" t="s">
        <v>239</v>
      </c>
      <c r="D20" s="471" t="s">
        <v>184</v>
      </c>
      <c r="E20" s="592">
        <v>139.93</v>
      </c>
      <c r="F20" s="593">
        <v>609.6</v>
      </c>
      <c r="G20" s="593">
        <v>85301.319999999992</v>
      </c>
      <c r="H20" s="594">
        <f t="shared" si="0"/>
        <v>2.8447970881126283E-3</v>
      </c>
      <c r="I20" s="595">
        <f t="shared" si="1"/>
        <v>0.98703930803215223</v>
      </c>
    </row>
    <row r="21" spans="1:9" ht="24" customHeight="1" x14ac:dyDescent="0.2">
      <c r="A21" s="590" t="s">
        <v>1304</v>
      </c>
      <c r="B21" s="591" t="s">
        <v>326</v>
      </c>
      <c r="C21" s="469" t="s">
        <v>1305</v>
      </c>
      <c r="D21" s="471" t="s">
        <v>1290</v>
      </c>
      <c r="E21" s="592">
        <v>3598.2</v>
      </c>
      <c r="F21" s="593">
        <v>20.93</v>
      </c>
      <c r="G21" s="593">
        <v>75310.320000000007</v>
      </c>
      <c r="H21" s="594">
        <f t="shared" si="0"/>
        <v>2.5115974646210664E-3</v>
      </c>
      <c r="I21" s="595">
        <f t="shared" si="1"/>
        <v>0.98955090549677327</v>
      </c>
    </row>
    <row r="22" spans="1:9" ht="24" customHeight="1" x14ac:dyDescent="0.2">
      <c r="A22" s="590" t="s">
        <v>187</v>
      </c>
      <c r="B22" s="591" t="s">
        <v>181</v>
      </c>
      <c r="C22" s="469" t="s">
        <v>188</v>
      </c>
      <c r="D22" s="471" t="s">
        <v>189</v>
      </c>
      <c r="E22" s="592">
        <v>8</v>
      </c>
      <c r="F22" s="593">
        <v>7234.78</v>
      </c>
      <c r="G22" s="593">
        <v>57878.239999999998</v>
      </c>
      <c r="H22" s="594">
        <f t="shared" si="0"/>
        <v>1.9302379918280732E-3</v>
      </c>
      <c r="I22" s="595">
        <f t="shared" si="1"/>
        <v>0.99148114348860139</v>
      </c>
    </row>
    <row r="23" spans="1:9" ht="24" customHeight="1" x14ac:dyDescent="0.2">
      <c r="A23" s="590" t="s">
        <v>1103</v>
      </c>
      <c r="B23" s="591" t="s">
        <v>326</v>
      </c>
      <c r="C23" s="469" t="s">
        <v>1104</v>
      </c>
      <c r="D23" s="471" t="s">
        <v>231</v>
      </c>
      <c r="E23" s="592">
        <v>63968</v>
      </c>
      <c r="F23" s="593">
        <v>0.7</v>
      </c>
      <c r="G23" s="593">
        <v>44777.599999999999</v>
      </c>
      <c r="H23" s="594">
        <f t="shared" si="0"/>
        <v>1.4933319448359303E-3</v>
      </c>
      <c r="I23" s="595">
        <f t="shared" si="1"/>
        <v>0.99297447543343731</v>
      </c>
    </row>
    <row r="24" spans="1:9" ht="48" customHeight="1" x14ac:dyDescent="0.2">
      <c r="A24" s="590" t="s">
        <v>1046</v>
      </c>
      <c r="B24" s="591" t="s">
        <v>326</v>
      </c>
      <c r="C24" s="469" t="s">
        <v>1047</v>
      </c>
      <c r="D24" s="471" t="s">
        <v>1031</v>
      </c>
      <c r="E24" s="592">
        <v>7216.39</v>
      </c>
      <c r="F24" s="593">
        <v>4.62</v>
      </c>
      <c r="G24" s="593">
        <v>33339.72</v>
      </c>
      <c r="H24" s="594">
        <f t="shared" si="0"/>
        <v>1.1118789061469432E-3</v>
      </c>
      <c r="I24" s="595">
        <f t="shared" si="1"/>
        <v>0.99408635433958425</v>
      </c>
    </row>
    <row r="25" spans="1:9" ht="48" customHeight="1" x14ac:dyDescent="0.2">
      <c r="A25" s="590" t="s">
        <v>1039</v>
      </c>
      <c r="B25" s="591" t="s">
        <v>326</v>
      </c>
      <c r="C25" s="469" t="s">
        <v>1040</v>
      </c>
      <c r="D25" s="471" t="s">
        <v>1031</v>
      </c>
      <c r="E25" s="592">
        <v>7216.39</v>
      </c>
      <c r="F25" s="593">
        <v>4.33</v>
      </c>
      <c r="G25" s="593">
        <v>31246.959999999999</v>
      </c>
      <c r="H25" s="594">
        <f t="shared" si="0"/>
        <v>1.0420854075924239E-3</v>
      </c>
      <c r="I25" s="595">
        <f t="shared" si="1"/>
        <v>0.99512843974717669</v>
      </c>
    </row>
    <row r="26" spans="1:9" ht="36" customHeight="1" x14ac:dyDescent="0.2">
      <c r="A26" s="590" t="s">
        <v>200</v>
      </c>
      <c r="B26" s="591" t="s">
        <v>183</v>
      </c>
      <c r="C26" s="469" t="s">
        <v>201</v>
      </c>
      <c r="D26" s="471" t="s">
        <v>198</v>
      </c>
      <c r="E26" s="592">
        <v>99.95</v>
      </c>
      <c r="F26" s="593">
        <v>286.52999999999997</v>
      </c>
      <c r="G26" s="593">
        <v>28638.67</v>
      </c>
      <c r="H26" s="594">
        <f t="shared" si="0"/>
        <v>9.55098995225613E-4</v>
      </c>
      <c r="I26" s="595">
        <f t="shared" si="1"/>
        <v>0.9960835387424023</v>
      </c>
    </row>
    <row r="27" spans="1:9" ht="24" customHeight="1" x14ac:dyDescent="0.2">
      <c r="A27" s="590" t="s">
        <v>1090</v>
      </c>
      <c r="B27" s="591" t="s">
        <v>326</v>
      </c>
      <c r="C27" s="469" t="s">
        <v>1091</v>
      </c>
      <c r="D27" s="471" t="s">
        <v>184</v>
      </c>
      <c r="E27" s="592">
        <v>9595.2000000000007</v>
      </c>
      <c r="F27" s="593">
        <v>2</v>
      </c>
      <c r="G27" s="593">
        <v>19190.400000000001</v>
      </c>
      <c r="H27" s="594">
        <f t="shared" si="0"/>
        <v>6.3999940492968444E-4</v>
      </c>
      <c r="I27" s="595">
        <f t="shared" si="1"/>
        <v>0.99672353814733194</v>
      </c>
    </row>
    <row r="28" spans="1:9" ht="36" customHeight="1" x14ac:dyDescent="0.2">
      <c r="A28" s="590" t="s">
        <v>1075</v>
      </c>
      <c r="B28" s="591" t="s">
        <v>326</v>
      </c>
      <c r="C28" s="469" t="s">
        <v>1076</v>
      </c>
      <c r="D28" s="471" t="s">
        <v>291</v>
      </c>
      <c r="E28" s="592">
        <v>39.979999999999997</v>
      </c>
      <c r="F28" s="593">
        <v>461.7</v>
      </c>
      <c r="G28" s="593">
        <v>18458.759999999998</v>
      </c>
      <c r="H28" s="594">
        <f t="shared" si="0"/>
        <v>6.155992275168762E-4</v>
      </c>
      <c r="I28" s="595">
        <f t="shared" si="1"/>
        <v>0.99733913737484881</v>
      </c>
    </row>
    <row r="29" spans="1:9" ht="48" customHeight="1" x14ac:dyDescent="0.2">
      <c r="A29" s="590" t="s">
        <v>1029</v>
      </c>
      <c r="B29" s="591" t="s">
        <v>326</v>
      </c>
      <c r="C29" s="469" t="s">
        <v>1030</v>
      </c>
      <c r="D29" s="471" t="s">
        <v>1031</v>
      </c>
      <c r="E29" s="592">
        <v>7216.39</v>
      </c>
      <c r="F29" s="593">
        <v>2.35</v>
      </c>
      <c r="G29" s="593">
        <v>16958.509999999998</v>
      </c>
      <c r="H29" s="594">
        <f t="shared" si="0"/>
        <v>5.6556592402941578E-4</v>
      </c>
      <c r="I29" s="595">
        <f t="shared" si="1"/>
        <v>0.99790470329887826</v>
      </c>
    </row>
    <row r="30" spans="1:9" ht="24" customHeight="1" x14ac:dyDescent="0.2">
      <c r="A30" s="590" t="s">
        <v>1325</v>
      </c>
      <c r="B30" s="591" t="s">
        <v>326</v>
      </c>
      <c r="C30" s="469" t="s">
        <v>1326</v>
      </c>
      <c r="D30" s="471" t="s">
        <v>340</v>
      </c>
      <c r="E30" s="592">
        <v>21138.61</v>
      </c>
      <c r="F30" s="593">
        <v>0.76</v>
      </c>
      <c r="G30" s="593">
        <v>16065.34</v>
      </c>
      <c r="H30" s="594">
        <f t="shared" si="0"/>
        <v>5.357787247786943E-4</v>
      </c>
      <c r="I30" s="595">
        <f t="shared" si="1"/>
        <v>0.99844048202365698</v>
      </c>
    </row>
    <row r="31" spans="1:9" ht="24" customHeight="1" x14ac:dyDescent="0.2">
      <c r="A31" s="590" t="s">
        <v>1053</v>
      </c>
      <c r="B31" s="591" t="s">
        <v>326</v>
      </c>
      <c r="C31" s="469" t="s">
        <v>1054</v>
      </c>
      <c r="D31" s="471" t="s">
        <v>184</v>
      </c>
      <c r="E31" s="592">
        <v>479.76</v>
      </c>
      <c r="F31" s="593">
        <v>33.04</v>
      </c>
      <c r="G31" s="593">
        <v>15851.27</v>
      </c>
      <c r="H31" s="594">
        <f t="shared" si="0"/>
        <v>5.2863949513192842E-4</v>
      </c>
      <c r="I31" s="595">
        <f t="shared" si="1"/>
        <v>0.99896912151878892</v>
      </c>
    </row>
    <row r="32" spans="1:9" ht="36" customHeight="1" x14ac:dyDescent="0.2">
      <c r="A32" s="590" t="s">
        <v>1048</v>
      </c>
      <c r="B32" s="591" t="s">
        <v>326</v>
      </c>
      <c r="C32" s="469" t="s">
        <v>1049</v>
      </c>
      <c r="D32" s="471" t="s">
        <v>1031</v>
      </c>
      <c r="E32" s="592">
        <v>14392.8</v>
      </c>
      <c r="F32" s="593">
        <v>0.92</v>
      </c>
      <c r="G32" s="593">
        <v>13241.37</v>
      </c>
      <c r="H32" s="594">
        <f t="shared" si="0"/>
        <v>4.4159938930161827E-4</v>
      </c>
      <c r="I32" s="595">
        <f t="shared" si="1"/>
        <v>0.99941072090809058</v>
      </c>
    </row>
    <row r="33" spans="1:9" ht="36" customHeight="1" x14ac:dyDescent="0.2">
      <c r="A33" s="590" t="s">
        <v>1071</v>
      </c>
      <c r="B33" s="591" t="s">
        <v>326</v>
      </c>
      <c r="C33" s="469" t="s">
        <v>1072</v>
      </c>
      <c r="D33" s="471" t="s">
        <v>291</v>
      </c>
      <c r="E33" s="592">
        <v>39.979999999999997</v>
      </c>
      <c r="F33" s="593">
        <v>262.56</v>
      </c>
      <c r="G33" s="593">
        <v>10497.14</v>
      </c>
      <c r="H33" s="594">
        <f t="shared" si="0"/>
        <v>3.5007938101673687E-4</v>
      </c>
      <c r="I33" s="595">
        <f t="shared" si="1"/>
        <v>0.9997608002891073</v>
      </c>
    </row>
    <row r="34" spans="1:9" ht="24" customHeight="1" x14ac:dyDescent="0.2">
      <c r="A34" s="590" t="s">
        <v>193</v>
      </c>
      <c r="B34" s="591" t="s">
        <v>181</v>
      </c>
      <c r="C34" s="469" t="s">
        <v>194</v>
      </c>
      <c r="D34" s="471" t="s">
        <v>192</v>
      </c>
      <c r="E34" s="592">
        <v>19.989999999999998</v>
      </c>
      <c r="F34" s="593">
        <v>358.8</v>
      </c>
      <c r="G34" s="593">
        <v>7172.41</v>
      </c>
      <c r="H34" s="594">
        <f t="shared" si="0"/>
        <v>2.3919971089251488E-4</v>
      </c>
      <c r="I34" s="595">
        <f t="shared" si="1"/>
        <v>0.99999999999999978</v>
      </c>
    </row>
    <row r="35" spans="1:9" ht="24" customHeight="1" x14ac:dyDescent="0.2">
      <c r="A35" s="590" t="s">
        <v>1236</v>
      </c>
      <c r="B35" s="591" t="s">
        <v>326</v>
      </c>
      <c r="C35" s="469" t="s">
        <v>1237</v>
      </c>
      <c r="D35" s="471" t="s">
        <v>340</v>
      </c>
      <c r="E35" s="592">
        <v>0</v>
      </c>
      <c r="F35" s="593">
        <v>1.45</v>
      </c>
      <c r="G35" s="593">
        <v>0</v>
      </c>
      <c r="H35" s="594">
        <f t="shared" si="0"/>
        <v>0</v>
      </c>
      <c r="I35" s="595">
        <f t="shared" si="1"/>
        <v>0.99999999999999978</v>
      </c>
    </row>
    <row r="36" spans="1:9" ht="24" customHeight="1" x14ac:dyDescent="0.2">
      <c r="A36" s="590" t="s">
        <v>1319</v>
      </c>
      <c r="B36" s="591" t="s">
        <v>326</v>
      </c>
      <c r="C36" s="469" t="s">
        <v>1320</v>
      </c>
      <c r="D36" s="471" t="s">
        <v>340</v>
      </c>
      <c r="E36" s="592">
        <v>0</v>
      </c>
      <c r="F36" s="593">
        <v>1.1599999999999999</v>
      </c>
      <c r="G36" s="593">
        <v>0</v>
      </c>
      <c r="H36" s="594">
        <f t="shared" si="0"/>
        <v>0</v>
      </c>
      <c r="I36" s="595">
        <f t="shared" si="1"/>
        <v>0.99999999999999978</v>
      </c>
    </row>
    <row r="37" spans="1:9" ht="36" customHeight="1" x14ac:dyDescent="0.2">
      <c r="A37" s="590" t="s">
        <v>1322</v>
      </c>
      <c r="B37" s="591" t="s">
        <v>326</v>
      </c>
      <c r="C37" s="469" t="s">
        <v>1323</v>
      </c>
      <c r="D37" s="471" t="s">
        <v>340</v>
      </c>
      <c r="E37" s="592">
        <v>0</v>
      </c>
      <c r="F37" s="593">
        <v>0.93</v>
      </c>
      <c r="G37" s="593">
        <v>0</v>
      </c>
      <c r="H37" s="594">
        <f t="shared" si="0"/>
        <v>0</v>
      </c>
      <c r="I37" s="595">
        <f t="shared" si="1"/>
        <v>0.99999999999999978</v>
      </c>
    </row>
    <row r="38" spans="1:9" ht="36" customHeight="1" x14ac:dyDescent="0.2">
      <c r="A38" s="590" t="s">
        <v>1238</v>
      </c>
      <c r="B38" s="591" t="s">
        <v>326</v>
      </c>
      <c r="C38" s="469" t="s">
        <v>1239</v>
      </c>
      <c r="D38" s="471" t="s">
        <v>340</v>
      </c>
      <c r="E38" s="592">
        <v>0</v>
      </c>
      <c r="F38" s="593">
        <v>1.1599999999999999</v>
      </c>
      <c r="G38" s="593">
        <v>0</v>
      </c>
      <c r="H38" s="594">
        <f t="shared" si="0"/>
        <v>0</v>
      </c>
      <c r="I38" s="595">
        <f t="shared" si="1"/>
        <v>0.99999999999999978</v>
      </c>
    </row>
    <row r="39" spans="1:9" x14ac:dyDescent="0.2">
      <c r="G39" s="40">
        <f>SUM(G5:G38)</f>
        <v>29985027.880000006</v>
      </c>
    </row>
  </sheetData>
  <mergeCells count="3"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76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B56F0-E74A-4CB5-84AA-5E37520C13D3}">
  <sheetPr>
    <tabColor theme="5" tint="0.79998168889431442"/>
    <pageSetUpPr fitToPage="1"/>
  </sheetPr>
  <dimension ref="A1:K2225"/>
  <sheetViews>
    <sheetView topLeftCell="A682" workbookViewId="0">
      <selection activeCell="I4" sqref="I4:J4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1" ht="15" x14ac:dyDescent="0.2">
      <c r="A1" s="37"/>
      <c r="B1" s="37"/>
      <c r="C1" s="353" t="s">
        <v>267</v>
      </c>
      <c r="D1" s="353"/>
      <c r="E1" s="353" t="s">
        <v>168</v>
      </c>
      <c r="F1" s="353"/>
      <c r="G1" s="353" t="s">
        <v>169</v>
      </c>
      <c r="H1" s="353"/>
      <c r="I1" s="353" t="s">
        <v>170</v>
      </c>
      <c r="J1" s="353"/>
    </row>
    <row r="2" spans="1:11" ht="80.099999999999994" customHeight="1" x14ac:dyDescent="0.2">
      <c r="A2" s="39"/>
      <c r="B2" s="39"/>
      <c r="C2" s="355" t="s">
        <v>381</v>
      </c>
      <c r="D2" s="355"/>
      <c r="E2" s="355" t="s">
        <v>390</v>
      </c>
      <c r="F2" s="355"/>
      <c r="G2" s="355" t="s">
        <v>171</v>
      </c>
      <c r="H2" s="355"/>
      <c r="I2" s="355" t="s">
        <v>172</v>
      </c>
      <c r="J2" s="355"/>
    </row>
    <row r="3" spans="1:11" ht="15" x14ac:dyDescent="0.25">
      <c r="A3" s="356" t="s">
        <v>267</v>
      </c>
      <c r="B3" s="354"/>
      <c r="C3" s="354"/>
      <c r="D3" s="354"/>
      <c r="E3" s="354"/>
      <c r="F3" s="354"/>
      <c r="G3" s="354"/>
      <c r="H3" s="354"/>
      <c r="I3" s="354"/>
      <c r="J3" s="354"/>
    </row>
    <row r="4" spans="1:11" ht="18" customHeight="1" x14ac:dyDescent="0.2">
      <c r="A4" s="160" t="s">
        <v>253</v>
      </c>
      <c r="B4" s="161" t="s">
        <v>173</v>
      </c>
      <c r="C4" s="160" t="s">
        <v>174</v>
      </c>
      <c r="D4" s="160" t="s">
        <v>160</v>
      </c>
      <c r="E4" s="359" t="s">
        <v>11</v>
      </c>
      <c r="F4" s="359"/>
      <c r="G4" s="162" t="s">
        <v>175</v>
      </c>
      <c r="H4" s="161" t="s">
        <v>10</v>
      </c>
      <c r="I4" s="161" t="s">
        <v>176</v>
      </c>
      <c r="J4" s="161" t="s">
        <v>178</v>
      </c>
      <c r="K4" s="161" t="s">
        <v>1393</v>
      </c>
    </row>
    <row r="5" spans="1:11" ht="24" customHeight="1" x14ac:dyDescent="0.2">
      <c r="A5" s="163" t="s">
        <v>269</v>
      </c>
      <c r="B5" s="127" t="s">
        <v>1499</v>
      </c>
      <c r="C5" s="163" t="s">
        <v>1500</v>
      </c>
      <c r="D5" s="163" t="s">
        <v>182</v>
      </c>
      <c r="E5" s="360" t="s">
        <v>270</v>
      </c>
      <c r="F5" s="360"/>
      <c r="G5" s="164" t="s">
        <v>192</v>
      </c>
      <c r="H5" s="165">
        <v>1</v>
      </c>
      <c r="I5" s="166">
        <v>7489.71</v>
      </c>
      <c r="J5" s="166">
        <v>7489.71</v>
      </c>
      <c r="K5" s="166">
        <f>TRUNC(J5/14000,2)</f>
        <v>0.53</v>
      </c>
    </row>
    <row r="6" spans="1:11" ht="24" customHeight="1" x14ac:dyDescent="0.2">
      <c r="A6" s="167" t="s">
        <v>271</v>
      </c>
      <c r="B6" s="168" t="s">
        <v>272</v>
      </c>
      <c r="C6" s="167" t="s">
        <v>183</v>
      </c>
      <c r="D6" s="167" t="s">
        <v>273</v>
      </c>
      <c r="E6" s="361" t="s">
        <v>274</v>
      </c>
      <c r="F6" s="361"/>
      <c r="G6" s="169" t="s">
        <v>275</v>
      </c>
      <c r="H6" s="170">
        <v>0.1</v>
      </c>
      <c r="I6" s="171">
        <v>17935.310000000001</v>
      </c>
      <c r="J6" s="171">
        <v>1793.53</v>
      </c>
    </row>
    <row r="7" spans="1:11" ht="24" customHeight="1" x14ac:dyDescent="0.2">
      <c r="A7" s="167" t="s">
        <v>271</v>
      </c>
      <c r="B7" s="168" t="s">
        <v>276</v>
      </c>
      <c r="C7" s="167" t="s">
        <v>183</v>
      </c>
      <c r="D7" s="167" t="s">
        <v>277</v>
      </c>
      <c r="E7" s="361" t="s">
        <v>274</v>
      </c>
      <c r="F7" s="361"/>
      <c r="G7" s="169" t="s">
        <v>275</v>
      </c>
      <c r="H7" s="170">
        <v>0.66700000000000004</v>
      </c>
      <c r="I7" s="171">
        <v>2507.08</v>
      </c>
      <c r="J7" s="171">
        <v>1672.22</v>
      </c>
    </row>
    <row r="8" spans="1:11" ht="24" customHeight="1" x14ac:dyDescent="0.2">
      <c r="A8" s="167" t="s">
        <v>271</v>
      </c>
      <c r="B8" s="168" t="s">
        <v>278</v>
      </c>
      <c r="C8" s="167" t="s">
        <v>183</v>
      </c>
      <c r="D8" s="167" t="s">
        <v>279</v>
      </c>
      <c r="E8" s="361" t="s">
        <v>274</v>
      </c>
      <c r="F8" s="361"/>
      <c r="G8" s="169" t="s">
        <v>275</v>
      </c>
      <c r="H8" s="170">
        <v>0.66700000000000004</v>
      </c>
      <c r="I8" s="171">
        <v>3835.74</v>
      </c>
      <c r="J8" s="171">
        <v>2558.4299999999998</v>
      </c>
    </row>
    <row r="9" spans="1:11" ht="24" customHeight="1" x14ac:dyDescent="0.2">
      <c r="A9" s="167" t="s">
        <v>271</v>
      </c>
      <c r="B9" s="168" t="s">
        <v>391</v>
      </c>
      <c r="C9" s="167" t="s">
        <v>183</v>
      </c>
      <c r="D9" s="167" t="s">
        <v>392</v>
      </c>
      <c r="E9" s="361" t="s">
        <v>274</v>
      </c>
      <c r="F9" s="361"/>
      <c r="G9" s="169" t="s">
        <v>275</v>
      </c>
      <c r="H9" s="170">
        <v>0.2</v>
      </c>
      <c r="I9" s="171">
        <v>4178.88</v>
      </c>
      <c r="J9" s="171">
        <v>835.77</v>
      </c>
    </row>
    <row r="10" spans="1:11" ht="24" customHeight="1" x14ac:dyDescent="0.2">
      <c r="A10" s="172" t="s">
        <v>280</v>
      </c>
      <c r="B10" s="173" t="s">
        <v>281</v>
      </c>
      <c r="C10" s="172" t="s">
        <v>183</v>
      </c>
      <c r="D10" s="172" t="s">
        <v>282</v>
      </c>
      <c r="E10" s="362" t="s">
        <v>283</v>
      </c>
      <c r="F10" s="362"/>
      <c r="G10" s="174" t="s">
        <v>284</v>
      </c>
      <c r="H10" s="175">
        <v>100</v>
      </c>
      <c r="I10" s="176">
        <v>0.94</v>
      </c>
      <c r="J10" s="176">
        <v>94</v>
      </c>
    </row>
    <row r="11" spans="1:11" ht="24" customHeight="1" x14ac:dyDescent="0.2">
      <c r="A11" s="172" t="s">
        <v>280</v>
      </c>
      <c r="B11" s="173" t="s">
        <v>285</v>
      </c>
      <c r="C11" s="172" t="s">
        <v>183</v>
      </c>
      <c r="D11" s="172" t="s">
        <v>286</v>
      </c>
      <c r="E11" s="362" t="s">
        <v>287</v>
      </c>
      <c r="F11" s="362"/>
      <c r="G11" s="174" t="s">
        <v>198</v>
      </c>
      <c r="H11" s="175">
        <v>1</v>
      </c>
      <c r="I11" s="176">
        <v>18.16</v>
      </c>
      <c r="J11" s="176">
        <v>18.16</v>
      </c>
    </row>
    <row r="12" spans="1:11" ht="24" customHeight="1" x14ac:dyDescent="0.2">
      <c r="A12" s="172" t="s">
        <v>280</v>
      </c>
      <c r="B12" s="173" t="s">
        <v>288</v>
      </c>
      <c r="C12" s="172" t="s">
        <v>289</v>
      </c>
      <c r="D12" s="172" t="s">
        <v>290</v>
      </c>
      <c r="E12" s="362">
        <v>0</v>
      </c>
      <c r="F12" s="362"/>
      <c r="G12" s="174" t="s">
        <v>291</v>
      </c>
      <c r="H12" s="175">
        <v>40</v>
      </c>
      <c r="I12" s="176">
        <v>10.17</v>
      </c>
      <c r="J12" s="176">
        <v>406.8</v>
      </c>
    </row>
    <row r="13" spans="1:11" ht="24" customHeight="1" x14ac:dyDescent="0.2">
      <c r="A13" s="172" t="s">
        <v>280</v>
      </c>
      <c r="B13" s="173" t="s">
        <v>292</v>
      </c>
      <c r="C13" s="172" t="s">
        <v>183</v>
      </c>
      <c r="D13" s="172" t="s">
        <v>293</v>
      </c>
      <c r="E13" s="362" t="s">
        <v>283</v>
      </c>
      <c r="F13" s="362"/>
      <c r="G13" s="174" t="s">
        <v>294</v>
      </c>
      <c r="H13" s="175">
        <v>20</v>
      </c>
      <c r="I13" s="176">
        <v>5.54</v>
      </c>
      <c r="J13" s="176">
        <v>110.8</v>
      </c>
    </row>
    <row r="14" spans="1:11" ht="15" customHeight="1" x14ac:dyDescent="0.2">
      <c r="A14" s="177"/>
      <c r="B14" s="177"/>
      <c r="C14" s="177"/>
      <c r="D14" s="177"/>
      <c r="E14" s="177" t="s">
        <v>295</v>
      </c>
      <c r="F14" s="178">
        <v>2956.9186073754745</v>
      </c>
      <c r="G14" s="177" t="s">
        <v>296</v>
      </c>
      <c r="H14" s="178">
        <v>3353.44</v>
      </c>
      <c r="I14" s="177" t="s">
        <v>297</v>
      </c>
      <c r="J14" s="178">
        <v>6310.36</v>
      </c>
    </row>
    <row r="15" spans="1:11" ht="15" customHeight="1" thickBot="1" x14ac:dyDescent="0.25">
      <c r="A15" s="177"/>
      <c r="B15" s="177"/>
      <c r="C15" s="177"/>
      <c r="D15" s="177"/>
      <c r="E15" s="177" t="s">
        <v>298</v>
      </c>
      <c r="F15" s="178">
        <v>1697.91</v>
      </c>
      <c r="G15" s="177"/>
      <c r="H15" s="357" t="s">
        <v>299</v>
      </c>
      <c r="I15" s="357"/>
      <c r="J15" s="178">
        <v>9187.6200000000008</v>
      </c>
    </row>
    <row r="16" spans="1:11" ht="0.75" customHeight="1" thickTop="1" x14ac:dyDescent="0.2">
      <c r="A16" s="179"/>
      <c r="B16" s="179"/>
      <c r="C16" s="179"/>
      <c r="D16" s="179"/>
      <c r="E16" s="179"/>
      <c r="F16" s="179"/>
      <c r="G16" s="179"/>
      <c r="H16" s="179"/>
      <c r="I16" s="179"/>
      <c r="J16" s="179"/>
    </row>
    <row r="17" spans="1:10" ht="0.75" customHeight="1" x14ac:dyDescent="0.2">
      <c r="A17" s="160" t="s">
        <v>254</v>
      </c>
      <c r="B17" s="161" t="s">
        <v>173</v>
      </c>
      <c r="C17" s="160" t="s">
        <v>174</v>
      </c>
      <c r="D17" s="160" t="s">
        <v>160</v>
      </c>
      <c r="E17" s="359" t="s">
        <v>11</v>
      </c>
      <c r="F17" s="359"/>
      <c r="G17" s="162" t="s">
        <v>175</v>
      </c>
      <c r="H17" s="161" t="s">
        <v>10</v>
      </c>
      <c r="I17" s="161" t="s">
        <v>176</v>
      </c>
      <c r="J17" s="161" t="s">
        <v>178</v>
      </c>
    </row>
    <row r="18" spans="1:10" ht="25.5" x14ac:dyDescent="0.2">
      <c r="A18" s="163" t="s">
        <v>269</v>
      </c>
      <c r="B18" s="127" t="s">
        <v>1502</v>
      </c>
      <c r="C18" s="163" t="s">
        <v>1500</v>
      </c>
      <c r="D18" s="163" t="s">
        <v>239</v>
      </c>
      <c r="E18" s="360" t="s">
        <v>300</v>
      </c>
      <c r="F18" s="360"/>
      <c r="G18" s="164" t="s">
        <v>184</v>
      </c>
      <c r="H18" s="165">
        <v>1</v>
      </c>
      <c r="I18" s="166">
        <v>502.35</v>
      </c>
      <c r="J18" s="166">
        <v>502.35</v>
      </c>
    </row>
    <row r="19" spans="1:10" ht="36" customHeight="1" x14ac:dyDescent="0.2">
      <c r="A19" s="167" t="s">
        <v>271</v>
      </c>
      <c r="B19" s="168" t="s">
        <v>301</v>
      </c>
      <c r="C19" s="167" t="s">
        <v>183</v>
      </c>
      <c r="D19" s="167" t="s">
        <v>302</v>
      </c>
      <c r="E19" s="361" t="s">
        <v>274</v>
      </c>
      <c r="F19" s="361"/>
      <c r="G19" s="169" t="s">
        <v>240</v>
      </c>
      <c r="H19" s="170">
        <v>0.37290000000000001</v>
      </c>
      <c r="I19" s="171">
        <v>20.12</v>
      </c>
      <c r="J19" s="171">
        <v>7.5</v>
      </c>
    </row>
    <row r="20" spans="1:10" ht="24" customHeight="1" x14ac:dyDescent="0.2">
      <c r="A20" s="167" t="s">
        <v>271</v>
      </c>
      <c r="B20" s="168" t="s">
        <v>303</v>
      </c>
      <c r="C20" s="167" t="s">
        <v>183</v>
      </c>
      <c r="D20" s="167" t="s">
        <v>304</v>
      </c>
      <c r="E20" s="361" t="s">
        <v>274</v>
      </c>
      <c r="F20" s="361"/>
      <c r="G20" s="169" t="s">
        <v>240</v>
      </c>
      <c r="H20" s="170">
        <v>1.1186</v>
      </c>
      <c r="I20" s="171">
        <v>16.55</v>
      </c>
      <c r="J20" s="171">
        <v>18.510000000000002</v>
      </c>
    </row>
    <row r="21" spans="1:10" ht="24" customHeight="1" x14ac:dyDescent="0.2">
      <c r="A21" s="167" t="s">
        <v>271</v>
      </c>
      <c r="B21" s="168" t="s">
        <v>305</v>
      </c>
      <c r="C21" s="167" t="s">
        <v>183</v>
      </c>
      <c r="D21" s="167" t="s">
        <v>306</v>
      </c>
      <c r="E21" s="361" t="s">
        <v>307</v>
      </c>
      <c r="F21" s="361"/>
      <c r="G21" s="169" t="s">
        <v>184</v>
      </c>
      <c r="H21" s="170">
        <v>0.5</v>
      </c>
      <c r="I21" s="171">
        <v>22.21</v>
      </c>
      <c r="J21" s="171">
        <v>11.1</v>
      </c>
    </row>
    <row r="22" spans="1:10" ht="24" customHeight="1" x14ac:dyDescent="0.2">
      <c r="A22" s="172" t="s">
        <v>280</v>
      </c>
      <c r="B22" s="173" t="s">
        <v>308</v>
      </c>
      <c r="C22" s="172" t="s">
        <v>183</v>
      </c>
      <c r="D22" s="172" t="s">
        <v>309</v>
      </c>
      <c r="E22" s="362" t="s">
        <v>283</v>
      </c>
      <c r="F22" s="362"/>
      <c r="G22" s="174" t="s">
        <v>210</v>
      </c>
      <c r="H22" s="175">
        <v>3.2082999999999999</v>
      </c>
      <c r="I22" s="176">
        <v>6.12</v>
      </c>
      <c r="J22" s="176">
        <v>19.63</v>
      </c>
    </row>
    <row r="23" spans="1:10" ht="24" customHeight="1" x14ac:dyDescent="0.2">
      <c r="A23" s="172" t="s">
        <v>280</v>
      </c>
      <c r="B23" s="173" t="s">
        <v>310</v>
      </c>
      <c r="C23" s="172" t="s">
        <v>183</v>
      </c>
      <c r="D23" s="172" t="s">
        <v>311</v>
      </c>
      <c r="E23" s="362" t="s">
        <v>283</v>
      </c>
      <c r="F23" s="362"/>
      <c r="G23" s="174" t="s">
        <v>184</v>
      </c>
      <c r="H23" s="175">
        <v>1</v>
      </c>
      <c r="I23" s="176">
        <v>445</v>
      </c>
      <c r="J23" s="176">
        <v>445</v>
      </c>
    </row>
    <row r="24" spans="1:10" ht="36" customHeight="1" x14ac:dyDescent="0.2">
      <c r="A24" s="172" t="s">
        <v>280</v>
      </c>
      <c r="B24" s="173" t="s">
        <v>312</v>
      </c>
      <c r="C24" s="172" t="s">
        <v>183</v>
      </c>
      <c r="D24" s="172" t="s">
        <v>313</v>
      </c>
      <c r="E24" s="362" t="s">
        <v>283</v>
      </c>
      <c r="F24" s="362"/>
      <c r="G24" s="174" t="s">
        <v>314</v>
      </c>
      <c r="H24" s="175">
        <v>1.32E-2</v>
      </c>
      <c r="I24" s="176">
        <v>25.4</v>
      </c>
      <c r="J24" s="176">
        <v>0.33</v>
      </c>
    </row>
    <row r="25" spans="1:10" ht="24" customHeight="1" x14ac:dyDescent="0.2">
      <c r="A25" s="172" t="s">
        <v>280</v>
      </c>
      <c r="B25" s="173" t="s">
        <v>315</v>
      </c>
      <c r="C25" s="172" t="s">
        <v>183</v>
      </c>
      <c r="D25" s="172" t="s">
        <v>316</v>
      </c>
      <c r="E25" s="362" t="s">
        <v>283</v>
      </c>
      <c r="F25" s="362"/>
      <c r="G25" s="174" t="s">
        <v>314</v>
      </c>
      <c r="H25" s="175">
        <v>1.1299999999999999E-2</v>
      </c>
      <c r="I25" s="176">
        <v>24.92</v>
      </c>
      <c r="J25" s="176">
        <v>0.28000000000000003</v>
      </c>
    </row>
    <row r="26" spans="1:10" ht="24" customHeight="1" x14ac:dyDescent="0.2">
      <c r="A26" s="177"/>
      <c r="B26" s="177"/>
      <c r="C26" s="177"/>
      <c r="D26" s="177"/>
      <c r="E26" s="177" t="s">
        <v>295</v>
      </c>
      <c r="F26" s="178">
        <v>10.664917295346985</v>
      </c>
      <c r="G26" s="177" t="s">
        <v>296</v>
      </c>
      <c r="H26" s="178">
        <v>12.1</v>
      </c>
      <c r="I26" s="177" t="s">
        <v>297</v>
      </c>
      <c r="J26" s="178">
        <v>22.76</v>
      </c>
    </row>
    <row r="27" spans="1:10" ht="15" thickBot="1" x14ac:dyDescent="0.25">
      <c r="A27" s="177"/>
      <c r="B27" s="177"/>
      <c r="C27" s="177"/>
      <c r="D27" s="177"/>
      <c r="E27" s="177" t="s">
        <v>298</v>
      </c>
      <c r="F27" s="178">
        <v>113.88</v>
      </c>
      <c r="G27" s="177"/>
      <c r="H27" s="357" t="s">
        <v>299</v>
      </c>
      <c r="I27" s="357"/>
      <c r="J27" s="178">
        <v>616.23</v>
      </c>
    </row>
    <row r="28" spans="1:10" ht="15" customHeight="1" thickTop="1" x14ac:dyDescent="0.2">
      <c r="A28" s="179"/>
      <c r="B28" s="179"/>
      <c r="C28" s="179"/>
      <c r="D28" s="179"/>
      <c r="E28" s="179"/>
      <c r="F28" s="179"/>
      <c r="G28" s="179"/>
      <c r="H28" s="179"/>
      <c r="I28" s="179"/>
      <c r="J28" s="179"/>
    </row>
    <row r="29" spans="1:10" ht="0.95" customHeight="1" x14ac:dyDescent="0.2">
      <c r="A29" s="160" t="s">
        <v>255</v>
      </c>
      <c r="B29" s="161" t="s">
        <v>173</v>
      </c>
      <c r="C29" s="160" t="s">
        <v>174</v>
      </c>
      <c r="D29" s="160" t="s">
        <v>160</v>
      </c>
      <c r="E29" s="359" t="s">
        <v>11</v>
      </c>
      <c r="F29" s="359"/>
      <c r="G29" s="162" t="s">
        <v>175</v>
      </c>
      <c r="H29" s="161" t="s">
        <v>10</v>
      </c>
      <c r="I29" s="161" t="s">
        <v>176</v>
      </c>
      <c r="J29" s="161" t="s">
        <v>178</v>
      </c>
    </row>
    <row r="30" spans="1:10" ht="25.5" customHeight="1" x14ac:dyDescent="0.2">
      <c r="A30" s="163" t="s">
        <v>269</v>
      </c>
      <c r="B30" s="127" t="s">
        <v>1510</v>
      </c>
      <c r="C30" s="163" t="s">
        <v>1500</v>
      </c>
      <c r="D30" s="163" t="s">
        <v>186</v>
      </c>
      <c r="E30" s="360" t="s">
        <v>270</v>
      </c>
      <c r="F30" s="360"/>
      <c r="G30" s="164" t="s">
        <v>184</v>
      </c>
      <c r="H30" s="165">
        <v>1</v>
      </c>
      <c r="I30" s="166">
        <v>1.06</v>
      </c>
      <c r="J30" s="166">
        <v>1.06</v>
      </c>
    </row>
    <row r="31" spans="1:10" ht="24" customHeight="1" x14ac:dyDescent="0.2">
      <c r="A31" s="167" t="s">
        <v>271</v>
      </c>
      <c r="B31" s="168" t="s">
        <v>317</v>
      </c>
      <c r="C31" s="167" t="s">
        <v>183</v>
      </c>
      <c r="D31" s="167" t="s">
        <v>318</v>
      </c>
      <c r="E31" s="361" t="s">
        <v>274</v>
      </c>
      <c r="F31" s="361"/>
      <c r="G31" s="169" t="s">
        <v>240</v>
      </c>
      <c r="H31" s="170">
        <v>6.0000000000000001E-3</v>
      </c>
      <c r="I31" s="171">
        <v>29.02</v>
      </c>
      <c r="J31" s="171">
        <v>0.17</v>
      </c>
    </row>
    <row r="32" spans="1:10" ht="24" customHeight="1" x14ac:dyDescent="0.2">
      <c r="A32" s="167" t="s">
        <v>271</v>
      </c>
      <c r="B32" s="168" t="s">
        <v>319</v>
      </c>
      <c r="C32" s="167" t="s">
        <v>183</v>
      </c>
      <c r="D32" s="167" t="s">
        <v>320</v>
      </c>
      <c r="E32" s="361" t="s">
        <v>274</v>
      </c>
      <c r="F32" s="361"/>
      <c r="G32" s="169" t="s">
        <v>240</v>
      </c>
      <c r="H32" s="170">
        <v>6.0000000000000001E-3</v>
      </c>
      <c r="I32" s="171">
        <v>103.88</v>
      </c>
      <c r="J32" s="171">
        <v>0.62</v>
      </c>
    </row>
    <row r="33" spans="1:11" ht="24" customHeight="1" x14ac:dyDescent="0.2">
      <c r="A33" s="167" t="s">
        <v>271</v>
      </c>
      <c r="B33" s="168" t="s">
        <v>321</v>
      </c>
      <c r="C33" s="167" t="s">
        <v>183</v>
      </c>
      <c r="D33" s="167" t="s">
        <v>322</v>
      </c>
      <c r="E33" s="361" t="s">
        <v>274</v>
      </c>
      <c r="F33" s="361"/>
      <c r="G33" s="169" t="s">
        <v>240</v>
      </c>
      <c r="H33" s="170">
        <v>6.0000000000000001E-3</v>
      </c>
      <c r="I33" s="171">
        <v>31</v>
      </c>
      <c r="J33" s="171">
        <v>0.18</v>
      </c>
    </row>
    <row r="34" spans="1:11" ht="24" customHeight="1" x14ac:dyDescent="0.2">
      <c r="A34" s="167" t="s">
        <v>271</v>
      </c>
      <c r="B34" s="168" t="s">
        <v>323</v>
      </c>
      <c r="C34" s="167" t="s">
        <v>183</v>
      </c>
      <c r="D34" s="167" t="s">
        <v>324</v>
      </c>
      <c r="E34" s="361" t="s">
        <v>274</v>
      </c>
      <c r="F34" s="361"/>
      <c r="G34" s="169" t="s">
        <v>240</v>
      </c>
      <c r="H34" s="170">
        <v>6.0000000000000001E-3</v>
      </c>
      <c r="I34" s="171">
        <v>14.78</v>
      </c>
      <c r="J34" s="171">
        <v>0.08</v>
      </c>
    </row>
    <row r="35" spans="1:11" ht="24" customHeight="1" x14ac:dyDescent="0.2">
      <c r="A35" s="172" t="s">
        <v>280</v>
      </c>
      <c r="B35" s="173" t="s">
        <v>1291</v>
      </c>
      <c r="C35" s="172" t="s">
        <v>183</v>
      </c>
      <c r="D35" s="172" t="s">
        <v>1292</v>
      </c>
      <c r="E35" s="362" t="s">
        <v>349</v>
      </c>
      <c r="F35" s="362"/>
      <c r="G35" s="174" t="s">
        <v>240</v>
      </c>
      <c r="H35" s="175">
        <v>6.0000000000000001E-3</v>
      </c>
      <c r="I35" s="176">
        <v>2.25</v>
      </c>
      <c r="J35" s="176">
        <v>0.01</v>
      </c>
    </row>
    <row r="36" spans="1:11" ht="15" customHeight="1" x14ac:dyDescent="0.2">
      <c r="A36" s="177"/>
      <c r="B36" s="177"/>
      <c r="C36" s="177"/>
      <c r="D36" s="177"/>
      <c r="E36" s="177" t="s">
        <v>295</v>
      </c>
      <c r="F36" s="178">
        <v>0.47326741952110962</v>
      </c>
      <c r="G36" s="177" t="s">
        <v>296</v>
      </c>
      <c r="H36" s="178">
        <v>0.54</v>
      </c>
      <c r="I36" s="177" t="s">
        <v>297</v>
      </c>
      <c r="J36" s="178">
        <v>1.01</v>
      </c>
    </row>
    <row r="37" spans="1:11" ht="15" customHeight="1" thickBot="1" x14ac:dyDescent="0.25">
      <c r="A37" s="177"/>
      <c r="B37" s="177"/>
      <c r="C37" s="177"/>
      <c r="D37" s="177"/>
      <c r="E37" s="177" t="s">
        <v>298</v>
      </c>
      <c r="F37" s="178">
        <v>0.24</v>
      </c>
      <c r="G37" s="177"/>
      <c r="H37" s="357" t="s">
        <v>299</v>
      </c>
      <c r="I37" s="357"/>
      <c r="J37" s="178">
        <v>1.3</v>
      </c>
    </row>
    <row r="38" spans="1:11" ht="0.95" customHeight="1" thickTop="1" x14ac:dyDescent="0.2">
      <c r="A38" s="179"/>
      <c r="B38" s="179"/>
      <c r="C38" s="179"/>
      <c r="D38" s="179"/>
      <c r="E38" s="179"/>
      <c r="F38" s="179"/>
      <c r="G38" s="179"/>
      <c r="H38" s="179"/>
      <c r="I38" s="179"/>
      <c r="J38" s="179"/>
    </row>
    <row r="39" spans="1:11" ht="18" customHeight="1" x14ac:dyDescent="0.2">
      <c r="A39" s="160" t="s">
        <v>256</v>
      </c>
      <c r="B39" s="161" t="s">
        <v>173</v>
      </c>
      <c r="C39" s="160" t="s">
        <v>174</v>
      </c>
      <c r="D39" s="160" t="s">
        <v>160</v>
      </c>
      <c r="E39" s="359" t="s">
        <v>11</v>
      </c>
      <c r="F39" s="359"/>
      <c r="G39" s="162" t="s">
        <v>175</v>
      </c>
      <c r="H39" s="161" t="s">
        <v>10</v>
      </c>
      <c r="I39" s="161" t="s">
        <v>176</v>
      </c>
      <c r="J39" s="161" t="s">
        <v>178</v>
      </c>
    </row>
    <row r="40" spans="1:11" ht="24" customHeight="1" x14ac:dyDescent="0.2">
      <c r="A40" s="163" t="s">
        <v>269</v>
      </c>
      <c r="B40" s="127" t="s">
        <v>1511</v>
      </c>
      <c r="C40" s="163" t="s">
        <v>1500</v>
      </c>
      <c r="D40" s="163" t="s">
        <v>188</v>
      </c>
      <c r="E40" s="360" t="s">
        <v>270</v>
      </c>
      <c r="F40" s="360"/>
      <c r="G40" s="164" t="s">
        <v>329</v>
      </c>
      <c r="H40" s="165">
        <v>1</v>
      </c>
      <c r="I40" s="166">
        <v>5961.92</v>
      </c>
      <c r="J40" s="166">
        <v>5961.92</v>
      </c>
    </row>
    <row r="41" spans="1:11" ht="24" customHeight="1" x14ac:dyDescent="0.2">
      <c r="A41" s="172" t="s">
        <v>280</v>
      </c>
      <c r="B41" s="173" t="s">
        <v>325</v>
      </c>
      <c r="C41" s="172" t="s">
        <v>326</v>
      </c>
      <c r="D41" s="172" t="s">
        <v>327</v>
      </c>
      <c r="E41" s="362" t="s">
        <v>328</v>
      </c>
      <c r="F41" s="362"/>
      <c r="G41" s="174" t="s">
        <v>329</v>
      </c>
      <c r="H41" s="175">
        <v>0.35</v>
      </c>
      <c r="I41" s="176">
        <v>6219.4621999999999</v>
      </c>
      <c r="J41" s="176">
        <v>2176.81</v>
      </c>
    </row>
    <row r="42" spans="1:11" ht="24" customHeight="1" x14ac:dyDescent="0.2">
      <c r="A42" s="172" t="s">
        <v>280</v>
      </c>
      <c r="B42" s="173" t="s">
        <v>330</v>
      </c>
      <c r="C42" s="172" t="s">
        <v>326</v>
      </c>
      <c r="D42" s="172" t="s">
        <v>331</v>
      </c>
      <c r="E42" s="362" t="s">
        <v>328</v>
      </c>
      <c r="F42" s="362"/>
      <c r="G42" s="174" t="s">
        <v>329</v>
      </c>
      <c r="H42" s="175">
        <v>0.35</v>
      </c>
      <c r="I42" s="176">
        <v>4587.7101000000002</v>
      </c>
      <c r="J42" s="176">
        <v>1605.69</v>
      </c>
    </row>
    <row r="43" spans="1:11" ht="24" customHeight="1" x14ac:dyDescent="0.2">
      <c r="A43" s="172" t="s">
        <v>280</v>
      </c>
      <c r="B43" s="173" t="s">
        <v>332</v>
      </c>
      <c r="C43" s="172" t="s">
        <v>1500</v>
      </c>
      <c r="D43" s="172" t="s">
        <v>333</v>
      </c>
      <c r="E43" s="362" t="s">
        <v>328</v>
      </c>
      <c r="F43" s="362"/>
      <c r="G43" s="174" t="s">
        <v>329</v>
      </c>
      <c r="H43" s="175">
        <v>0.35</v>
      </c>
      <c r="I43" s="176">
        <v>6226.93</v>
      </c>
      <c r="J43" s="176">
        <v>2179.42</v>
      </c>
    </row>
    <row r="44" spans="1:11" ht="15" customHeight="1" x14ac:dyDescent="0.2">
      <c r="A44" s="177"/>
      <c r="B44" s="177"/>
      <c r="C44" s="177"/>
      <c r="D44" s="177"/>
      <c r="E44" s="177" t="s">
        <v>295</v>
      </c>
      <c r="F44" s="178">
        <v>2793.6460335000002</v>
      </c>
      <c r="G44" s="177" t="s">
        <v>296</v>
      </c>
      <c r="H44" s="178">
        <v>3168.27</v>
      </c>
      <c r="I44" s="177" t="s">
        <v>297</v>
      </c>
      <c r="J44" s="178">
        <v>5961.92</v>
      </c>
    </row>
    <row r="45" spans="1:11" ht="15" customHeight="1" thickBot="1" x14ac:dyDescent="0.25">
      <c r="A45" s="177"/>
      <c r="B45" s="177"/>
      <c r="C45" s="177"/>
      <c r="D45" s="177"/>
      <c r="E45" s="177" t="s">
        <v>298</v>
      </c>
      <c r="F45" s="178">
        <v>1351.56</v>
      </c>
      <c r="G45" s="177"/>
      <c r="H45" s="357" t="s">
        <v>299</v>
      </c>
      <c r="I45" s="357"/>
      <c r="J45" s="178">
        <v>7313.48</v>
      </c>
    </row>
    <row r="46" spans="1:11" ht="0.95" customHeight="1" thickTop="1" x14ac:dyDescent="0.2">
      <c r="A46" s="179"/>
      <c r="B46" s="179"/>
      <c r="C46" s="179"/>
      <c r="D46" s="179"/>
      <c r="E46" s="179"/>
      <c r="F46" s="179"/>
      <c r="G46" s="179"/>
      <c r="H46" s="179"/>
      <c r="I46" s="179"/>
      <c r="J46" s="179"/>
    </row>
    <row r="47" spans="1:11" ht="18" customHeight="1" x14ac:dyDescent="0.2">
      <c r="A47" s="160" t="s">
        <v>257</v>
      </c>
      <c r="B47" s="161" t="s">
        <v>173</v>
      </c>
      <c r="C47" s="160" t="s">
        <v>174</v>
      </c>
      <c r="D47" s="160" t="s">
        <v>160</v>
      </c>
      <c r="E47" s="359" t="s">
        <v>11</v>
      </c>
      <c r="F47" s="359"/>
      <c r="G47" s="162" t="s">
        <v>175</v>
      </c>
      <c r="H47" s="161" t="s">
        <v>10</v>
      </c>
      <c r="I47" s="161" t="s">
        <v>176</v>
      </c>
      <c r="J47" s="161" t="s">
        <v>178</v>
      </c>
    </row>
    <row r="48" spans="1:11" ht="24" customHeight="1" x14ac:dyDescent="0.2">
      <c r="A48" s="163" t="s">
        <v>269</v>
      </c>
      <c r="B48" s="127" t="s">
        <v>1501</v>
      </c>
      <c r="C48" s="163" t="s">
        <v>1500</v>
      </c>
      <c r="D48" s="163" t="s">
        <v>190</v>
      </c>
      <c r="E48" s="360" t="s">
        <v>334</v>
      </c>
      <c r="F48" s="360"/>
      <c r="G48" s="164" t="s">
        <v>384</v>
      </c>
      <c r="H48" s="165">
        <v>1</v>
      </c>
      <c r="I48" s="166">
        <v>2269.0500000000002</v>
      </c>
      <c r="J48" s="166">
        <v>2269.0500000000002</v>
      </c>
      <c r="K48" s="161" t="s">
        <v>1393</v>
      </c>
    </row>
    <row r="49" spans="1:11" ht="60" customHeight="1" x14ac:dyDescent="0.2">
      <c r="A49" s="167" t="s">
        <v>271</v>
      </c>
      <c r="B49" s="168" t="s">
        <v>335</v>
      </c>
      <c r="C49" s="167" t="s">
        <v>183</v>
      </c>
      <c r="D49" s="167" t="s">
        <v>336</v>
      </c>
      <c r="E49" s="361" t="s">
        <v>334</v>
      </c>
      <c r="F49" s="361"/>
      <c r="G49" s="169" t="s">
        <v>240</v>
      </c>
      <c r="H49" s="170">
        <v>2</v>
      </c>
      <c r="I49" s="171">
        <v>96.7</v>
      </c>
      <c r="J49" s="171">
        <v>193.4</v>
      </c>
      <c r="K49" s="166">
        <f>TRUNC(J49/14000,2)</f>
        <v>0.01</v>
      </c>
    </row>
    <row r="50" spans="1:11" ht="24" customHeight="1" x14ac:dyDescent="0.2">
      <c r="A50" s="167" t="s">
        <v>271</v>
      </c>
      <c r="B50" s="168" t="s">
        <v>337</v>
      </c>
      <c r="C50" s="167" t="s">
        <v>326</v>
      </c>
      <c r="D50" s="167" t="s">
        <v>338</v>
      </c>
      <c r="E50" s="361" t="s">
        <v>339</v>
      </c>
      <c r="F50" s="361"/>
      <c r="G50" s="169" t="s">
        <v>340</v>
      </c>
      <c r="H50" s="170">
        <v>678.7</v>
      </c>
      <c r="I50" s="171">
        <v>0.6</v>
      </c>
      <c r="J50" s="171">
        <v>407.22</v>
      </c>
    </row>
    <row r="51" spans="1:11" ht="60" customHeight="1" x14ac:dyDescent="0.2">
      <c r="A51" s="167" t="s">
        <v>271</v>
      </c>
      <c r="B51" s="168" t="s">
        <v>344</v>
      </c>
      <c r="C51" s="167" t="s">
        <v>183</v>
      </c>
      <c r="D51" s="167" t="s">
        <v>345</v>
      </c>
      <c r="E51" s="361" t="s">
        <v>334</v>
      </c>
      <c r="F51" s="361"/>
      <c r="G51" s="169" t="s">
        <v>343</v>
      </c>
      <c r="H51" s="170">
        <v>2</v>
      </c>
      <c r="I51" s="171">
        <v>387.86</v>
      </c>
      <c r="J51" s="171">
        <v>775.72</v>
      </c>
    </row>
    <row r="52" spans="1:11" ht="36" customHeight="1" x14ac:dyDescent="0.2">
      <c r="A52" s="167" t="s">
        <v>271</v>
      </c>
      <c r="B52" s="168" t="s">
        <v>1293</v>
      </c>
      <c r="C52" s="167" t="s">
        <v>183</v>
      </c>
      <c r="D52" s="167" t="s">
        <v>1294</v>
      </c>
      <c r="E52" s="361" t="s">
        <v>334</v>
      </c>
      <c r="F52" s="361"/>
      <c r="G52" s="169" t="s">
        <v>343</v>
      </c>
      <c r="H52" s="170">
        <v>2</v>
      </c>
      <c r="I52" s="171">
        <v>258.81</v>
      </c>
      <c r="J52" s="171">
        <v>517.62</v>
      </c>
    </row>
    <row r="53" spans="1:11" ht="24" customHeight="1" x14ac:dyDescent="0.2">
      <c r="A53" s="167" t="s">
        <v>271</v>
      </c>
      <c r="B53" s="168" t="s">
        <v>1295</v>
      </c>
      <c r="C53" s="167" t="s">
        <v>183</v>
      </c>
      <c r="D53" s="167" t="s">
        <v>1296</v>
      </c>
      <c r="E53" s="361" t="s">
        <v>334</v>
      </c>
      <c r="F53" s="361"/>
      <c r="G53" s="169" t="s">
        <v>343</v>
      </c>
      <c r="H53" s="170">
        <v>2</v>
      </c>
      <c r="I53" s="171">
        <v>172.29</v>
      </c>
      <c r="J53" s="171">
        <v>344.58</v>
      </c>
    </row>
    <row r="54" spans="1:11" x14ac:dyDescent="0.2">
      <c r="A54" s="172" t="s">
        <v>280</v>
      </c>
      <c r="B54" s="173" t="s">
        <v>288</v>
      </c>
      <c r="C54" s="172" t="s">
        <v>289</v>
      </c>
      <c r="D54" s="172" t="s">
        <v>290</v>
      </c>
      <c r="E54" s="362">
        <v>0</v>
      </c>
      <c r="F54" s="362"/>
      <c r="G54" s="174" t="s">
        <v>291</v>
      </c>
      <c r="H54" s="175">
        <v>3</v>
      </c>
      <c r="I54" s="176">
        <v>10.17</v>
      </c>
      <c r="J54" s="176">
        <v>30.51</v>
      </c>
    </row>
    <row r="55" spans="1:11" ht="15" customHeight="1" x14ac:dyDescent="0.2">
      <c r="A55" s="177"/>
      <c r="B55" s="177"/>
      <c r="C55" s="177"/>
      <c r="D55" s="177"/>
      <c r="E55" s="177" t="s">
        <v>295</v>
      </c>
      <c r="F55" s="178">
        <v>37.008575</v>
      </c>
      <c r="G55" s="177" t="s">
        <v>296</v>
      </c>
      <c r="H55" s="178">
        <v>41.97</v>
      </c>
      <c r="I55" s="177" t="s">
        <v>297</v>
      </c>
      <c r="J55" s="178">
        <v>78.98</v>
      </c>
    </row>
    <row r="56" spans="1:11" ht="0.95" customHeight="1" thickBot="1" x14ac:dyDescent="0.25">
      <c r="A56" s="177"/>
      <c r="B56" s="177"/>
      <c r="C56" s="177"/>
      <c r="D56" s="177"/>
      <c r="E56" s="177" t="s">
        <v>298</v>
      </c>
      <c r="F56" s="178">
        <v>514.39</v>
      </c>
      <c r="G56" s="177"/>
      <c r="H56" s="357" t="s">
        <v>299</v>
      </c>
      <c r="I56" s="357"/>
      <c r="J56" s="178">
        <v>2783.44</v>
      </c>
    </row>
    <row r="57" spans="1:11" ht="18" customHeight="1" thickTop="1" x14ac:dyDescent="0.2">
      <c r="A57" s="179"/>
      <c r="B57" s="179"/>
      <c r="C57" s="179"/>
      <c r="D57" s="179"/>
      <c r="E57" s="179"/>
      <c r="F57" s="179"/>
      <c r="G57" s="179"/>
      <c r="H57" s="179"/>
      <c r="I57" s="179"/>
      <c r="J57" s="179"/>
    </row>
    <row r="58" spans="1:11" ht="24" customHeight="1" x14ac:dyDescent="0.2">
      <c r="A58" s="160" t="s">
        <v>258</v>
      </c>
      <c r="B58" s="161" t="s">
        <v>173</v>
      </c>
      <c r="C58" s="160" t="s">
        <v>174</v>
      </c>
      <c r="D58" s="160" t="s">
        <v>160</v>
      </c>
      <c r="E58" s="359" t="s">
        <v>11</v>
      </c>
      <c r="F58" s="359"/>
      <c r="G58" s="162" t="s">
        <v>175</v>
      </c>
      <c r="H58" s="161" t="s">
        <v>10</v>
      </c>
      <c r="I58" s="161" t="s">
        <v>176</v>
      </c>
      <c r="J58" s="161" t="s">
        <v>178</v>
      </c>
    </row>
    <row r="59" spans="1:11" ht="48" customHeight="1" x14ac:dyDescent="0.2">
      <c r="A59" s="163" t="s">
        <v>269</v>
      </c>
      <c r="B59" s="127" t="s">
        <v>1503</v>
      </c>
      <c r="C59" s="163" t="s">
        <v>1500</v>
      </c>
      <c r="D59" s="163" t="s">
        <v>194</v>
      </c>
      <c r="E59" s="360" t="s">
        <v>346</v>
      </c>
      <c r="F59" s="360"/>
      <c r="G59" s="164" t="s">
        <v>384</v>
      </c>
      <c r="H59" s="165">
        <v>1</v>
      </c>
      <c r="I59" s="166">
        <v>295.68</v>
      </c>
      <c r="J59" s="166">
        <v>295.68</v>
      </c>
    </row>
    <row r="60" spans="1:11" ht="36" customHeight="1" x14ac:dyDescent="0.2">
      <c r="A60" s="172" t="s">
        <v>280</v>
      </c>
      <c r="B60" s="173" t="s">
        <v>347</v>
      </c>
      <c r="C60" s="172" t="s">
        <v>183</v>
      </c>
      <c r="D60" s="172" t="s">
        <v>348</v>
      </c>
      <c r="E60" s="362" t="s">
        <v>349</v>
      </c>
      <c r="F60" s="362"/>
      <c r="G60" s="174" t="s">
        <v>275</v>
      </c>
      <c r="H60" s="175">
        <v>0.2</v>
      </c>
      <c r="I60" s="176">
        <v>830</v>
      </c>
      <c r="J60" s="176">
        <v>166</v>
      </c>
    </row>
    <row r="61" spans="1:11" ht="38.25" x14ac:dyDescent="0.2">
      <c r="A61" s="172" t="s">
        <v>280</v>
      </c>
      <c r="B61" s="173" t="s">
        <v>1297</v>
      </c>
      <c r="C61" s="172" t="s">
        <v>183</v>
      </c>
      <c r="D61" s="172" t="s">
        <v>1298</v>
      </c>
      <c r="E61" s="362" t="s">
        <v>349</v>
      </c>
      <c r="F61" s="362"/>
      <c r="G61" s="174" t="s">
        <v>275</v>
      </c>
      <c r="H61" s="175">
        <v>0.2</v>
      </c>
      <c r="I61" s="176">
        <v>648.42999999999995</v>
      </c>
      <c r="J61" s="176">
        <v>129.68</v>
      </c>
    </row>
    <row r="62" spans="1:11" ht="15" customHeight="1" x14ac:dyDescent="0.2">
      <c r="A62" s="177"/>
      <c r="B62" s="177"/>
      <c r="C62" s="177"/>
      <c r="D62" s="177"/>
      <c r="E62" s="177" t="s">
        <v>295</v>
      </c>
      <c r="F62" s="178">
        <v>0</v>
      </c>
      <c r="G62" s="177" t="s">
        <v>296</v>
      </c>
      <c r="H62" s="178">
        <v>0</v>
      </c>
      <c r="I62" s="177" t="s">
        <v>297</v>
      </c>
      <c r="J62" s="178">
        <v>0</v>
      </c>
    </row>
    <row r="63" spans="1:11" ht="0.95" customHeight="1" thickBot="1" x14ac:dyDescent="0.25">
      <c r="A63" s="177"/>
      <c r="B63" s="177"/>
      <c r="C63" s="177"/>
      <c r="D63" s="177"/>
      <c r="E63" s="177" t="s">
        <v>298</v>
      </c>
      <c r="F63" s="178">
        <v>67.03</v>
      </c>
      <c r="G63" s="177"/>
      <c r="H63" s="357" t="s">
        <v>299</v>
      </c>
      <c r="I63" s="357"/>
      <c r="J63" s="178">
        <v>362.71</v>
      </c>
    </row>
    <row r="64" spans="1:11" ht="18" customHeight="1" thickTop="1" x14ac:dyDescent="0.2">
      <c r="A64" s="179"/>
      <c r="B64" s="179"/>
      <c r="C64" s="179"/>
      <c r="D64" s="179"/>
      <c r="E64" s="179"/>
      <c r="F64" s="179"/>
      <c r="G64" s="179"/>
      <c r="H64" s="179"/>
      <c r="I64" s="179"/>
      <c r="J64" s="179"/>
    </row>
    <row r="65" spans="1:10" ht="24" customHeight="1" x14ac:dyDescent="0.2">
      <c r="A65" s="160" t="s">
        <v>393</v>
      </c>
      <c r="B65" s="161" t="s">
        <v>173</v>
      </c>
      <c r="C65" s="160" t="s">
        <v>174</v>
      </c>
      <c r="D65" s="160" t="s">
        <v>160</v>
      </c>
      <c r="E65" s="359" t="s">
        <v>11</v>
      </c>
      <c r="F65" s="359"/>
      <c r="G65" s="162" t="s">
        <v>175</v>
      </c>
      <c r="H65" s="161" t="s">
        <v>10</v>
      </c>
      <c r="I65" s="161" t="s">
        <v>176</v>
      </c>
      <c r="J65" s="161" t="s">
        <v>178</v>
      </c>
    </row>
    <row r="66" spans="1:10" ht="36" customHeight="1" x14ac:dyDescent="0.2">
      <c r="A66" s="163" t="s">
        <v>269</v>
      </c>
      <c r="B66" s="127" t="s">
        <v>196</v>
      </c>
      <c r="C66" s="163" t="s">
        <v>183</v>
      </c>
      <c r="D66" s="163" t="s">
        <v>197</v>
      </c>
      <c r="E66" s="360" t="s">
        <v>270</v>
      </c>
      <c r="F66" s="360"/>
      <c r="G66" s="164" t="s">
        <v>184</v>
      </c>
      <c r="H66" s="165">
        <v>1</v>
      </c>
      <c r="I66" s="166">
        <v>0.34</v>
      </c>
      <c r="J66" s="166">
        <v>0.34</v>
      </c>
    </row>
    <row r="67" spans="1:10" ht="24" customHeight="1" x14ac:dyDescent="0.2">
      <c r="A67" s="167" t="s">
        <v>271</v>
      </c>
      <c r="B67" s="168" t="s">
        <v>394</v>
      </c>
      <c r="C67" s="167" t="s">
        <v>183</v>
      </c>
      <c r="D67" s="167" t="s">
        <v>395</v>
      </c>
      <c r="E67" s="361" t="s">
        <v>334</v>
      </c>
      <c r="F67" s="361"/>
      <c r="G67" s="169" t="s">
        <v>343</v>
      </c>
      <c r="H67" s="170">
        <v>1E-3</v>
      </c>
      <c r="I67" s="171">
        <v>64.89</v>
      </c>
      <c r="J67" s="171">
        <v>0.06</v>
      </c>
    </row>
    <row r="68" spans="1:10" ht="24" customHeight="1" x14ac:dyDescent="0.2">
      <c r="A68" s="167" t="s">
        <v>271</v>
      </c>
      <c r="B68" s="168" t="s">
        <v>323</v>
      </c>
      <c r="C68" s="167" t="s">
        <v>183</v>
      </c>
      <c r="D68" s="167" t="s">
        <v>324</v>
      </c>
      <c r="E68" s="361" t="s">
        <v>274</v>
      </c>
      <c r="F68" s="361"/>
      <c r="G68" s="169" t="s">
        <v>240</v>
      </c>
      <c r="H68" s="170">
        <v>2.5000000000000001E-3</v>
      </c>
      <c r="I68" s="171">
        <v>14.78</v>
      </c>
      <c r="J68" s="171">
        <v>0.03</v>
      </c>
    </row>
    <row r="69" spans="1:10" ht="24" customHeight="1" x14ac:dyDescent="0.2">
      <c r="A69" s="167" t="s">
        <v>271</v>
      </c>
      <c r="B69" s="168" t="s">
        <v>396</v>
      </c>
      <c r="C69" s="167" t="s">
        <v>183</v>
      </c>
      <c r="D69" s="167" t="s">
        <v>397</v>
      </c>
      <c r="E69" s="361" t="s">
        <v>274</v>
      </c>
      <c r="F69" s="361"/>
      <c r="G69" s="169" t="s">
        <v>240</v>
      </c>
      <c r="H69" s="170">
        <v>2E-3</v>
      </c>
      <c r="I69" s="171">
        <v>32.6</v>
      </c>
      <c r="J69" s="171">
        <v>0.06</v>
      </c>
    </row>
    <row r="70" spans="1:10" ht="24" customHeight="1" x14ac:dyDescent="0.2">
      <c r="A70" s="167" t="s">
        <v>271</v>
      </c>
      <c r="B70" s="168" t="s">
        <v>398</v>
      </c>
      <c r="C70" s="167" t="s">
        <v>183</v>
      </c>
      <c r="D70" s="167" t="s">
        <v>399</v>
      </c>
      <c r="E70" s="361" t="s">
        <v>274</v>
      </c>
      <c r="F70" s="361"/>
      <c r="G70" s="169" t="s">
        <v>240</v>
      </c>
      <c r="H70" s="170">
        <v>2.5000000000000001E-3</v>
      </c>
      <c r="I70" s="171">
        <v>18.46</v>
      </c>
      <c r="J70" s="171">
        <v>0.04</v>
      </c>
    </row>
    <row r="71" spans="1:10" ht="36" customHeight="1" x14ac:dyDescent="0.2">
      <c r="A71" s="167" t="s">
        <v>271</v>
      </c>
      <c r="B71" s="168" t="s">
        <v>303</v>
      </c>
      <c r="C71" s="167" t="s">
        <v>183</v>
      </c>
      <c r="D71" s="167" t="s">
        <v>304</v>
      </c>
      <c r="E71" s="361" t="s">
        <v>274</v>
      </c>
      <c r="F71" s="361"/>
      <c r="G71" s="169" t="s">
        <v>240</v>
      </c>
      <c r="H71" s="170">
        <v>7.4999999999999997E-3</v>
      </c>
      <c r="I71" s="171">
        <v>16.55</v>
      </c>
      <c r="J71" s="171">
        <v>0.12</v>
      </c>
    </row>
    <row r="72" spans="1:10" ht="38.25" x14ac:dyDescent="0.2">
      <c r="A72" s="172" t="s">
        <v>280</v>
      </c>
      <c r="B72" s="173" t="s">
        <v>400</v>
      </c>
      <c r="C72" s="172" t="s">
        <v>183</v>
      </c>
      <c r="D72" s="172" t="s">
        <v>401</v>
      </c>
      <c r="E72" s="362" t="s">
        <v>283</v>
      </c>
      <c r="F72" s="362"/>
      <c r="G72" s="174" t="s">
        <v>210</v>
      </c>
      <c r="H72" s="175">
        <v>2.8860000000000001E-3</v>
      </c>
      <c r="I72" s="176">
        <v>12.31</v>
      </c>
      <c r="J72" s="176">
        <v>0.03</v>
      </c>
    </row>
    <row r="73" spans="1:10" ht="15" customHeight="1" x14ac:dyDescent="0.2">
      <c r="A73" s="177"/>
      <c r="B73" s="177"/>
      <c r="C73" s="177"/>
      <c r="D73" s="177"/>
      <c r="E73" s="177" t="s">
        <v>295</v>
      </c>
      <c r="F73" s="178">
        <v>0.10308795276697437</v>
      </c>
      <c r="G73" s="177" t="s">
        <v>296</v>
      </c>
      <c r="H73" s="178">
        <v>0.12</v>
      </c>
      <c r="I73" s="177" t="s">
        <v>297</v>
      </c>
      <c r="J73" s="178">
        <v>0.22</v>
      </c>
    </row>
    <row r="74" spans="1:10" ht="0.95" customHeight="1" thickBot="1" x14ac:dyDescent="0.25">
      <c r="A74" s="177"/>
      <c r="B74" s="177"/>
      <c r="C74" s="177"/>
      <c r="D74" s="177"/>
      <c r="E74" s="177" t="s">
        <v>298</v>
      </c>
      <c r="F74" s="178">
        <v>7.0000000000000007E-2</v>
      </c>
      <c r="G74" s="177"/>
      <c r="H74" s="357" t="s">
        <v>299</v>
      </c>
      <c r="I74" s="357"/>
      <c r="J74" s="178">
        <v>0.41</v>
      </c>
    </row>
    <row r="75" spans="1:10" ht="18" customHeight="1" thickTop="1" x14ac:dyDescent="0.2">
      <c r="A75" s="179"/>
      <c r="B75" s="179"/>
      <c r="C75" s="179"/>
      <c r="D75" s="179"/>
      <c r="E75" s="179"/>
      <c r="F75" s="179"/>
      <c r="G75" s="179"/>
      <c r="H75" s="179"/>
      <c r="I75" s="179"/>
      <c r="J75" s="179"/>
    </row>
    <row r="76" spans="1:10" ht="36" customHeight="1" x14ac:dyDescent="0.2">
      <c r="A76" s="160" t="s">
        <v>259</v>
      </c>
      <c r="B76" s="161" t="s">
        <v>173</v>
      </c>
      <c r="C76" s="160" t="s">
        <v>174</v>
      </c>
      <c r="D76" s="160" t="s">
        <v>160</v>
      </c>
      <c r="E76" s="359" t="s">
        <v>11</v>
      </c>
      <c r="F76" s="359"/>
      <c r="G76" s="162" t="s">
        <v>175</v>
      </c>
      <c r="H76" s="161" t="s">
        <v>10</v>
      </c>
      <c r="I76" s="161" t="s">
        <v>176</v>
      </c>
      <c r="J76" s="161" t="s">
        <v>178</v>
      </c>
    </row>
    <row r="77" spans="1:10" ht="38.25" x14ac:dyDescent="0.2">
      <c r="A77" s="163" t="s">
        <v>269</v>
      </c>
      <c r="B77" s="127" t="s">
        <v>200</v>
      </c>
      <c r="C77" s="163" t="s">
        <v>183</v>
      </c>
      <c r="D77" s="163" t="s">
        <v>201</v>
      </c>
      <c r="E77" s="360" t="s">
        <v>350</v>
      </c>
      <c r="F77" s="360"/>
      <c r="G77" s="164" t="s">
        <v>198</v>
      </c>
      <c r="H77" s="165">
        <v>1</v>
      </c>
      <c r="I77" s="166">
        <v>236.12</v>
      </c>
      <c r="J77" s="166">
        <v>236.12</v>
      </c>
    </row>
    <row r="78" spans="1:10" ht="36" customHeight="1" x14ac:dyDescent="0.2">
      <c r="A78" s="167" t="s">
        <v>271</v>
      </c>
      <c r="B78" s="168" t="s">
        <v>402</v>
      </c>
      <c r="C78" s="167" t="s">
        <v>183</v>
      </c>
      <c r="D78" s="167" t="s">
        <v>403</v>
      </c>
      <c r="E78" s="361" t="s">
        <v>334</v>
      </c>
      <c r="F78" s="361"/>
      <c r="G78" s="169" t="s">
        <v>343</v>
      </c>
      <c r="H78" s="170">
        <v>0.20499999999999999</v>
      </c>
      <c r="I78" s="171">
        <v>25.15</v>
      </c>
      <c r="J78" s="171">
        <v>5.15</v>
      </c>
    </row>
    <row r="79" spans="1:10" ht="24" customHeight="1" x14ac:dyDescent="0.2">
      <c r="A79" s="167" t="s">
        <v>271</v>
      </c>
      <c r="B79" s="168" t="s">
        <v>404</v>
      </c>
      <c r="C79" s="167" t="s">
        <v>183</v>
      </c>
      <c r="D79" s="167" t="s">
        <v>405</v>
      </c>
      <c r="E79" s="361" t="s">
        <v>334</v>
      </c>
      <c r="F79" s="361"/>
      <c r="G79" s="169" t="s">
        <v>351</v>
      </c>
      <c r="H79" s="170">
        <v>0.84499999999999997</v>
      </c>
      <c r="I79" s="171">
        <v>18.46</v>
      </c>
      <c r="J79" s="171">
        <v>15.59</v>
      </c>
    </row>
    <row r="80" spans="1:10" ht="24" customHeight="1" x14ac:dyDescent="0.2">
      <c r="A80" s="167" t="s">
        <v>271</v>
      </c>
      <c r="B80" s="168" t="s">
        <v>406</v>
      </c>
      <c r="C80" s="167" t="s">
        <v>183</v>
      </c>
      <c r="D80" s="167" t="s">
        <v>407</v>
      </c>
      <c r="E80" s="361" t="s">
        <v>350</v>
      </c>
      <c r="F80" s="361"/>
      <c r="G80" s="169" t="s">
        <v>198</v>
      </c>
      <c r="H80" s="170">
        <v>1</v>
      </c>
      <c r="I80" s="171">
        <v>145.87</v>
      </c>
      <c r="J80" s="171">
        <v>145.87</v>
      </c>
    </row>
    <row r="81" spans="1:10" ht="25.5" x14ac:dyDescent="0.2">
      <c r="A81" s="167" t="s">
        <v>271</v>
      </c>
      <c r="B81" s="168" t="s">
        <v>303</v>
      </c>
      <c r="C81" s="167" t="s">
        <v>183</v>
      </c>
      <c r="D81" s="167" t="s">
        <v>304</v>
      </c>
      <c r="E81" s="361" t="s">
        <v>274</v>
      </c>
      <c r="F81" s="361"/>
      <c r="G81" s="169" t="s">
        <v>240</v>
      </c>
      <c r="H81" s="170">
        <v>4.2000999999999999</v>
      </c>
      <c r="I81" s="171">
        <v>16.55</v>
      </c>
      <c r="J81" s="171">
        <v>69.510000000000005</v>
      </c>
    </row>
    <row r="82" spans="1:10" ht="15" customHeight="1" x14ac:dyDescent="0.2">
      <c r="A82" s="177"/>
      <c r="B82" s="177"/>
      <c r="C82" s="177"/>
      <c r="D82" s="177"/>
      <c r="E82" s="177" t="s">
        <v>295</v>
      </c>
      <c r="F82" s="178">
        <v>30.83266950939506</v>
      </c>
      <c r="G82" s="177" t="s">
        <v>296</v>
      </c>
      <c r="H82" s="178">
        <v>34.97</v>
      </c>
      <c r="I82" s="177" t="s">
        <v>297</v>
      </c>
      <c r="J82" s="178">
        <v>65.8</v>
      </c>
    </row>
    <row r="83" spans="1:10" ht="0.95" customHeight="1" thickBot="1" x14ac:dyDescent="0.25">
      <c r="A83" s="177"/>
      <c r="B83" s="177"/>
      <c r="C83" s="177"/>
      <c r="D83" s="177"/>
      <c r="E83" s="177" t="s">
        <v>298</v>
      </c>
      <c r="F83" s="178">
        <v>53.52</v>
      </c>
      <c r="G83" s="177"/>
      <c r="H83" s="357" t="s">
        <v>299</v>
      </c>
      <c r="I83" s="357"/>
      <c r="J83" s="178">
        <v>289.64</v>
      </c>
    </row>
    <row r="84" spans="1:10" ht="18" customHeight="1" thickTop="1" x14ac:dyDescent="0.2">
      <c r="A84" s="179"/>
      <c r="B84" s="179"/>
      <c r="C84" s="179"/>
      <c r="D84" s="179"/>
      <c r="E84" s="179"/>
      <c r="F84" s="179"/>
      <c r="G84" s="179"/>
      <c r="H84" s="179"/>
      <c r="I84" s="179"/>
      <c r="J84" s="179"/>
    </row>
    <row r="85" spans="1:10" ht="36" customHeight="1" x14ac:dyDescent="0.2">
      <c r="A85" s="160" t="s">
        <v>262</v>
      </c>
      <c r="B85" s="161" t="s">
        <v>173</v>
      </c>
      <c r="C85" s="160" t="s">
        <v>174</v>
      </c>
      <c r="D85" s="160" t="s">
        <v>160</v>
      </c>
      <c r="E85" s="359" t="s">
        <v>11</v>
      </c>
      <c r="F85" s="359"/>
      <c r="G85" s="162" t="s">
        <v>175</v>
      </c>
      <c r="H85" s="161" t="s">
        <v>10</v>
      </c>
      <c r="I85" s="161" t="s">
        <v>176</v>
      </c>
      <c r="J85" s="161" t="s">
        <v>178</v>
      </c>
    </row>
    <row r="86" spans="1:10" ht="36" customHeight="1" x14ac:dyDescent="0.2">
      <c r="A86" s="163" t="s">
        <v>269</v>
      </c>
      <c r="B86" s="127" t="s">
        <v>1504</v>
      </c>
      <c r="C86" s="163" t="s">
        <v>1500</v>
      </c>
      <c r="D86" s="163" t="s">
        <v>1428</v>
      </c>
      <c r="E86" s="360" t="s">
        <v>982</v>
      </c>
      <c r="F86" s="360"/>
      <c r="G86" s="164" t="s">
        <v>184</v>
      </c>
      <c r="H86" s="165">
        <v>1</v>
      </c>
      <c r="I86" s="166">
        <v>0.28999999999999998</v>
      </c>
      <c r="J86" s="166">
        <v>0.28999999999999998</v>
      </c>
    </row>
    <row r="87" spans="1:10" ht="36" customHeight="1" x14ac:dyDescent="0.2">
      <c r="A87" s="359" t="s">
        <v>424</v>
      </c>
      <c r="B87" s="363" t="s">
        <v>173</v>
      </c>
      <c r="C87" s="359" t="s">
        <v>174</v>
      </c>
      <c r="D87" s="359" t="s">
        <v>425</v>
      </c>
      <c r="E87" s="363" t="s">
        <v>164</v>
      </c>
      <c r="F87" s="364" t="s">
        <v>426</v>
      </c>
      <c r="G87" s="363"/>
      <c r="H87" s="364" t="s">
        <v>427</v>
      </c>
      <c r="I87" s="363"/>
      <c r="J87" s="363" t="s">
        <v>428</v>
      </c>
    </row>
    <row r="88" spans="1:10" ht="15" x14ac:dyDescent="0.2">
      <c r="A88" s="363"/>
      <c r="B88" s="363"/>
      <c r="C88" s="363"/>
      <c r="D88" s="363"/>
      <c r="E88" s="363"/>
      <c r="F88" s="161" t="s">
        <v>429</v>
      </c>
      <c r="G88" s="161" t="s">
        <v>430</v>
      </c>
      <c r="H88" s="161" t="s">
        <v>429</v>
      </c>
      <c r="I88" s="161" t="s">
        <v>430</v>
      </c>
      <c r="J88" s="363"/>
    </row>
    <row r="89" spans="1:10" ht="24" customHeight="1" x14ac:dyDescent="0.2">
      <c r="A89" s="172" t="s">
        <v>280</v>
      </c>
      <c r="B89" s="173" t="s">
        <v>1009</v>
      </c>
      <c r="C89" s="172" t="s">
        <v>326</v>
      </c>
      <c r="D89" s="172" t="s">
        <v>1010</v>
      </c>
      <c r="E89" s="175">
        <v>1</v>
      </c>
      <c r="F89" s="176">
        <v>1</v>
      </c>
      <c r="G89" s="176">
        <v>0</v>
      </c>
      <c r="H89" s="180">
        <v>279.34399999999999</v>
      </c>
      <c r="I89" s="180">
        <v>66.035300000000007</v>
      </c>
      <c r="J89" s="180">
        <v>279.34399999999999</v>
      </c>
    </row>
    <row r="90" spans="1:10" ht="24" customHeight="1" x14ac:dyDescent="0.2">
      <c r="A90" s="172" t="s">
        <v>280</v>
      </c>
      <c r="B90" s="173" t="s">
        <v>1011</v>
      </c>
      <c r="C90" s="172" t="s">
        <v>326</v>
      </c>
      <c r="D90" s="172" t="s">
        <v>1012</v>
      </c>
      <c r="E90" s="175">
        <v>2</v>
      </c>
      <c r="F90" s="176">
        <v>1</v>
      </c>
      <c r="G90" s="176">
        <v>0</v>
      </c>
      <c r="H90" s="180">
        <v>57.639099999999999</v>
      </c>
      <c r="I90" s="180">
        <v>39.371699999999997</v>
      </c>
      <c r="J90" s="180">
        <v>115.2782</v>
      </c>
    </row>
    <row r="91" spans="1:10" ht="24" customHeight="1" x14ac:dyDescent="0.2">
      <c r="A91" s="358"/>
      <c r="B91" s="358"/>
      <c r="C91" s="358"/>
      <c r="D91" s="358"/>
      <c r="E91" s="358"/>
      <c r="F91" s="358"/>
      <c r="G91" s="358" t="s">
        <v>435</v>
      </c>
      <c r="H91" s="358"/>
      <c r="I91" s="358"/>
      <c r="J91" s="181">
        <v>394.62220000000002</v>
      </c>
    </row>
    <row r="92" spans="1:10" ht="60" customHeight="1" x14ac:dyDescent="0.2">
      <c r="A92" s="160" t="s">
        <v>436</v>
      </c>
      <c r="B92" s="161" t="s">
        <v>173</v>
      </c>
      <c r="C92" s="160" t="s">
        <v>174</v>
      </c>
      <c r="D92" s="160" t="s">
        <v>328</v>
      </c>
      <c r="E92" s="161" t="s">
        <v>164</v>
      </c>
      <c r="F92" s="363" t="s">
        <v>437</v>
      </c>
      <c r="G92" s="363"/>
      <c r="H92" s="363"/>
      <c r="I92" s="363"/>
      <c r="J92" s="161" t="s">
        <v>428</v>
      </c>
    </row>
    <row r="93" spans="1:10" ht="14.25" customHeight="1" x14ac:dyDescent="0.2">
      <c r="A93" s="172" t="s">
        <v>280</v>
      </c>
      <c r="B93" s="173" t="s">
        <v>438</v>
      </c>
      <c r="C93" s="172" t="s">
        <v>326</v>
      </c>
      <c r="D93" s="172" t="s">
        <v>439</v>
      </c>
      <c r="E93" s="175">
        <v>2</v>
      </c>
      <c r="F93" s="172"/>
      <c r="G93" s="172"/>
      <c r="H93" s="172"/>
      <c r="I93" s="180">
        <v>17.249600000000001</v>
      </c>
      <c r="J93" s="180">
        <v>34.499200000000002</v>
      </c>
    </row>
    <row r="94" spans="1:10" ht="15" customHeight="1" x14ac:dyDescent="0.2">
      <c r="A94" s="358"/>
      <c r="B94" s="358"/>
      <c r="C94" s="358"/>
      <c r="D94" s="358"/>
      <c r="E94" s="358"/>
      <c r="F94" s="358"/>
      <c r="G94" s="358" t="s">
        <v>440</v>
      </c>
      <c r="H94" s="358"/>
      <c r="I94" s="358"/>
      <c r="J94" s="181">
        <v>34.499200000000002</v>
      </c>
    </row>
    <row r="95" spans="1:10" ht="0.95" customHeight="1" x14ac:dyDescent="0.2">
      <c r="A95" s="358"/>
      <c r="B95" s="358"/>
      <c r="C95" s="358"/>
      <c r="D95" s="358"/>
      <c r="E95" s="358"/>
      <c r="F95" s="358"/>
      <c r="G95" s="358" t="s">
        <v>442</v>
      </c>
      <c r="H95" s="358"/>
      <c r="I95" s="358"/>
      <c r="J95" s="181">
        <v>429.12139999999999</v>
      </c>
    </row>
    <row r="96" spans="1:10" ht="18" customHeight="1" x14ac:dyDescent="0.2">
      <c r="A96" s="358"/>
      <c r="B96" s="358"/>
      <c r="C96" s="358"/>
      <c r="D96" s="358"/>
      <c r="E96" s="358"/>
      <c r="F96" s="358"/>
      <c r="G96" s="358" t="s">
        <v>443</v>
      </c>
      <c r="H96" s="358"/>
      <c r="I96" s="358"/>
      <c r="J96" s="181">
        <v>0</v>
      </c>
    </row>
    <row r="97" spans="1:10" ht="48" customHeight="1" x14ac:dyDescent="0.2">
      <c r="A97" s="358"/>
      <c r="B97" s="358"/>
      <c r="C97" s="358"/>
      <c r="D97" s="358"/>
      <c r="E97" s="358"/>
      <c r="F97" s="358"/>
      <c r="G97" s="358" t="s">
        <v>444</v>
      </c>
      <c r="H97" s="358"/>
      <c r="I97" s="358"/>
      <c r="J97" s="181">
        <v>0</v>
      </c>
    </row>
    <row r="98" spans="1:10" ht="36" customHeight="1" x14ac:dyDescent="0.2">
      <c r="A98" s="358"/>
      <c r="B98" s="358"/>
      <c r="C98" s="358"/>
      <c r="D98" s="358"/>
      <c r="E98" s="358"/>
      <c r="F98" s="358"/>
      <c r="G98" s="358" t="s">
        <v>445</v>
      </c>
      <c r="H98" s="358"/>
      <c r="I98" s="358"/>
      <c r="J98" s="181">
        <v>1500</v>
      </c>
    </row>
    <row r="99" spans="1:10" ht="36" customHeight="1" x14ac:dyDescent="0.2">
      <c r="A99" s="358"/>
      <c r="B99" s="358"/>
      <c r="C99" s="358"/>
      <c r="D99" s="358"/>
      <c r="E99" s="358"/>
      <c r="F99" s="358"/>
      <c r="G99" s="358" t="s">
        <v>446</v>
      </c>
      <c r="H99" s="358"/>
      <c r="I99" s="358"/>
      <c r="J99" s="181">
        <v>0.28610000000000002</v>
      </c>
    </row>
    <row r="100" spans="1:10" ht="24" customHeight="1" x14ac:dyDescent="0.2">
      <c r="A100" s="177"/>
      <c r="B100" s="177"/>
      <c r="C100" s="177"/>
      <c r="D100" s="177"/>
      <c r="E100" s="177" t="s">
        <v>295</v>
      </c>
      <c r="F100" s="178">
        <v>1.0777126969995159E-2</v>
      </c>
      <c r="G100" s="177" t="s">
        <v>296</v>
      </c>
      <c r="H100" s="178">
        <v>0.01</v>
      </c>
      <c r="I100" s="177" t="s">
        <v>297</v>
      </c>
      <c r="J100" s="178">
        <v>2.2999466666666666E-2</v>
      </c>
    </row>
    <row r="101" spans="1:10" ht="60" customHeight="1" thickBot="1" x14ac:dyDescent="0.25">
      <c r="A101" s="177"/>
      <c r="B101" s="177"/>
      <c r="C101" s="177"/>
      <c r="D101" s="177"/>
      <c r="E101" s="177" t="s">
        <v>298</v>
      </c>
      <c r="F101" s="178">
        <v>0.06</v>
      </c>
      <c r="G101" s="177"/>
      <c r="H101" s="357" t="s">
        <v>299</v>
      </c>
      <c r="I101" s="357"/>
      <c r="J101" s="178">
        <v>0.35</v>
      </c>
    </row>
    <row r="102" spans="1:10" ht="36" customHeight="1" thickTop="1" x14ac:dyDescent="0.2">
      <c r="A102" s="179"/>
      <c r="B102" s="179"/>
      <c r="C102" s="179"/>
      <c r="D102" s="179"/>
      <c r="E102" s="179"/>
      <c r="F102" s="179"/>
      <c r="G102" s="179"/>
      <c r="H102" s="179"/>
      <c r="I102" s="179"/>
      <c r="J102" s="179"/>
    </row>
    <row r="103" spans="1:10" ht="36" customHeight="1" x14ac:dyDescent="0.2">
      <c r="A103" s="160" t="s">
        <v>263</v>
      </c>
      <c r="B103" s="161" t="s">
        <v>173</v>
      </c>
      <c r="C103" s="160" t="s">
        <v>174</v>
      </c>
      <c r="D103" s="160" t="s">
        <v>160</v>
      </c>
      <c r="E103" s="359" t="s">
        <v>11</v>
      </c>
      <c r="F103" s="359"/>
      <c r="G103" s="162" t="s">
        <v>175</v>
      </c>
      <c r="H103" s="161" t="s">
        <v>10</v>
      </c>
      <c r="I103" s="161" t="s">
        <v>176</v>
      </c>
      <c r="J103" s="161" t="s">
        <v>178</v>
      </c>
    </row>
    <row r="104" spans="1:10" ht="36" customHeight="1" x14ac:dyDescent="0.2">
      <c r="A104" s="163" t="s">
        <v>269</v>
      </c>
      <c r="B104" s="127" t="s">
        <v>1505</v>
      </c>
      <c r="C104" s="163" t="s">
        <v>1500</v>
      </c>
      <c r="D104" s="163" t="s">
        <v>1429</v>
      </c>
      <c r="E104" s="360" t="s">
        <v>982</v>
      </c>
      <c r="F104" s="360"/>
      <c r="G104" s="164" t="s">
        <v>25</v>
      </c>
      <c r="H104" s="165">
        <v>1</v>
      </c>
      <c r="I104" s="166">
        <v>204</v>
      </c>
      <c r="J104" s="166">
        <v>204</v>
      </c>
    </row>
    <row r="105" spans="1:10" ht="36" customHeight="1" x14ac:dyDescent="0.2">
      <c r="A105" s="359" t="s">
        <v>424</v>
      </c>
      <c r="B105" s="363" t="s">
        <v>173</v>
      </c>
      <c r="C105" s="359" t="s">
        <v>174</v>
      </c>
      <c r="D105" s="359" t="s">
        <v>425</v>
      </c>
      <c r="E105" s="363" t="s">
        <v>164</v>
      </c>
      <c r="F105" s="364" t="s">
        <v>426</v>
      </c>
      <c r="G105" s="363"/>
      <c r="H105" s="364" t="s">
        <v>427</v>
      </c>
      <c r="I105" s="363"/>
      <c r="J105" s="363" t="s">
        <v>428</v>
      </c>
    </row>
    <row r="106" spans="1:10" ht="48" customHeight="1" x14ac:dyDescent="0.2">
      <c r="A106" s="363"/>
      <c r="B106" s="363"/>
      <c r="C106" s="363"/>
      <c r="D106" s="363"/>
      <c r="E106" s="363"/>
      <c r="F106" s="161" t="s">
        <v>429</v>
      </c>
      <c r="G106" s="161" t="s">
        <v>430</v>
      </c>
      <c r="H106" s="161" t="s">
        <v>429</v>
      </c>
      <c r="I106" s="161" t="s">
        <v>430</v>
      </c>
      <c r="J106" s="363"/>
    </row>
    <row r="107" spans="1:10" ht="48" customHeight="1" x14ac:dyDescent="0.2">
      <c r="A107" s="172" t="s">
        <v>280</v>
      </c>
      <c r="B107" s="173" t="s">
        <v>1015</v>
      </c>
      <c r="C107" s="172" t="s">
        <v>326</v>
      </c>
      <c r="D107" s="172" t="s">
        <v>1016</v>
      </c>
      <c r="E107" s="175">
        <v>1</v>
      </c>
      <c r="F107" s="176">
        <v>0.71</v>
      </c>
      <c r="G107" s="176">
        <v>0.28999999999999998</v>
      </c>
      <c r="H107" s="180">
        <v>230.05869999999999</v>
      </c>
      <c r="I107" s="180">
        <v>100.67659999999999</v>
      </c>
      <c r="J107" s="180">
        <v>192.53790000000001</v>
      </c>
    </row>
    <row r="108" spans="1:10" ht="48" customHeight="1" x14ac:dyDescent="0.2">
      <c r="A108" s="172" t="s">
        <v>280</v>
      </c>
      <c r="B108" s="173" t="s">
        <v>1017</v>
      </c>
      <c r="C108" s="172" t="s">
        <v>326</v>
      </c>
      <c r="D108" s="172" t="s">
        <v>1018</v>
      </c>
      <c r="E108" s="175">
        <v>1</v>
      </c>
      <c r="F108" s="176">
        <v>0.82</v>
      </c>
      <c r="G108" s="176">
        <v>0.18</v>
      </c>
      <c r="H108" s="180">
        <v>269.41070000000002</v>
      </c>
      <c r="I108" s="180">
        <v>83.158600000000007</v>
      </c>
      <c r="J108" s="180">
        <v>235.8853</v>
      </c>
    </row>
    <row r="109" spans="1:10" ht="14.25" customHeight="1" x14ac:dyDescent="0.2">
      <c r="A109" s="172" t="s">
        <v>280</v>
      </c>
      <c r="B109" s="173" t="s">
        <v>1019</v>
      </c>
      <c r="C109" s="172" t="s">
        <v>326</v>
      </c>
      <c r="D109" s="172" t="s">
        <v>1020</v>
      </c>
      <c r="E109" s="175">
        <v>1</v>
      </c>
      <c r="F109" s="176">
        <v>1</v>
      </c>
      <c r="G109" s="176">
        <v>0</v>
      </c>
      <c r="H109" s="180">
        <v>312.12290000000002</v>
      </c>
      <c r="I109" s="180">
        <v>126.29640000000001</v>
      </c>
      <c r="J109" s="180">
        <v>312.12290000000002</v>
      </c>
    </row>
    <row r="110" spans="1:10" ht="15" customHeight="1" x14ac:dyDescent="0.2">
      <c r="A110" s="358"/>
      <c r="B110" s="358"/>
      <c r="C110" s="358"/>
      <c r="D110" s="358"/>
      <c r="E110" s="358"/>
      <c r="F110" s="358"/>
      <c r="G110" s="358" t="s">
        <v>435</v>
      </c>
      <c r="H110" s="358"/>
      <c r="I110" s="358"/>
      <c r="J110" s="181">
        <v>740.54610000000002</v>
      </c>
    </row>
    <row r="111" spans="1:10" ht="0.95" customHeight="1" x14ac:dyDescent="0.2">
      <c r="A111" s="160" t="s">
        <v>436</v>
      </c>
      <c r="B111" s="161" t="s">
        <v>173</v>
      </c>
      <c r="C111" s="160" t="s">
        <v>174</v>
      </c>
      <c r="D111" s="160" t="s">
        <v>328</v>
      </c>
      <c r="E111" s="161" t="s">
        <v>164</v>
      </c>
      <c r="F111" s="363" t="s">
        <v>437</v>
      </c>
      <c r="G111" s="363"/>
      <c r="H111" s="363"/>
      <c r="I111" s="363"/>
      <c r="J111" s="161" t="s">
        <v>428</v>
      </c>
    </row>
    <row r="112" spans="1:10" ht="18" customHeight="1" x14ac:dyDescent="0.2">
      <c r="A112" s="172" t="s">
        <v>280</v>
      </c>
      <c r="B112" s="173" t="s">
        <v>438</v>
      </c>
      <c r="C112" s="172" t="s">
        <v>326</v>
      </c>
      <c r="D112" s="172" t="s">
        <v>439</v>
      </c>
      <c r="E112" s="175">
        <v>8</v>
      </c>
      <c r="F112" s="172"/>
      <c r="G112" s="172"/>
      <c r="H112" s="172"/>
      <c r="I112" s="180">
        <v>17.249600000000001</v>
      </c>
      <c r="J112" s="180">
        <v>137.99680000000001</v>
      </c>
    </row>
    <row r="113" spans="1:10" ht="24" customHeight="1" x14ac:dyDescent="0.2">
      <c r="A113" s="358"/>
      <c r="B113" s="358"/>
      <c r="C113" s="358"/>
      <c r="D113" s="358"/>
      <c r="E113" s="358"/>
      <c r="F113" s="358"/>
      <c r="G113" s="358" t="s">
        <v>440</v>
      </c>
      <c r="H113" s="358"/>
      <c r="I113" s="358"/>
      <c r="J113" s="181">
        <v>137.99680000000001</v>
      </c>
    </row>
    <row r="114" spans="1:10" ht="60" customHeight="1" x14ac:dyDescent="0.2">
      <c r="A114" s="358"/>
      <c r="B114" s="358"/>
      <c r="C114" s="358"/>
      <c r="D114" s="358"/>
      <c r="E114" s="358"/>
      <c r="F114" s="358"/>
      <c r="G114" s="358" t="s">
        <v>442</v>
      </c>
      <c r="H114" s="358"/>
      <c r="I114" s="358"/>
      <c r="J114" s="181">
        <v>878.54290000000003</v>
      </c>
    </row>
    <row r="115" spans="1:10" ht="60" customHeight="1" x14ac:dyDescent="0.2">
      <c r="A115" s="358"/>
      <c r="B115" s="358"/>
      <c r="C115" s="358"/>
      <c r="D115" s="358"/>
      <c r="E115" s="358"/>
      <c r="F115" s="358"/>
      <c r="G115" s="358" t="s">
        <v>443</v>
      </c>
      <c r="H115" s="358"/>
      <c r="I115" s="358"/>
      <c r="J115" s="181">
        <v>0</v>
      </c>
    </row>
    <row r="116" spans="1:10" ht="14.25" customHeight="1" x14ac:dyDescent="0.2">
      <c r="A116" s="358"/>
      <c r="B116" s="358"/>
      <c r="C116" s="358"/>
      <c r="D116" s="358"/>
      <c r="E116" s="358"/>
      <c r="F116" s="358"/>
      <c r="G116" s="358" t="s">
        <v>444</v>
      </c>
      <c r="H116" s="358"/>
      <c r="I116" s="358"/>
      <c r="J116" s="181">
        <v>0</v>
      </c>
    </row>
    <row r="117" spans="1:10" ht="15" customHeight="1" x14ac:dyDescent="0.2">
      <c r="A117" s="358"/>
      <c r="B117" s="358"/>
      <c r="C117" s="358"/>
      <c r="D117" s="358"/>
      <c r="E117" s="358"/>
      <c r="F117" s="358"/>
      <c r="G117" s="358" t="s">
        <v>445</v>
      </c>
      <c r="H117" s="358"/>
      <c r="I117" s="358"/>
      <c r="J117" s="181">
        <v>99.6</v>
      </c>
    </row>
    <row r="118" spans="1:10" ht="0.95" customHeight="1" x14ac:dyDescent="0.2">
      <c r="A118" s="358"/>
      <c r="B118" s="358"/>
      <c r="C118" s="358"/>
      <c r="D118" s="358"/>
      <c r="E118" s="358"/>
      <c r="F118" s="358"/>
      <c r="G118" s="358" t="s">
        <v>446</v>
      </c>
      <c r="H118" s="358"/>
      <c r="I118" s="358"/>
      <c r="J118" s="181">
        <v>8.8207000000000004</v>
      </c>
    </row>
    <row r="119" spans="1:10" ht="18" customHeight="1" x14ac:dyDescent="0.2">
      <c r="A119" s="160" t="s">
        <v>744</v>
      </c>
      <c r="B119" s="161" t="s">
        <v>174</v>
      </c>
      <c r="C119" s="160" t="s">
        <v>173</v>
      </c>
      <c r="D119" s="160" t="s">
        <v>745</v>
      </c>
      <c r="E119" s="161" t="s">
        <v>164</v>
      </c>
      <c r="F119" s="161" t="s">
        <v>166</v>
      </c>
      <c r="G119" s="363" t="s">
        <v>710</v>
      </c>
      <c r="H119" s="363"/>
      <c r="I119" s="363"/>
      <c r="J119" s="161" t="s">
        <v>428</v>
      </c>
    </row>
    <row r="120" spans="1:10" ht="36" customHeight="1" x14ac:dyDescent="0.2">
      <c r="A120" s="167" t="s">
        <v>746</v>
      </c>
      <c r="B120" s="168" t="s">
        <v>1500</v>
      </c>
      <c r="C120" s="167" t="s">
        <v>1021</v>
      </c>
      <c r="D120" s="167" t="s">
        <v>1022</v>
      </c>
      <c r="E120" s="170">
        <v>1.02</v>
      </c>
      <c r="F120" s="169" t="s">
        <v>25</v>
      </c>
      <c r="G120" s="365">
        <v>183.68</v>
      </c>
      <c r="H120" s="365"/>
      <c r="I120" s="361"/>
      <c r="J120" s="182">
        <v>187.3536</v>
      </c>
    </row>
    <row r="121" spans="1:10" ht="60" customHeight="1" x14ac:dyDescent="0.2">
      <c r="A121" s="167" t="s">
        <v>746</v>
      </c>
      <c r="B121" s="168" t="s">
        <v>326</v>
      </c>
      <c r="C121" s="167">
        <v>5914649</v>
      </c>
      <c r="D121" s="167" t="s">
        <v>1023</v>
      </c>
      <c r="E121" s="170">
        <v>1.02</v>
      </c>
      <c r="F121" s="169" t="s">
        <v>25</v>
      </c>
      <c r="G121" s="365">
        <v>7.67</v>
      </c>
      <c r="H121" s="365"/>
      <c r="I121" s="361"/>
      <c r="J121" s="182">
        <v>7.8234000000000004</v>
      </c>
    </row>
    <row r="122" spans="1:10" ht="60" customHeight="1" x14ac:dyDescent="0.2">
      <c r="A122" s="358"/>
      <c r="B122" s="358"/>
      <c r="C122" s="358"/>
      <c r="D122" s="358"/>
      <c r="E122" s="358"/>
      <c r="F122" s="358"/>
      <c r="G122" s="358" t="s">
        <v>747</v>
      </c>
      <c r="H122" s="358"/>
      <c r="I122" s="358"/>
      <c r="J122" s="181">
        <v>195.17699999999999</v>
      </c>
    </row>
    <row r="123" spans="1:10" ht="14.25" customHeight="1" x14ac:dyDescent="0.2">
      <c r="A123" s="177"/>
      <c r="B123" s="177"/>
      <c r="C123" s="177"/>
      <c r="D123" s="177"/>
      <c r="E123" s="177" t="s">
        <v>295</v>
      </c>
      <c r="F123" s="178">
        <v>0.98032900996234595</v>
      </c>
      <c r="G123" s="177" t="s">
        <v>296</v>
      </c>
      <c r="H123" s="178">
        <v>1.1100000000000001</v>
      </c>
      <c r="I123" s="177" t="s">
        <v>297</v>
      </c>
      <c r="J123" s="178">
        <v>2.0921201606425703</v>
      </c>
    </row>
    <row r="124" spans="1:10" ht="15" customHeight="1" thickBot="1" x14ac:dyDescent="0.25">
      <c r="A124" s="177"/>
      <c r="B124" s="177"/>
      <c r="C124" s="177"/>
      <c r="D124" s="177"/>
      <c r="E124" s="177" t="s">
        <v>298</v>
      </c>
      <c r="F124" s="178">
        <v>46.24</v>
      </c>
      <c r="G124" s="177"/>
      <c r="H124" s="357" t="s">
        <v>299</v>
      </c>
      <c r="I124" s="357"/>
      <c r="J124" s="178">
        <v>250.24</v>
      </c>
    </row>
    <row r="125" spans="1:10" ht="0.95" customHeight="1" thickTop="1" x14ac:dyDescent="0.2">
      <c r="A125" s="179"/>
      <c r="B125" s="179"/>
      <c r="C125" s="179"/>
      <c r="D125" s="179"/>
      <c r="E125" s="179"/>
      <c r="F125" s="179"/>
      <c r="G125" s="179"/>
      <c r="H125" s="179"/>
      <c r="I125" s="179"/>
      <c r="J125" s="179"/>
    </row>
    <row r="126" spans="1:10" ht="18" customHeight="1" x14ac:dyDescent="0.2">
      <c r="A126" s="160" t="s">
        <v>1024</v>
      </c>
      <c r="B126" s="161" t="s">
        <v>173</v>
      </c>
      <c r="C126" s="160" t="s">
        <v>174</v>
      </c>
      <c r="D126" s="160" t="s">
        <v>160</v>
      </c>
      <c r="E126" s="359" t="s">
        <v>11</v>
      </c>
      <c r="F126" s="359"/>
      <c r="G126" s="162" t="s">
        <v>175</v>
      </c>
      <c r="H126" s="161" t="s">
        <v>10</v>
      </c>
      <c r="I126" s="161" t="s">
        <v>176</v>
      </c>
      <c r="J126" s="161" t="s">
        <v>178</v>
      </c>
    </row>
    <row r="127" spans="1:10" ht="36" customHeight="1" x14ac:dyDescent="0.2">
      <c r="A127" s="163" t="s">
        <v>269</v>
      </c>
      <c r="B127" s="127" t="s">
        <v>1506</v>
      </c>
      <c r="C127" s="163" t="s">
        <v>1500</v>
      </c>
      <c r="D127" s="163" t="s">
        <v>1430</v>
      </c>
      <c r="E127" s="360" t="s">
        <v>1026</v>
      </c>
      <c r="F127" s="360"/>
      <c r="G127" s="164" t="s">
        <v>25</v>
      </c>
      <c r="H127" s="165">
        <v>1</v>
      </c>
      <c r="I127" s="166">
        <v>5848.28</v>
      </c>
      <c r="J127" s="166">
        <v>5848.28</v>
      </c>
    </row>
    <row r="128" spans="1:10" ht="60" customHeight="1" x14ac:dyDescent="0.2">
      <c r="A128" s="172" t="s">
        <v>280</v>
      </c>
      <c r="B128" s="173" t="s">
        <v>202</v>
      </c>
      <c r="C128" s="172" t="s">
        <v>1500</v>
      </c>
      <c r="D128" s="172" t="s">
        <v>203</v>
      </c>
      <c r="E128" s="362" t="s">
        <v>349</v>
      </c>
      <c r="F128" s="362"/>
      <c r="G128" s="174" t="s">
        <v>25</v>
      </c>
      <c r="H128" s="175">
        <v>1</v>
      </c>
      <c r="I128" s="176">
        <v>5244.1</v>
      </c>
      <c r="J128" s="176">
        <v>5244.1</v>
      </c>
    </row>
    <row r="129" spans="1:10" ht="60" customHeight="1" x14ac:dyDescent="0.2">
      <c r="A129" s="172" t="s">
        <v>280</v>
      </c>
      <c r="B129" s="173" t="s">
        <v>206</v>
      </c>
      <c r="C129" s="172" t="s">
        <v>1500</v>
      </c>
      <c r="D129" s="172" t="s">
        <v>207</v>
      </c>
      <c r="E129" s="362" t="s">
        <v>349</v>
      </c>
      <c r="F129" s="362"/>
      <c r="G129" s="174" t="s">
        <v>25</v>
      </c>
      <c r="H129" s="175">
        <v>1</v>
      </c>
      <c r="I129" s="176">
        <v>604.17999999999995</v>
      </c>
      <c r="J129" s="176">
        <v>604.17999999999995</v>
      </c>
    </row>
    <row r="130" spans="1:10" ht="15" customHeight="1" x14ac:dyDescent="0.2">
      <c r="A130" s="177"/>
      <c r="B130" s="177"/>
      <c r="C130" s="177"/>
      <c r="D130" s="177"/>
      <c r="E130" s="177" t="s">
        <v>295</v>
      </c>
      <c r="F130" s="178">
        <v>0</v>
      </c>
      <c r="G130" s="177" t="s">
        <v>296</v>
      </c>
      <c r="H130" s="178">
        <v>0</v>
      </c>
      <c r="I130" s="177" t="s">
        <v>297</v>
      </c>
      <c r="J130" s="178">
        <v>0</v>
      </c>
    </row>
    <row r="131" spans="1:10" ht="15" customHeight="1" thickBot="1" x14ac:dyDescent="0.25">
      <c r="A131" s="177"/>
      <c r="B131" s="177"/>
      <c r="C131" s="177"/>
      <c r="D131" s="177"/>
      <c r="E131" s="177" t="s">
        <v>298</v>
      </c>
      <c r="F131" s="178">
        <v>877.24</v>
      </c>
      <c r="G131" s="177"/>
      <c r="H131" s="357" t="s">
        <v>299</v>
      </c>
      <c r="I131" s="357"/>
      <c r="J131" s="178">
        <v>6725.52</v>
      </c>
    </row>
    <row r="132" spans="1:10" ht="0.95" customHeight="1" thickTop="1" x14ac:dyDescent="0.2">
      <c r="A132" s="179"/>
      <c r="B132" s="179"/>
      <c r="C132" s="179"/>
      <c r="D132" s="179"/>
      <c r="E132" s="179"/>
      <c r="F132" s="179"/>
      <c r="G132" s="179"/>
      <c r="H132" s="179"/>
      <c r="I132" s="179"/>
      <c r="J132" s="179"/>
    </row>
    <row r="133" spans="1:10" ht="18" customHeight="1" x14ac:dyDescent="0.2">
      <c r="A133" s="160" t="s">
        <v>1027</v>
      </c>
      <c r="B133" s="161" t="s">
        <v>173</v>
      </c>
      <c r="C133" s="160" t="s">
        <v>174</v>
      </c>
      <c r="D133" s="160" t="s">
        <v>160</v>
      </c>
      <c r="E133" s="359" t="s">
        <v>11</v>
      </c>
      <c r="F133" s="359"/>
      <c r="G133" s="162" t="s">
        <v>175</v>
      </c>
      <c r="H133" s="161" t="s">
        <v>10</v>
      </c>
      <c r="I133" s="161" t="s">
        <v>176</v>
      </c>
      <c r="J133" s="161" t="s">
        <v>178</v>
      </c>
    </row>
    <row r="134" spans="1:10" ht="24" customHeight="1" x14ac:dyDescent="0.2">
      <c r="A134" s="163" t="s">
        <v>269</v>
      </c>
      <c r="B134" s="127" t="s">
        <v>1507</v>
      </c>
      <c r="C134" s="163" t="s">
        <v>1500</v>
      </c>
      <c r="D134" s="163" t="s">
        <v>1431</v>
      </c>
      <c r="E134" s="360" t="s">
        <v>1026</v>
      </c>
      <c r="F134" s="360"/>
      <c r="G134" s="164" t="s">
        <v>25</v>
      </c>
      <c r="H134" s="165">
        <v>1</v>
      </c>
      <c r="I134" s="166">
        <v>4212.8900000000003</v>
      </c>
      <c r="J134" s="166">
        <v>4212.8900000000003</v>
      </c>
    </row>
    <row r="135" spans="1:10" ht="24" customHeight="1" x14ac:dyDescent="0.2">
      <c r="A135" s="172" t="s">
        <v>280</v>
      </c>
      <c r="B135" s="173" t="s">
        <v>204</v>
      </c>
      <c r="C135" s="172" t="s">
        <v>1500</v>
      </c>
      <c r="D135" s="172" t="s">
        <v>205</v>
      </c>
      <c r="E135" s="362" t="s">
        <v>349</v>
      </c>
      <c r="F135" s="362"/>
      <c r="G135" s="174" t="s">
        <v>25</v>
      </c>
      <c r="H135" s="175">
        <v>1</v>
      </c>
      <c r="I135" s="176">
        <v>3612.16</v>
      </c>
      <c r="J135" s="176">
        <v>3612.16</v>
      </c>
    </row>
    <row r="136" spans="1:10" x14ac:dyDescent="0.2">
      <c r="A136" s="172" t="s">
        <v>280</v>
      </c>
      <c r="B136" s="173" t="s">
        <v>208</v>
      </c>
      <c r="C136" s="172" t="s">
        <v>1500</v>
      </c>
      <c r="D136" s="172" t="s">
        <v>209</v>
      </c>
      <c r="E136" s="362" t="s">
        <v>349</v>
      </c>
      <c r="F136" s="362"/>
      <c r="G136" s="174" t="s">
        <v>25</v>
      </c>
      <c r="H136" s="175">
        <v>1</v>
      </c>
      <c r="I136" s="176">
        <v>600.73</v>
      </c>
      <c r="J136" s="176">
        <v>600.73</v>
      </c>
    </row>
    <row r="137" spans="1:10" ht="15" customHeight="1" x14ac:dyDescent="0.2">
      <c r="A137" s="177"/>
      <c r="B137" s="177"/>
      <c r="C137" s="177"/>
      <c r="D137" s="177"/>
      <c r="E137" s="177" t="s">
        <v>295</v>
      </c>
      <c r="F137" s="178">
        <v>0</v>
      </c>
      <c r="G137" s="177" t="s">
        <v>296</v>
      </c>
      <c r="H137" s="178">
        <v>0</v>
      </c>
      <c r="I137" s="177" t="s">
        <v>297</v>
      </c>
      <c r="J137" s="178">
        <v>0</v>
      </c>
    </row>
    <row r="138" spans="1:10" ht="0.95" customHeight="1" thickBot="1" x14ac:dyDescent="0.25">
      <c r="A138" s="177"/>
      <c r="B138" s="177"/>
      <c r="C138" s="177"/>
      <c r="D138" s="177"/>
      <c r="E138" s="177" t="s">
        <v>298</v>
      </c>
      <c r="F138" s="178">
        <v>631.92999999999995</v>
      </c>
      <c r="G138" s="177"/>
      <c r="H138" s="357" t="s">
        <v>299</v>
      </c>
      <c r="I138" s="357"/>
      <c r="J138" s="178">
        <v>4844.82</v>
      </c>
    </row>
    <row r="139" spans="1:10" ht="18" customHeight="1" thickTop="1" x14ac:dyDescent="0.2">
      <c r="A139" s="179"/>
      <c r="B139" s="179"/>
      <c r="C139" s="179"/>
      <c r="D139" s="179"/>
      <c r="E139" s="179"/>
      <c r="F139" s="179"/>
      <c r="G139" s="179"/>
      <c r="H139" s="179"/>
      <c r="I139" s="179"/>
      <c r="J139" s="179"/>
    </row>
    <row r="140" spans="1:10" ht="24" customHeight="1" x14ac:dyDescent="0.2">
      <c r="A140" s="160" t="s">
        <v>1300</v>
      </c>
      <c r="B140" s="161" t="s">
        <v>173</v>
      </c>
      <c r="C140" s="160" t="s">
        <v>174</v>
      </c>
      <c r="D140" s="160" t="s">
        <v>160</v>
      </c>
      <c r="E140" s="359" t="s">
        <v>11</v>
      </c>
      <c r="F140" s="359"/>
      <c r="G140" s="162" t="s">
        <v>175</v>
      </c>
      <c r="H140" s="161" t="s">
        <v>10</v>
      </c>
      <c r="I140" s="161" t="s">
        <v>176</v>
      </c>
      <c r="J140" s="161" t="s">
        <v>178</v>
      </c>
    </row>
    <row r="141" spans="1:10" ht="24" customHeight="1" x14ac:dyDescent="0.2">
      <c r="A141" s="163" t="s">
        <v>269</v>
      </c>
      <c r="B141" s="127" t="s">
        <v>1029</v>
      </c>
      <c r="C141" s="163" t="s">
        <v>326</v>
      </c>
      <c r="D141" s="163" t="s">
        <v>1432</v>
      </c>
      <c r="E141" s="360" t="s">
        <v>339</v>
      </c>
      <c r="F141" s="360"/>
      <c r="G141" s="164" t="s">
        <v>1031</v>
      </c>
      <c r="H141" s="165">
        <v>1</v>
      </c>
      <c r="I141" s="166">
        <v>1.94</v>
      </c>
      <c r="J141" s="166">
        <v>1.94</v>
      </c>
    </row>
    <row r="142" spans="1:10" ht="24" customHeight="1" x14ac:dyDescent="0.2">
      <c r="A142" s="358"/>
      <c r="B142" s="358"/>
      <c r="C142" s="358"/>
      <c r="D142" s="358"/>
      <c r="E142" s="358"/>
      <c r="F142" s="358"/>
      <c r="G142" s="358" t="s">
        <v>442</v>
      </c>
      <c r="H142" s="358"/>
      <c r="I142" s="358"/>
      <c r="J142" s="181">
        <v>0</v>
      </c>
    </row>
    <row r="143" spans="1:10" ht="24" customHeight="1" x14ac:dyDescent="0.2">
      <c r="A143" s="358"/>
      <c r="B143" s="358"/>
      <c r="C143" s="358"/>
      <c r="D143" s="358"/>
      <c r="E143" s="358"/>
      <c r="F143" s="358"/>
      <c r="G143" s="358" t="s">
        <v>443</v>
      </c>
      <c r="H143" s="358"/>
      <c r="I143" s="358"/>
      <c r="J143" s="181">
        <v>0</v>
      </c>
    </row>
    <row r="144" spans="1:10" ht="24" customHeight="1" x14ac:dyDescent="0.2">
      <c r="A144" s="358"/>
      <c r="B144" s="358"/>
      <c r="C144" s="358"/>
      <c r="D144" s="358"/>
      <c r="E144" s="358"/>
      <c r="F144" s="358"/>
      <c r="G144" s="358" t="s">
        <v>444</v>
      </c>
      <c r="H144" s="358"/>
      <c r="I144" s="358"/>
      <c r="J144" s="181">
        <v>0</v>
      </c>
    </row>
    <row r="145" spans="1:10" ht="14.25" customHeight="1" x14ac:dyDescent="0.2">
      <c r="A145" s="358"/>
      <c r="B145" s="358"/>
      <c r="C145" s="358"/>
      <c r="D145" s="358"/>
      <c r="E145" s="358"/>
      <c r="F145" s="358"/>
      <c r="G145" s="358" t="s">
        <v>445</v>
      </c>
      <c r="H145" s="358"/>
      <c r="I145" s="358"/>
      <c r="J145" s="181">
        <v>1</v>
      </c>
    </row>
    <row r="146" spans="1:10" ht="15" customHeight="1" x14ac:dyDescent="0.2">
      <c r="A146" s="358"/>
      <c r="B146" s="358"/>
      <c r="C146" s="358"/>
      <c r="D146" s="358"/>
      <c r="E146" s="358"/>
      <c r="F146" s="358"/>
      <c r="G146" s="358" t="s">
        <v>446</v>
      </c>
      <c r="H146" s="358"/>
      <c r="I146" s="358"/>
      <c r="J146" s="181">
        <v>0</v>
      </c>
    </row>
    <row r="147" spans="1:10" ht="0.95" customHeight="1" x14ac:dyDescent="0.2">
      <c r="A147" s="160" t="s">
        <v>709</v>
      </c>
      <c r="B147" s="161" t="s">
        <v>174</v>
      </c>
      <c r="C147" s="160" t="s">
        <v>173</v>
      </c>
      <c r="D147" s="160" t="s">
        <v>283</v>
      </c>
      <c r="E147" s="161" t="s">
        <v>164</v>
      </c>
      <c r="F147" s="161" t="s">
        <v>166</v>
      </c>
      <c r="G147" s="363" t="s">
        <v>710</v>
      </c>
      <c r="H147" s="363"/>
      <c r="I147" s="363"/>
      <c r="J147" s="161" t="s">
        <v>428</v>
      </c>
    </row>
    <row r="148" spans="1:10" ht="18" customHeight="1" x14ac:dyDescent="0.2">
      <c r="A148" s="172" t="s">
        <v>280</v>
      </c>
      <c r="B148" s="173" t="s">
        <v>326</v>
      </c>
      <c r="C148" s="172" t="s">
        <v>1032</v>
      </c>
      <c r="D148" s="172" t="s">
        <v>1033</v>
      </c>
      <c r="E148" s="175">
        <v>1.333E-2</v>
      </c>
      <c r="F148" s="174" t="s">
        <v>291</v>
      </c>
      <c r="G148" s="366">
        <v>0.44969999999999999</v>
      </c>
      <c r="H148" s="366"/>
      <c r="I148" s="362"/>
      <c r="J148" s="180">
        <v>6.0000000000000001E-3</v>
      </c>
    </row>
    <row r="149" spans="1:10" ht="36" customHeight="1" x14ac:dyDescent="0.2">
      <c r="A149" s="358"/>
      <c r="B149" s="358"/>
      <c r="C149" s="358"/>
      <c r="D149" s="358"/>
      <c r="E149" s="358"/>
      <c r="F149" s="358"/>
      <c r="G149" s="358" t="s">
        <v>714</v>
      </c>
      <c r="H149" s="358"/>
      <c r="I149" s="358"/>
      <c r="J149" s="181">
        <v>6.0000000000000001E-3</v>
      </c>
    </row>
    <row r="150" spans="1:10" ht="36" customHeight="1" x14ac:dyDescent="0.2">
      <c r="A150" s="160" t="s">
        <v>744</v>
      </c>
      <c r="B150" s="161" t="s">
        <v>174</v>
      </c>
      <c r="C150" s="160" t="s">
        <v>173</v>
      </c>
      <c r="D150" s="160" t="s">
        <v>745</v>
      </c>
      <c r="E150" s="161" t="s">
        <v>164</v>
      </c>
      <c r="F150" s="161" t="s">
        <v>166</v>
      </c>
      <c r="G150" s="363" t="s">
        <v>710</v>
      </c>
      <c r="H150" s="363"/>
      <c r="I150" s="363"/>
      <c r="J150" s="161" t="s">
        <v>428</v>
      </c>
    </row>
    <row r="151" spans="1:10" ht="24" customHeight="1" x14ac:dyDescent="0.2">
      <c r="A151" s="167" t="s">
        <v>746</v>
      </c>
      <c r="B151" s="168" t="s">
        <v>326</v>
      </c>
      <c r="C151" s="167">
        <v>5219544</v>
      </c>
      <c r="D151" s="167" t="s">
        <v>1034</v>
      </c>
      <c r="E151" s="170">
        <v>1.67E-3</v>
      </c>
      <c r="F151" s="169" t="s">
        <v>291</v>
      </c>
      <c r="G151" s="365">
        <v>206.3</v>
      </c>
      <c r="H151" s="365"/>
      <c r="I151" s="361"/>
      <c r="J151" s="182">
        <v>0.34449999999999997</v>
      </c>
    </row>
    <row r="152" spans="1:10" ht="24" customHeight="1" x14ac:dyDescent="0.2">
      <c r="A152" s="167" t="s">
        <v>746</v>
      </c>
      <c r="B152" s="168" t="s">
        <v>326</v>
      </c>
      <c r="C152" s="167">
        <v>5213416</v>
      </c>
      <c r="D152" s="167" t="s">
        <v>1035</v>
      </c>
      <c r="E152" s="170">
        <v>1.67E-3</v>
      </c>
      <c r="F152" s="169" t="s">
        <v>184</v>
      </c>
      <c r="G152" s="365">
        <v>409.72</v>
      </c>
      <c r="H152" s="365"/>
      <c r="I152" s="361"/>
      <c r="J152" s="182">
        <v>0.68420000000000003</v>
      </c>
    </row>
    <row r="153" spans="1:10" ht="24" customHeight="1" x14ac:dyDescent="0.2">
      <c r="A153" s="358"/>
      <c r="B153" s="358"/>
      <c r="C153" s="358"/>
      <c r="D153" s="358"/>
      <c r="E153" s="358"/>
      <c r="F153" s="358"/>
      <c r="G153" s="358" t="s">
        <v>747</v>
      </c>
      <c r="H153" s="358"/>
      <c r="I153" s="358"/>
      <c r="J153" s="181">
        <v>1.0286999999999999</v>
      </c>
    </row>
    <row r="154" spans="1:10" ht="24" customHeight="1" x14ac:dyDescent="0.2">
      <c r="A154" s="160" t="s">
        <v>715</v>
      </c>
      <c r="B154" s="161" t="s">
        <v>174</v>
      </c>
      <c r="C154" s="160" t="s">
        <v>280</v>
      </c>
      <c r="D154" s="160" t="s">
        <v>716</v>
      </c>
      <c r="E154" s="161" t="s">
        <v>173</v>
      </c>
      <c r="F154" s="161" t="s">
        <v>164</v>
      </c>
      <c r="G154" s="162" t="s">
        <v>166</v>
      </c>
      <c r="H154" s="363" t="s">
        <v>710</v>
      </c>
      <c r="I154" s="363"/>
      <c r="J154" s="161" t="s">
        <v>428</v>
      </c>
    </row>
    <row r="155" spans="1:10" ht="24" customHeight="1" x14ac:dyDescent="0.2">
      <c r="A155" s="167" t="s">
        <v>717</v>
      </c>
      <c r="B155" s="168" t="s">
        <v>326</v>
      </c>
      <c r="C155" s="167">
        <v>5219544</v>
      </c>
      <c r="D155" s="167" t="s">
        <v>648</v>
      </c>
      <c r="E155" s="168">
        <v>5914655</v>
      </c>
      <c r="F155" s="170">
        <v>1.5219999999999999E-2</v>
      </c>
      <c r="G155" s="169" t="s">
        <v>25</v>
      </c>
      <c r="H155" s="365">
        <v>32.54</v>
      </c>
      <c r="I155" s="361"/>
      <c r="J155" s="182">
        <v>0.49530000000000002</v>
      </c>
    </row>
    <row r="156" spans="1:10" ht="25.5" x14ac:dyDescent="0.2">
      <c r="A156" s="167" t="s">
        <v>717</v>
      </c>
      <c r="B156" s="168" t="s">
        <v>326</v>
      </c>
      <c r="C156" s="167">
        <v>5213416</v>
      </c>
      <c r="D156" s="167" t="s">
        <v>648</v>
      </c>
      <c r="E156" s="168">
        <v>5914655</v>
      </c>
      <c r="F156" s="170">
        <v>1.24E-2</v>
      </c>
      <c r="G156" s="169" t="s">
        <v>25</v>
      </c>
      <c r="H156" s="365">
        <v>32.54</v>
      </c>
      <c r="I156" s="361"/>
      <c r="J156" s="182">
        <v>0.40350000000000003</v>
      </c>
    </row>
    <row r="157" spans="1:10" ht="15" customHeight="1" x14ac:dyDescent="0.2">
      <c r="A157" s="167" t="s">
        <v>717</v>
      </c>
      <c r="B157" s="168" t="s">
        <v>326</v>
      </c>
      <c r="C157" s="167" t="s">
        <v>1032</v>
      </c>
      <c r="D157" s="167" t="s">
        <v>648</v>
      </c>
      <c r="E157" s="168">
        <v>5914655</v>
      </c>
      <c r="F157" s="170">
        <v>8.0000000000000007E-5</v>
      </c>
      <c r="G157" s="169" t="s">
        <v>25</v>
      </c>
      <c r="H157" s="365">
        <v>32.54</v>
      </c>
      <c r="I157" s="361"/>
      <c r="J157" s="182">
        <v>2.5999999999999999E-3</v>
      </c>
    </row>
    <row r="158" spans="1:10" ht="0.95" customHeight="1" x14ac:dyDescent="0.2">
      <c r="A158" s="358"/>
      <c r="B158" s="358"/>
      <c r="C158" s="358"/>
      <c r="D158" s="358"/>
      <c r="E158" s="358"/>
      <c r="F158" s="358"/>
      <c r="G158" s="358" t="s">
        <v>718</v>
      </c>
      <c r="H158" s="358"/>
      <c r="I158" s="358"/>
      <c r="J158" s="181">
        <v>0.90139999999999998</v>
      </c>
    </row>
    <row r="159" spans="1:10" ht="18" customHeight="1" x14ac:dyDescent="0.2">
      <c r="A159" s="160" t="s">
        <v>719</v>
      </c>
      <c r="B159" s="161" t="s">
        <v>174</v>
      </c>
      <c r="C159" s="160" t="s">
        <v>280</v>
      </c>
      <c r="D159" s="160" t="s">
        <v>720</v>
      </c>
      <c r="E159" s="161" t="s">
        <v>164</v>
      </c>
      <c r="F159" s="161" t="s">
        <v>166</v>
      </c>
      <c r="G159" s="364" t="s">
        <v>721</v>
      </c>
      <c r="H159" s="363"/>
      <c r="I159" s="363"/>
      <c r="J159" s="161" t="s">
        <v>428</v>
      </c>
    </row>
    <row r="160" spans="1:10" ht="36" customHeight="1" x14ac:dyDescent="0.2">
      <c r="A160" s="162"/>
      <c r="B160" s="162"/>
      <c r="C160" s="162"/>
      <c r="D160" s="162"/>
      <c r="E160" s="162"/>
      <c r="F160" s="162"/>
      <c r="G160" s="162" t="s">
        <v>722</v>
      </c>
      <c r="H160" s="162" t="s">
        <v>723</v>
      </c>
      <c r="I160" s="162" t="s">
        <v>724</v>
      </c>
      <c r="J160" s="162"/>
    </row>
    <row r="161" spans="1:10" ht="24" customHeight="1" x14ac:dyDescent="0.2">
      <c r="A161" s="167" t="s">
        <v>720</v>
      </c>
      <c r="B161" s="168" t="s">
        <v>326</v>
      </c>
      <c r="C161" s="167">
        <v>5219544</v>
      </c>
      <c r="D161" s="167" t="s">
        <v>1036</v>
      </c>
      <c r="E161" s="170">
        <v>1.5219999999999999E-2</v>
      </c>
      <c r="F161" s="169" t="s">
        <v>340</v>
      </c>
      <c r="G161" s="168" t="s">
        <v>726</v>
      </c>
      <c r="H161" s="168" t="s">
        <v>727</v>
      </c>
      <c r="I161" s="168" t="s">
        <v>728</v>
      </c>
      <c r="J161" s="182">
        <v>0</v>
      </c>
    </row>
    <row r="162" spans="1:10" ht="24" customHeight="1" x14ac:dyDescent="0.2">
      <c r="A162" s="167" t="s">
        <v>720</v>
      </c>
      <c r="B162" s="168" t="s">
        <v>326</v>
      </c>
      <c r="C162" s="167">
        <v>5213416</v>
      </c>
      <c r="D162" s="167" t="s">
        <v>1037</v>
      </c>
      <c r="E162" s="170">
        <v>1.24E-2</v>
      </c>
      <c r="F162" s="169" t="s">
        <v>340</v>
      </c>
      <c r="G162" s="168" t="s">
        <v>726</v>
      </c>
      <c r="H162" s="168" t="s">
        <v>727</v>
      </c>
      <c r="I162" s="168" t="s">
        <v>728</v>
      </c>
      <c r="J162" s="182">
        <v>0</v>
      </c>
    </row>
    <row r="163" spans="1:10" ht="24" customHeight="1" x14ac:dyDescent="0.2">
      <c r="A163" s="167" t="s">
        <v>720</v>
      </c>
      <c r="B163" s="168" t="s">
        <v>326</v>
      </c>
      <c r="C163" s="167" t="s">
        <v>1032</v>
      </c>
      <c r="D163" s="167" t="s">
        <v>1038</v>
      </c>
      <c r="E163" s="170">
        <v>8.0000000000000007E-5</v>
      </c>
      <c r="F163" s="169" t="s">
        <v>340</v>
      </c>
      <c r="G163" s="168" t="s">
        <v>726</v>
      </c>
      <c r="H163" s="168" t="s">
        <v>727</v>
      </c>
      <c r="I163" s="168" t="s">
        <v>728</v>
      </c>
      <c r="J163" s="182">
        <v>0</v>
      </c>
    </row>
    <row r="164" spans="1:10" ht="24" customHeight="1" x14ac:dyDescent="0.2">
      <c r="A164" s="358"/>
      <c r="B164" s="358"/>
      <c r="C164" s="358"/>
      <c r="D164" s="358"/>
      <c r="E164" s="358"/>
      <c r="F164" s="358"/>
      <c r="G164" s="358" t="s">
        <v>729</v>
      </c>
      <c r="H164" s="358"/>
      <c r="I164" s="358"/>
      <c r="J164" s="181">
        <v>0</v>
      </c>
    </row>
    <row r="165" spans="1:10" ht="14.25" customHeight="1" x14ac:dyDescent="0.2">
      <c r="A165" s="177"/>
      <c r="B165" s="177"/>
      <c r="C165" s="177"/>
      <c r="D165" s="177"/>
      <c r="E165" s="177" t="s">
        <v>295</v>
      </c>
      <c r="F165" s="178">
        <v>0.15132940424721569</v>
      </c>
      <c r="G165" s="177" t="s">
        <v>296</v>
      </c>
      <c r="H165" s="178">
        <v>0.17</v>
      </c>
      <c r="I165" s="177" t="s">
        <v>297</v>
      </c>
      <c r="J165" s="178">
        <v>0.32295208160398303</v>
      </c>
    </row>
    <row r="166" spans="1:10" ht="15" customHeight="1" thickBot="1" x14ac:dyDescent="0.25">
      <c r="A166" s="177"/>
      <c r="B166" s="177"/>
      <c r="C166" s="177"/>
      <c r="D166" s="177"/>
      <c r="E166" s="177" t="s">
        <v>298</v>
      </c>
      <c r="F166" s="178">
        <v>0.43</v>
      </c>
      <c r="G166" s="177"/>
      <c r="H166" s="357" t="s">
        <v>299</v>
      </c>
      <c r="I166" s="357"/>
      <c r="J166" s="178">
        <v>2.37</v>
      </c>
    </row>
    <row r="167" spans="1:10" ht="0.95" customHeight="1" thickTop="1" x14ac:dyDescent="0.2">
      <c r="A167" s="179"/>
      <c r="B167" s="179"/>
      <c r="C167" s="179"/>
      <c r="D167" s="179"/>
      <c r="E167" s="179"/>
      <c r="F167" s="179"/>
      <c r="G167" s="179"/>
      <c r="H167" s="179"/>
      <c r="I167" s="179"/>
      <c r="J167" s="179"/>
    </row>
    <row r="168" spans="1:10" ht="18" customHeight="1" x14ac:dyDescent="0.2">
      <c r="A168" s="160" t="s">
        <v>1301</v>
      </c>
      <c r="B168" s="161" t="s">
        <v>173</v>
      </c>
      <c r="C168" s="160" t="s">
        <v>174</v>
      </c>
      <c r="D168" s="160" t="s">
        <v>160</v>
      </c>
      <c r="E168" s="359" t="s">
        <v>11</v>
      </c>
      <c r="F168" s="359"/>
      <c r="G168" s="162" t="s">
        <v>175</v>
      </c>
      <c r="H168" s="161" t="s">
        <v>10</v>
      </c>
      <c r="I168" s="161" t="s">
        <v>176</v>
      </c>
      <c r="J168" s="161" t="s">
        <v>178</v>
      </c>
    </row>
    <row r="169" spans="1:10" ht="48" customHeight="1" x14ac:dyDescent="0.2">
      <c r="A169" s="163" t="s">
        <v>269</v>
      </c>
      <c r="B169" s="127" t="s">
        <v>1039</v>
      </c>
      <c r="C169" s="163" t="s">
        <v>326</v>
      </c>
      <c r="D169" s="163" t="s">
        <v>1433</v>
      </c>
      <c r="E169" s="360" t="s">
        <v>339</v>
      </c>
      <c r="F169" s="360"/>
      <c r="G169" s="164" t="s">
        <v>1031</v>
      </c>
      <c r="H169" s="165">
        <v>1</v>
      </c>
      <c r="I169" s="166">
        <v>3.57</v>
      </c>
      <c r="J169" s="166">
        <v>3.57</v>
      </c>
    </row>
    <row r="170" spans="1:10" ht="36" customHeight="1" x14ac:dyDescent="0.2">
      <c r="A170" s="358"/>
      <c r="B170" s="358"/>
      <c r="C170" s="358"/>
      <c r="D170" s="358"/>
      <c r="E170" s="358"/>
      <c r="F170" s="358"/>
      <c r="G170" s="358" t="s">
        <v>442</v>
      </c>
      <c r="H170" s="358"/>
      <c r="I170" s="358"/>
      <c r="J170" s="181">
        <v>0</v>
      </c>
    </row>
    <row r="171" spans="1:10" ht="36" customHeight="1" x14ac:dyDescent="0.2">
      <c r="A171" s="358"/>
      <c r="B171" s="358"/>
      <c r="C171" s="358"/>
      <c r="D171" s="358"/>
      <c r="E171" s="358"/>
      <c r="F171" s="358"/>
      <c r="G171" s="358" t="s">
        <v>443</v>
      </c>
      <c r="H171" s="358"/>
      <c r="I171" s="358"/>
      <c r="J171" s="181">
        <v>0</v>
      </c>
    </row>
    <row r="172" spans="1:10" ht="24" customHeight="1" x14ac:dyDescent="0.2">
      <c r="A172" s="358"/>
      <c r="B172" s="358"/>
      <c r="C172" s="358"/>
      <c r="D172" s="358"/>
      <c r="E172" s="358"/>
      <c r="F172" s="358"/>
      <c r="G172" s="358" t="s">
        <v>444</v>
      </c>
      <c r="H172" s="358"/>
      <c r="I172" s="358"/>
      <c r="J172" s="181">
        <v>0</v>
      </c>
    </row>
    <row r="173" spans="1:10" ht="24" customHeight="1" x14ac:dyDescent="0.2">
      <c r="A173" s="358"/>
      <c r="B173" s="358"/>
      <c r="C173" s="358"/>
      <c r="D173" s="358"/>
      <c r="E173" s="358"/>
      <c r="F173" s="358"/>
      <c r="G173" s="358" t="s">
        <v>445</v>
      </c>
      <c r="H173" s="358"/>
      <c r="I173" s="358"/>
      <c r="J173" s="181">
        <v>1</v>
      </c>
    </row>
    <row r="174" spans="1:10" ht="24" customHeight="1" x14ac:dyDescent="0.2">
      <c r="A174" s="358"/>
      <c r="B174" s="358"/>
      <c r="C174" s="358"/>
      <c r="D174" s="358"/>
      <c r="E174" s="358"/>
      <c r="F174" s="358"/>
      <c r="G174" s="358" t="s">
        <v>446</v>
      </c>
      <c r="H174" s="358"/>
      <c r="I174" s="358"/>
      <c r="J174" s="181">
        <v>0</v>
      </c>
    </row>
    <row r="175" spans="1:10" ht="24" customHeight="1" x14ac:dyDescent="0.2">
      <c r="A175" s="160" t="s">
        <v>709</v>
      </c>
      <c r="B175" s="161" t="s">
        <v>174</v>
      </c>
      <c r="C175" s="160" t="s">
        <v>173</v>
      </c>
      <c r="D175" s="160" t="s">
        <v>283</v>
      </c>
      <c r="E175" s="161" t="s">
        <v>164</v>
      </c>
      <c r="F175" s="161" t="s">
        <v>166</v>
      </c>
      <c r="G175" s="363" t="s">
        <v>710</v>
      </c>
      <c r="H175" s="363"/>
      <c r="I175" s="363"/>
      <c r="J175" s="161" t="s">
        <v>428</v>
      </c>
    </row>
    <row r="176" spans="1:10" ht="24" customHeight="1" x14ac:dyDescent="0.2">
      <c r="A176" s="172" t="s">
        <v>280</v>
      </c>
      <c r="B176" s="173" t="s">
        <v>326</v>
      </c>
      <c r="C176" s="172" t="s">
        <v>1041</v>
      </c>
      <c r="D176" s="172" t="s">
        <v>1042</v>
      </c>
      <c r="E176" s="175">
        <v>1.16E-3</v>
      </c>
      <c r="F176" s="174" t="s">
        <v>713</v>
      </c>
      <c r="G176" s="366">
        <v>21.592700000000001</v>
      </c>
      <c r="H176" s="366"/>
      <c r="I176" s="362"/>
      <c r="J176" s="180">
        <v>2.5000000000000001E-2</v>
      </c>
    </row>
    <row r="177" spans="1:10" ht="24" customHeight="1" x14ac:dyDescent="0.2">
      <c r="A177" s="358"/>
      <c r="B177" s="358"/>
      <c r="C177" s="358"/>
      <c r="D177" s="358"/>
      <c r="E177" s="358"/>
      <c r="F177" s="358"/>
      <c r="G177" s="358" t="s">
        <v>714</v>
      </c>
      <c r="H177" s="358"/>
      <c r="I177" s="358"/>
      <c r="J177" s="181">
        <v>2.5000000000000001E-2</v>
      </c>
    </row>
    <row r="178" spans="1:10" ht="14.25" customHeight="1" x14ac:dyDescent="0.2">
      <c r="A178" s="160" t="s">
        <v>744</v>
      </c>
      <c r="B178" s="161" t="s">
        <v>174</v>
      </c>
      <c r="C178" s="160" t="s">
        <v>173</v>
      </c>
      <c r="D178" s="160" t="s">
        <v>745</v>
      </c>
      <c r="E178" s="161" t="s">
        <v>164</v>
      </c>
      <c r="F178" s="161" t="s">
        <v>166</v>
      </c>
      <c r="G178" s="363" t="s">
        <v>710</v>
      </c>
      <c r="H178" s="363"/>
      <c r="I178" s="363"/>
      <c r="J178" s="161" t="s">
        <v>428</v>
      </c>
    </row>
    <row r="179" spans="1:10" ht="15" customHeight="1" x14ac:dyDescent="0.2">
      <c r="A179" s="167" t="s">
        <v>746</v>
      </c>
      <c r="B179" s="168" t="s">
        <v>326</v>
      </c>
      <c r="C179" s="167">
        <v>5213416</v>
      </c>
      <c r="D179" s="167" t="s">
        <v>1035</v>
      </c>
      <c r="E179" s="170">
        <v>1.31E-3</v>
      </c>
      <c r="F179" s="169" t="s">
        <v>184</v>
      </c>
      <c r="G179" s="365">
        <v>409.72</v>
      </c>
      <c r="H179" s="365"/>
      <c r="I179" s="361"/>
      <c r="J179" s="182">
        <v>0.53669999999999995</v>
      </c>
    </row>
    <row r="180" spans="1:10" ht="0.95" customHeight="1" x14ac:dyDescent="0.2">
      <c r="A180" s="167" t="s">
        <v>746</v>
      </c>
      <c r="B180" s="168" t="s">
        <v>326</v>
      </c>
      <c r="C180" s="167">
        <v>5219546</v>
      </c>
      <c r="D180" s="167" t="s">
        <v>1043</v>
      </c>
      <c r="E180" s="170">
        <v>1.67E-3</v>
      </c>
      <c r="F180" s="169" t="s">
        <v>291</v>
      </c>
      <c r="G180" s="365">
        <v>286.58999999999997</v>
      </c>
      <c r="H180" s="365"/>
      <c r="I180" s="361"/>
      <c r="J180" s="182">
        <v>0.47860000000000003</v>
      </c>
    </row>
    <row r="181" spans="1:10" ht="18" customHeight="1" x14ac:dyDescent="0.2">
      <c r="A181" s="358"/>
      <c r="B181" s="358"/>
      <c r="C181" s="358"/>
      <c r="D181" s="358"/>
      <c r="E181" s="358"/>
      <c r="F181" s="358"/>
      <c r="G181" s="358" t="s">
        <v>747</v>
      </c>
      <c r="H181" s="358"/>
      <c r="I181" s="358"/>
      <c r="J181" s="181">
        <v>1.0153000000000001</v>
      </c>
    </row>
    <row r="182" spans="1:10" ht="48" customHeight="1" x14ac:dyDescent="0.2">
      <c r="A182" s="160" t="s">
        <v>715</v>
      </c>
      <c r="B182" s="161" t="s">
        <v>174</v>
      </c>
      <c r="C182" s="160" t="s">
        <v>280</v>
      </c>
      <c r="D182" s="160" t="s">
        <v>716</v>
      </c>
      <c r="E182" s="161" t="s">
        <v>173</v>
      </c>
      <c r="F182" s="161" t="s">
        <v>164</v>
      </c>
      <c r="G182" s="162" t="s">
        <v>166</v>
      </c>
      <c r="H182" s="363" t="s">
        <v>710</v>
      </c>
      <c r="I182" s="363"/>
      <c r="J182" s="161" t="s">
        <v>428</v>
      </c>
    </row>
    <row r="183" spans="1:10" ht="24" customHeight="1" x14ac:dyDescent="0.2">
      <c r="A183" s="167" t="s">
        <v>717</v>
      </c>
      <c r="B183" s="168" t="s">
        <v>326</v>
      </c>
      <c r="C183" s="167">
        <v>5213416</v>
      </c>
      <c r="D183" s="167" t="s">
        <v>648</v>
      </c>
      <c r="E183" s="168">
        <v>5914655</v>
      </c>
      <c r="F183" s="170">
        <v>9.7400000000000004E-3</v>
      </c>
      <c r="G183" s="169" t="s">
        <v>25</v>
      </c>
      <c r="H183" s="365">
        <v>32.54</v>
      </c>
      <c r="I183" s="361"/>
      <c r="J183" s="182">
        <v>0.31690000000000002</v>
      </c>
    </row>
    <row r="184" spans="1:10" ht="24" customHeight="1" x14ac:dyDescent="0.2">
      <c r="A184" s="167" t="s">
        <v>717</v>
      </c>
      <c r="B184" s="168" t="s">
        <v>326</v>
      </c>
      <c r="C184" s="167">
        <v>5219546</v>
      </c>
      <c r="D184" s="167" t="s">
        <v>648</v>
      </c>
      <c r="E184" s="168">
        <v>5914655</v>
      </c>
      <c r="F184" s="170">
        <v>6.7379999999999995E-2</v>
      </c>
      <c r="G184" s="169" t="s">
        <v>25</v>
      </c>
      <c r="H184" s="365">
        <v>32.54</v>
      </c>
      <c r="I184" s="361"/>
      <c r="J184" s="182">
        <v>2.1924999999999999</v>
      </c>
    </row>
    <row r="185" spans="1:10" ht="24" customHeight="1" x14ac:dyDescent="0.2">
      <c r="A185" s="167" t="s">
        <v>717</v>
      </c>
      <c r="B185" s="168" t="s">
        <v>326</v>
      </c>
      <c r="C185" s="167" t="s">
        <v>1041</v>
      </c>
      <c r="D185" s="167" t="s">
        <v>648</v>
      </c>
      <c r="E185" s="168">
        <v>5914655</v>
      </c>
      <c r="F185" s="170">
        <v>6.9999999999999999E-4</v>
      </c>
      <c r="G185" s="169" t="s">
        <v>25</v>
      </c>
      <c r="H185" s="365">
        <v>32.54</v>
      </c>
      <c r="I185" s="361"/>
      <c r="J185" s="182">
        <v>2.2800000000000001E-2</v>
      </c>
    </row>
    <row r="186" spans="1:10" ht="24" customHeight="1" x14ac:dyDescent="0.2">
      <c r="A186" s="358"/>
      <c r="B186" s="358"/>
      <c r="C186" s="358"/>
      <c r="D186" s="358"/>
      <c r="E186" s="358"/>
      <c r="F186" s="358"/>
      <c r="G186" s="358" t="s">
        <v>718</v>
      </c>
      <c r="H186" s="358"/>
      <c r="I186" s="358"/>
      <c r="J186" s="181">
        <v>2.5322</v>
      </c>
    </row>
    <row r="187" spans="1:10" ht="24" customHeight="1" x14ac:dyDescent="0.2">
      <c r="A187" s="160" t="s">
        <v>719</v>
      </c>
      <c r="B187" s="161" t="s">
        <v>174</v>
      </c>
      <c r="C187" s="160" t="s">
        <v>280</v>
      </c>
      <c r="D187" s="160" t="s">
        <v>720</v>
      </c>
      <c r="E187" s="161" t="s">
        <v>164</v>
      </c>
      <c r="F187" s="161" t="s">
        <v>166</v>
      </c>
      <c r="G187" s="364" t="s">
        <v>721</v>
      </c>
      <c r="H187" s="363"/>
      <c r="I187" s="363"/>
      <c r="J187" s="161" t="s">
        <v>428</v>
      </c>
    </row>
    <row r="188" spans="1:10" ht="24" customHeight="1" x14ac:dyDescent="0.2">
      <c r="A188" s="162"/>
      <c r="B188" s="162"/>
      <c r="C188" s="162"/>
      <c r="D188" s="162"/>
      <c r="E188" s="162"/>
      <c r="F188" s="162"/>
      <c r="G188" s="162" t="s">
        <v>722</v>
      </c>
      <c r="H188" s="162" t="s">
        <v>723</v>
      </c>
      <c r="I188" s="162" t="s">
        <v>724</v>
      </c>
      <c r="J188" s="162"/>
    </row>
    <row r="189" spans="1:10" ht="24" customHeight="1" x14ac:dyDescent="0.2">
      <c r="A189" s="167" t="s">
        <v>720</v>
      </c>
      <c r="B189" s="168" t="s">
        <v>326</v>
      </c>
      <c r="C189" s="167">
        <v>5213416</v>
      </c>
      <c r="D189" s="167" t="s">
        <v>1037</v>
      </c>
      <c r="E189" s="170">
        <v>9.7400000000000004E-3</v>
      </c>
      <c r="F189" s="169" t="s">
        <v>340</v>
      </c>
      <c r="G189" s="168" t="s">
        <v>726</v>
      </c>
      <c r="H189" s="168" t="s">
        <v>727</v>
      </c>
      <c r="I189" s="168" t="s">
        <v>728</v>
      </c>
      <c r="J189" s="182">
        <v>0</v>
      </c>
    </row>
    <row r="190" spans="1:10" ht="38.25" x14ac:dyDescent="0.2">
      <c r="A190" s="167" t="s">
        <v>720</v>
      </c>
      <c r="B190" s="168" t="s">
        <v>326</v>
      </c>
      <c r="C190" s="167">
        <v>5219546</v>
      </c>
      <c r="D190" s="167" t="s">
        <v>1044</v>
      </c>
      <c r="E190" s="170">
        <v>6.7379999999999995E-2</v>
      </c>
      <c r="F190" s="169" t="s">
        <v>340</v>
      </c>
      <c r="G190" s="168" t="s">
        <v>726</v>
      </c>
      <c r="H190" s="168" t="s">
        <v>727</v>
      </c>
      <c r="I190" s="168" t="s">
        <v>728</v>
      </c>
      <c r="J190" s="182">
        <v>0</v>
      </c>
    </row>
    <row r="191" spans="1:10" ht="15" customHeight="1" x14ac:dyDescent="0.2">
      <c r="A191" s="167" t="s">
        <v>720</v>
      </c>
      <c r="B191" s="168" t="s">
        <v>326</v>
      </c>
      <c r="C191" s="167" t="s">
        <v>1041</v>
      </c>
      <c r="D191" s="167" t="s">
        <v>1045</v>
      </c>
      <c r="E191" s="170">
        <v>6.9999999999999999E-4</v>
      </c>
      <c r="F191" s="169" t="s">
        <v>340</v>
      </c>
      <c r="G191" s="168" t="s">
        <v>726</v>
      </c>
      <c r="H191" s="168" t="s">
        <v>727</v>
      </c>
      <c r="I191" s="168" t="s">
        <v>728</v>
      </c>
      <c r="J191" s="182">
        <v>0</v>
      </c>
    </row>
    <row r="192" spans="1:10" ht="0.95" customHeight="1" x14ac:dyDescent="0.2">
      <c r="A192" s="358"/>
      <c r="B192" s="358"/>
      <c r="C192" s="358"/>
      <c r="D192" s="358"/>
      <c r="E192" s="358"/>
      <c r="F192" s="358"/>
      <c r="G192" s="358" t="s">
        <v>729</v>
      </c>
      <c r="H192" s="358"/>
      <c r="I192" s="358"/>
      <c r="J192" s="181">
        <v>0</v>
      </c>
    </row>
    <row r="193" spans="1:10" ht="18" customHeight="1" x14ac:dyDescent="0.2">
      <c r="A193" s="177"/>
      <c r="B193" s="177"/>
      <c r="C193" s="177"/>
      <c r="D193" s="177"/>
      <c r="E193" s="177" t="s">
        <v>295</v>
      </c>
      <c r="F193" s="178">
        <v>0.35151412773534513</v>
      </c>
      <c r="G193" s="177" t="s">
        <v>296</v>
      </c>
      <c r="H193" s="178">
        <v>0.4</v>
      </c>
      <c r="I193" s="177" t="s">
        <v>297</v>
      </c>
      <c r="J193" s="178">
        <v>0.75016631397627254</v>
      </c>
    </row>
    <row r="194" spans="1:10" ht="24" customHeight="1" thickBot="1" x14ac:dyDescent="0.25">
      <c r="A194" s="177"/>
      <c r="B194" s="177"/>
      <c r="C194" s="177"/>
      <c r="D194" s="177"/>
      <c r="E194" s="177" t="s">
        <v>298</v>
      </c>
      <c r="F194" s="178">
        <v>0.8</v>
      </c>
      <c r="G194" s="177"/>
      <c r="H194" s="357" t="s">
        <v>299</v>
      </c>
      <c r="I194" s="357"/>
      <c r="J194" s="178">
        <v>4.37</v>
      </c>
    </row>
    <row r="195" spans="1:10" ht="24" customHeight="1" thickTop="1" x14ac:dyDescent="0.2">
      <c r="A195" s="179"/>
      <c r="B195" s="179"/>
      <c r="C195" s="179"/>
      <c r="D195" s="179"/>
      <c r="E195" s="179"/>
      <c r="F195" s="179"/>
      <c r="G195" s="179"/>
      <c r="H195" s="179"/>
      <c r="I195" s="179"/>
      <c r="J195" s="179"/>
    </row>
    <row r="196" spans="1:10" ht="24" customHeight="1" x14ac:dyDescent="0.2">
      <c r="A196" s="160" t="s">
        <v>1302</v>
      </c>
      <c r="B196" s="161" t="s">
        <v>173</v>
      </c>
      <c r="C196" s="160" t="s">
        <v>174</v>
      </c>
      <c r="D196" s="160" t="s">
        <v>160</v>
      </c>
      <c r="E196" s="359" t="s">
        <v>11</v>
      </c>
      <c r="F196" s="359"/>
      <c r="G196" s="162" t="s">
        <v>175</v>
      </c>
      <c r="H196" s="161" t="s">
        <v>10</v>
      </c>
      <c r="I196" s="161" t="s">
        <v>176</v>
      </c>
      <c r="J196" s="161" t="s">
        <v>178</v>
      </c>
    </row>
    <row r="197" spans="1:10" ht="38.25" x14ac:dyDescent="0.2">
      <c r="A197" s="163" t="s">
        <v>269</v>
      </c>
      <c r="B197" s="127" t="s">
        <v>1046</v>
      </c>
      <c r="C197" s="163" t="s">
        <v>326</v>
      </c>
      <c r="D197" s="163" t="s">
        <v>1434</v>
      </c>
      <c r="E197" s="360" t="s">
        <v>339</v>
      </c>
      <c r="F197" s="360"/>
      <c r="G197" s="164" t="s">
        <v>1031</v>
      </c>
      <c r="H197" s="165">
        <v>1</v>
      </c>
      <c r="I197" s="166">
        <v>3.81</v>
      </c>
      <c r="J197" s="166">
        <v>3.81</v>
      </c>
    </row>
    <row r="198" spans="1:10" ht="14.25" customHeight="1" x14ac:dyDescent="0.2">
      <c r="A198" s="358"/>
      <c r="B198" s="358"/>
      <c r="C198" s="358"/>
      <c r="D198" s="358"/>
      <c r="E198" s="358"/>
      <c r="F198" s="358"/>
      <c r="G198" s="358" t="s">
        <v>442</v>
      </c>
      <c r="H198" s="358"/>
      <c r="I198" s="358"/>
      <c r="J198" s="181">
        <v>0</v>
      </c>
    </row>
    <row r="199" spans="1:10" ht="15" customHeight="1" x14ac:dyDescent="0.2">
      <c r="A199" s="358"/>
      <c r="B199" s="358"/>
      <c r="C199" s="358"/>
      <c r="D199" s="358"/>
      <c r="E199" s="358"/>
      <c r="F199" s="358"/>
      <c r="G199" s="358" t="s">
        <v>443</v>
      </c>
      <c r="H199" s="358"/>
      <c r="I199" s="358"/>
      <c r="J199" s="181">
        <v>0</v>
      </c>
    </row>
    <row r="200" spans="1:10" ht="0.95" customHeight="1" x14ac:dyDescent="0.2">
      <c r="A200" s="358"/>
      <c r="B200" s="358"/>
      <c r="C200" s="358"/>
      <c r="D200" s="358"/>
      <c r="E200" s="358"/>
      <c r="F200" s="358"/>
      <c r="G200" s="358" t="s">
        <v>444</v>
      </c>
      <c r="H200" s="358"/>
      <c r="I200" s="358"/>
      <c r="J200" s="181">
        <v>0</v>
      </c>
    </row>
    <row r="201" spans="1:10" ht="18" customHeight="1" x14ac:dyDescent="0.2">
      <c r="A201" s="358"/>
      <c r="B201" s="358"/>
      <c r="C201" s="358"/>
      <c r="D201" s="358"/>
      <c r="E201" s="358"/>
      <c r="F201" s="358"/>
      <c r="G201" s="358" t="s">
        <v>445</v>
      </c>
      <c r="H201" s="358"/>
      <c r="I201" s="358"/>
      <c r="J201" s="181">
        <v>1</v>
      </c>
    </row>
    <row r="202" spans="1:10" ht="24" customHeight="1" x14ac:dyDescent="0.2">
      <c r="A202" s="358"/>
      <c r="B202" s="358"/>
      <c r="C202" s="358"/>
      <c r="D202" s="358"/>
      <c r="E202" s="358"/>
      <c r="F202" s="358"/>
      <c r="G202" s="358" t="s">
        <v>446</v>
      </c>
      <c r="H202" s="358"/>
      <c r="I202" s="358"/>
      <c r="J202" s="181">
        <v>0</v>
      </c>
    </row>
    <row r="203" spans="1:10" ht="24" customHeight="1" x14ac:dyDescent="0.2">
      <c r="A203" s="160" t="s">
        <v>709</v>
      </c>
      <c r="B203" s="161" t="s">
        <v>174</v>
      </c>
      <c r="C203" s="160" t="s">
        <v>173</v>
      </c>
      <c r="D203" s="160" t="s">
        <v>283</v>
      </c>
      <c r="E203" s="161" t="s">
        <v>164</v>
      </c>
      <c r="F203" s="161" t="s">
        <v>166</v>
      </c>
      <c r="G203" s="363" t="s">
        <v>710</v>
      </c>
      <c r="H203" s="363"/>
      <c r="I203" s="363"/>
      <c r="J203" s="161" t="s">
        <v>428</v>
      </c>
    </row>
    <row r="204" spans="1:10" ht="15" customHeight="1" x14ac:dyDescent="0.2">
      <c r="A204" s="172" t="s">
        <v>280</v>
      </c>
      <c r="B204" s="173" t="s">
        <v>326</v>
      </c>
      <c r="C204" s="172" t="s">
        <v>1041</v>
      </c>
      <c r="D204" s="172" t="s">
        <v>1042</v>
      </c>
      <c r="E204" s="175">
        <v>1.16E-3</v>
      </c>
      <c r="F204" s="174" t="s">
        <v>713</v>
      </c>
      <c r="G204" s="366">
        <v>21.592700000000001</v>
      </c>
      <c r="H204" s="366"/>
      <c r="I204" s="362"/>
      <c r="J204" s="180">
        <v>2.5000000000000001E-2</v>
      </c>
    </row>
    <row r="205" spans="1:10" ht="15" customHeight="1" x14ac:dyDescent="0.2">
      <c r="A205" s="358"/>
      <c r="B205" s="358"/>
      <c r="C205" s="358"/>
      <c r="D205" s="358"/>
      <c r="E205" s="358"/>
      <c r="F205" s="358"/>
      <c r="G205" s="358" t="s">
        <v>714</v>
      </c>
      <c r="H205" s="358"/>
      <c r="I205" s="358"/>
      <c r="J205" s="181">
        <v>2.5000000000000001E-2</v>
      </c>
    </row>
    <row r="206" spans="1:10" ht="0.95" customHeight="1" x14ac:dyDescent="0.2">
      <c r="A206" s="160" t="s">
        <v>744</v>
      </c>
      <c r="B206" s="161" t="s">
        <v>174</v>
      </c>
      <c r="C206" s="160" t="s">
        <v>173</v>
      </c>
      <c r="D206" s="160" t="s">
        <v>745</v>
      </c>
      <c r="E206" s="161" t="s">
        <v>164</v>
      </c>
      <c r="F206" s="161" t="s">
        <v>166</v>
      </c>
      <c r="G206" s="363" t="s">
        <v>710</v>
      </c>
      <c r="H206" s="363"/>
      <c r="I206" s="363"/>
      <c r="J206" s="161" t="s">
        <v>428</v>
      </c>
    </row>
    <row r="207" spans="1:10" ht="18" customHeight="1" x14ac:dyDescent="0.2">
      <c r="A207" s="167" t="s">
        <v>746</v>
      </c>
      <c r="B207" s="168" t="s">
        <v>326</v>
      </c>
      <c r="C207" s="167">
        <v>5213416</v>
      </c>
      <c r="D207" s="167" t="s">
        <v>1035</v>
      </c>
      <c r="E207" s="170">
        <v>1.67E-3</v>
      </c>
      <c r="F207" s="169" t="s">
        <v>184</v>
      </c>
      <c r="G207" s="365">
        <v>409.72</v>
      </c>
      <c r="H207" s="365"/>
      <c r="I207" s="361"/>
      <c r="J207" s="182">
        <v>0.68420000000000003</v>
      </c>
    </row>
    <row r="208" spans="1:10" ht="24" customHeight="1" x14ac:dyDescent="0.2">
      <c r="A208" s="167" t="s">
        <v>746</v>
      </c>
      <c r="B208" s="168" t="s">
        <v>326</v>
      </c>
      <c r="C208" s="167">
        <v>5219546</v>
      </c>
      <c r="D208" s="167" t="s">
        <v>1043</v>
      </c>
      <c r="E208" s="170">
        <v>1.67E-3</v>
      </c>
      <c r="F208" s="169" t="s">
        <v>291</v>
      </c>
      <c r="G208" s="365">
        <v>286.58999999999997</v>
      </c>
      <c r="H208" s="365"/>
      <c r="I208" s="361"/>
      <c r="J208" s="182">
        <v>0.47860000000000003</v>
      </c>
    </row>
    <row r="209" spans="1:10" ht="36" customHeight="1" x14ac:dyDescent="0.2">
      <c r="A209" s="358"/>
      <c r="B209" s="358"/>
      <c r="C209" s="358"/>
      <c r="D209" s="358"/>
      <c r="E209" s="358"/>
      <c r="F209" s="358"/>
      <c r="G209" s="358" t="s">
        <v>747</v>
      </c>
      <c r="H209" s="358"/>
      <c r="I209" s="358"/>
      <c r="J209" s="181">
        <v>1.1628000000000001</v>
      </c>
    </row>
    <row r="210" spans="1:10" ht="24" customHeight="1" x14ac:dyDescent="0.2">
      <c r="A210" s="160" t="s">
        <v>715</v>
      </c>
      <c r="B210" s="161" t="s">
        <v>174</v>
      </c>
      <c r="C210" s="160" t="s">
        <v>280</v>
      </c>
      <c r="D210" s="160" t="s">
        <v>716</v>
      </c>
      <c r="E210" s="161" t="s">
        <v>173</v>
      </c>
      <c r="F210" s="161" t="s">
        <v>164</v>
      </c>
      <c r="G210" s="162" t="s">
        <v>166</v>
      </c>
      <c r="H210" s="363" t="s">
        <v>710</v>
      </c>
      <c r="I210" s="363"/>
      <c r="J210" s="161" t="s">
        <v>428</v>
      </c>
    </row>
    <row r="211" spans="1:10" ht="24" customHeight="1" x14ac:dyDescent="0.2">
      <c r="A211" s="167" t="s">
        <v>717</v>
      </c>
      <c r="B211" s="168" t="s">
        <v>326</v>
      </c>
      <c r="C211" s="167">
        <v>5213416</v>
      </c>
      <c r="D211" s="167" t="s">
        <v>648</v>
      </c>
      <c r="E211" s="168">
        <v>5914655</v>
      </c>
      <c r="F211" s="170">
        <v>1.24E-2</v>
      </c>
      <c r="G211" s="169" t="s">
        <v>25</v>
      </c>
      <c r="H211" s="365">
        <v>32.54</v>
      </c>
      <c r="I211" s="361"/>
      <c r="J211" s="182">
        <v>0.40350000000000003</v>
      </c>
    </row>
    <row r="212" spans="1:10" ht="36" customHeight="1" x14ac:dyDescent="0.2">
      <c r="A212" s="167" t="s">
        <v>717</v>
      </c>
      <c r="B212" s="168" t="s">
        <v>326</v>
      </c>
      <c r="C212" s="167">
        <v>5219546</v>
      </c>
      <c r="D212" s="167" t="s">
        <v>648</v>
      </c>
      <c r="E212" s="168">
        <v>5914655</v>
      </c>
      <c r="F212" s="170">
        <v>6.7379999999999995E-2</v>
      </c>
      <c r="G212" s="169" t="s">
        <v>25</v>
      </c>
      <c r="H212" s="365">
        <v>32.54</v>
      </c>
      <c r="I212" s="361"/>
      <c r="J212" s="182">
        <v>2.1924999999999999</v>
      </c>
    </row>
    <row r="213" spans="1:10" ht="14.25" customHeight="1" x14ac:dyDescent="0.2">
      <c r="A213" s="167" t="s">
        <v>717</v>
      </c>
      <c r="B213" s="168" t="s">
        <v>326</v>
      </c>
      <c r="C213" s="167" t="s">
        <v>1041</v>
      </c>
      <c r="D213" s="167" t="s">
        <v>648</v>
      </c>
      <c r="E213" s="168">
        <v>5914655</v>
      </c>
      <c r="F213" s="170">
        <v>6.9999999999999999E-4</v>
      </c>
      <c r="G213" s="169" t="s">
        <v>25</v>
      </c>
      <c r="H213" s="365">
        <v>32.54</v>
      </c>
      <c r="I213" s="361"/>
      <c r="J213" s="182">
        <v>2.2800000000000001E-2</v>
      </c>
    </row>
    <row r="214" spans="1:10" ht="15" customHeight="1" x14ac:dyDescent="0.2">
      <c r="A214" s="358"/>
      <c r="B214" s="358"/>
      <c r="C214" s="358"/>
      <c r="D214" s="358"/>
      <c r="E214" s="358"/>
      <c r="F214" s="358"/>
      <c r="G214" s="358" t="s">
        <v>718</v>
      </c>
      <c r="H214" s="358"/>
      <c r="I214" s="358"/>
      <c r="J214" s="181">
        <v>2.6187999999999998</v>
      </c>
    </row>
    <row r="215" spans="1:10" ht="0.95" customHeight="1" x14ac:dyDescent="0.2">
      <c r="A215" s="160" t="s">
        <v>719</v>
      </c>
      <c r="B215" s="161" t="s">
        <v>174</v>
      </c>
      <c r="C215" s="160" t="s">
        <v>280</v>
      </c>
      <c r="D215" s="160" t="s">
        <v>720</v>
      </c>
      <c r="E215" s="161" t="s">
        <v>164</v>
      </c>
      <c r="F215" s="161" t="s">
        <v>166</v>
      </c>
      <c r="G215" s="364" t="s">
        <v>721</v>
      </c>
      <c r="H215" s="363"/>
      <c r="I215" s="363"/>
      <c r="J215" s="161" t="s">
        <v>428</v>
      </c>
    </row>
    <row r="216" spans="1:10" ht="18" customHeight="1" x14ac:dyDescent="0.2">
      <c r="A216" s="162"/>
      <c r="B216" s="162"/>
      <c r="C216" s="162"/>
      <c r="D216" s="162"/>
      <c r="E216" s="162"/>
      <c r="F216" s="162"/>
      <c r="G216" s="162" t="s">
        <v>722</v>
      </c>
      <c r="H216" s="162" t="s">
        <v>723</v>
      </c>
      <c r="I216" s="162" t="s">
        <v>724</v>
      </c>
      <c r="J216" s="162"/>
    </row>
    <row r="217" spans="1:10" ht="24" customHeight="1" x14ac:dyDescent="0.2">
      <c r="A217" s="167" t="s">
        <v>720</v>
      </c>
      <c r="B217" s="168" t="s">
        <v>326</v>
      </c>
      <c r="C217" s="167">
        <v>5213416</v>
      </c>
      <c r="D217" s="167" t="s">
        <v>1037</v>
      </c>
      <c r="E217" s="170">
        <v>1.24E-2</v>
      </c>
      <c r="F217" s="169" t="s">
        <v>340</v>
      </c>
      <c r="G217" s="168" t="s">
        <v>726</v>
      </c>
      <c r="H217" s="168" t="s">
        <v>727</v>
      </c>
      <c r="I217" s="168" t="s">
        <v>728</v>
      </c>
      <c r="J217" s="182">
        <v>0</v>
      </c>
    </row>
    <row r="218" spans="1:10" ht="36" customHeight="1" x14ac:dyDescent="0.2">
      <c r="A218" s="167" t="s">
        <v>720</v>
      </c>
      <c r="B218" s="168" t="s">
        <v>326</v>
      </c>
      <c r="C218" s="167">
        <v>5219546</v>
      </c>
      <c r="D218" s="167" t="s">
        <v>1044</v>
      </c>
      <c r="E218" s="170">
        <v>6.7379999999999995E-2</v>
      </c>
      <c r="F218" s="169" t="s">
        <v>340</v>
      </c>
      <c r="G218" s="168" t="s">
        <v>726</v>
      </c>
      <c r="H218" s="168" t="s">
        <v>727</v>
      </c>
      <c r="I218" s="168" t="s">
        <v>728</v>
      </c>
      <c r="J218" s="182">
        <v>0</v>
      </c>
    </row>
    <row r="219" spans="1:10" ht="36" customHeight="1" x14ac:dyDescent="0.2">
      <c r="A219" s="167" t="s">
        <v>720</v>
      </c>
      <c r="B219" s="168" t="s">
        <v>326</v>
      </c>
      <c r="C219" s="167" t="s">
        <v>1041</v>
      </c>
      <c r="D219" s="167" t="s">
        <v>1045</v>
      </c>
      <c r="E219" s="170">
        <v>6.9999999999999999E-4</v>
      </c>
      <c r="F219" s="169" t="s">
        <v>340</v>
      </c>
      <c r="G219" s="168" t="s">
        <v>726</v>
      </c>
      <c r="H219" s="168" t="s">
        <v>727</v>
      </c>
      <c r="I219" s="168" t="s">
        <v>728</v>
      </c>
      <c r="J219" s="182">
        <v>0</v>
      </c>
    </row>
    <row r="220" spans="1:10" ht="24" customHeight="1" x14ac:dyDescent="0.2">
      <c r="A220" s="358"/>
      <c r="B220" s="358"/>
      <c r="C220" s="358"/>
      <c r="D220" s="358"/>
      <c r="E220" s="358"/>
      <c r="F220" s="358"/>
      <c r="G220" s="358" t="s">
        <v>729</v>
      </c>
      <c r="H220" s="358"/>
      <c r="I220" s="358"/>
      <c r="J220" s="181">
        <v>0</v>
      </c>
    </row>
    <row r="221" spans="1:10" ht="24" customHeight="1" x14ac:dyDescent="0.2">
      <c r="A221" s="177"/>
      <c r="B221" s="177"/>
      <c r="C221" s="177"/>
      <c r="D221" s="177"/>
      <c r="E221" s="177" t="s">
        <v>295</v>
      </c>
      <c r="F221" s="178">
        <v>0.36804102792808063</v>
      </c>
      <c r="G221" s="177" t="s">
        <v>296</v>
      </c>
      <c r="H221" s="178">
        <v>0.42</v>
      </c>
      <c r="I221" s="177" t="s">
        <v>297</v>
      </c>
      <c r="J221" s="178">
        <v>0.78543635770131692</v>
      </c>
    </row>
    <row r="222" spans="1:10" ht="36" customHeight="1" thickBot="1" x14ac:dyDescent="0.25">
      <c r="A222" s="177"/>
      <c r="B222" s="177"/>
      <c r="C222" s="177"/>
      <c r="D222" s="177"/>
      <c r="E222" s="177" t="s">
        <v>298</v>
      </c>
      <c r="F222" s="178">
        <v>0.86</v>
      </c>
      <c r="G222" s="177"/>
      <c r="H222" s="357" t="s">
        <v>299</v>
      </c>
      <c r="I222" s="357"/>
      <c r="J222" s="178">
        <v>4.67</v>
      </c>
    </row>
    <row r="223" spans="1:10" ht="24" customHeight="1" thickTop="1" x14ac:dyDescent="0.2">
      <c r="A223" s="179"/>
      <c r="B223" s="179"/>
      <c r="C223" s="179"/>
      <c r="D223" s="179"/>
      <c r="E223" s="179"/>
      <c r="F223" s="179"/>
      <c r="G223" s="179"/>
      <c r="H223" s="179"/>
      <c r="I223" s="179"/>
      <c r="J223" s="179"/>
    </row>
    <row r="224" spans="1:10" ht="24" customHeight="1" x14ac:dyDescent="0.2">
      <c r="A224" s="160" t="s">
        <v>1303</v>
      </c>
      <c r="B224" s="161" t="s">
        <v>173</v>
      </c>
      <c r="C224" s="160" t="s">
        <v>174</v>
      </c>
      <c r="D224" s="160" t="s">
        <v>160</v>
      </c>
      <c r="E224" s="359" t="s">
        <v>11</v>
      </c>
      <c r="F224" s="359"/>
      <c r="G224" s="162" t="s">
        <v>175</v>
      </c>
      <c r="H224" s="161" t="s">
        <v>10</v>
      </c>
      <c r="I224" s="161" t="s">
        <v>176</v>
      </c>
      <c r="J224" s="161" t="s">
        <v>178</v>
      </c>
    </row>
    <row r="225" spans="1:10" ht="25.5" x14ac:dyDescent="0.2">
      <c r="A225" s="163" t="s">
        <v>269</v>
      </c>
      <c r="B225" s="127" t="s">
        <v>1304</v>
      </c>
      <c r="C225" s="163" t="s">
        <v>326</v>
      </c>
      <c r="D225" s="163" t="s">
        <v>1435</v>
      </c>
      <c r="E225" s="360" t="s">
        <v>339</v>
      </c>
      <c r="F225" s="360"/>
      <c r="G225" s="164" t="s">
        <v>1290</v>
      </c>
      <c r="H225" s="165">
        <v>1</v>
      </c>
      <c r="I225" s="166">
        <v>17.25</v>
      </c>
      <c r="J225" s="166">
        <v>17.25</v>
      </c>
    </row>
    <row r="226" spans="1:10" ht="15" customHeight="1" x14ac:dyDescent="0.2">
      <c r="A226" s="160" t="s">
        <v>436</v>
      </c>
      <c r="B226" s="161" t="s">
        <v>173</v>
      </c>
      <c r="C226" s="160" t="s">
        <v>174</v>
      </c>
      <c r="D226" s="160" t="s">
        <v>328</v>
      </c>
      <c r="E226" s="161" t="s">
        <v>164</v>
      </c>
      <c r="F226" s="363" t="s">
        <v>437</v>
      </c>
      <c r="G226" s="363"/>
      <c r="H226" s="363"/>
      <c r="I226" s="363"/>
      <c r="J226" s="161" t="s">
        <v>428</v>
      </c>
    </row>
    <row r="227" spans="1:10" ht="0.95" customHeight="1" x14ac:dyDescent="0.2">
      <c r="A227" s="172" t="s">
        <v>280</v>
      </c>
      <c r="B227" s="173" t="s">
        <v>438</v>
      </c>
      <c r="C227" s="172" t="s">
        <v>326</v>
      </c>
      <c r="D227" s="172" t="s">
        <v>439</v>
      </c>
      <c r="E227" s="175">
        <v>1</v>
      </c>
      <c r="F227" s="172"/>
      <c r="G227" s="172"/>
      <c r="H227" s="172"/>
      <c r="I227" s="180">
        <v>17.249600000000001</v>
      </c>
      <c r="J227" s="180">
        <v>17.249600000000001</v>
      </c>
    </row>
    <row r="228" spans="1:10" ht="18" customHeight="1" x14ac:dyDescent="0.2">
      <c r="A228" s="358"/>
      <c r="B228" s="358"/>
      <c r="C228" s="358"/>
      <c r="D228" s="358"/>
      <c r="E228" s="358"/>
      <c r="F228" s="358"/>
      <c r="G228" s="358" t="s">
        <v>440</v>
      </c>
      <c r="H228" s="358"/>
      <c r="I228" s="358"/>
      <c r="J228" s="181">
        <v>17.249600000000001</v>
      </c>
    </row>
    <row r="229" spans="1:10" ht="24" customHeight="1" x14ac:dyDescent="0.2">
      <c r="A229" s="358"/>
      <c r="B229" s="358"/>
      <c r="C229" s="358"/>
      <c r="D229" s="358"/>
      <c r="E229" s="358"/>
      <c r="F229" s="358"/>
      <c r="G229" s="358" t="s">
        <v>441</v>
      </c>
      <c r="H229" s="358"/>
      <c r="I229" s="358"/>
      <c r="J229" s="181">
        <v>0</v>
      </c>
    </row>
    <row r="230" spans="1:10" ht="48" customHeight="1" x14ac:dyDescent="0.2">
      <c r="A230" s="358"/>
      <c r="B230" s="358"/>
      <c r="C230" s="358"/>
      <c r="D230" s="358"/>
      <c r="E230" s="358"/>
      <c r="F230" s="358"/>
      <c r="G230" s="358" t="s">
        <v>442</v>
      </c>
      <c r="H230" s="358"/>
      <c r="I230" s="358"/>
      <c r="J230" s="181">
        <v>17.249600000000001</v>
      </c>
    </row>
    <row r="231" spans="1:10" ht="24" customHeight="1" x14ac:dyDescent="0.2">
      <c r="A231" s="358"/>
      <c r="B231" s="358"/>
      <c r="C231" s="358"/>
      <c r="D231" s="358"/>
      <c r="E231" s="358"/>
      <c r="F231" s="358"/>
      <c r="G231" s="358" t="s">
        <v>443</v>
      </c>
      <c r="H231" s="358"/>
      <c r="I231" s="358"/>
      <c r="J231" s="181">
        <v>0</v>
      </c>
    </row>
    <row r="232" spans="1:10" ht="14.25" customHeight="1" x14ac:dyDescent="0.2">
      <c r="A232" s="358"/>
      <c r="B232" s="358"/>
      <c r="C232" s="358"/>
      <c r="D232" s="358"/>
      <c r="E232" s="358"/>
      <c r="F232" s="358"/>
      <c r="G232" s="358" t="s">
        <v>444</v>
      </c>
      <c r="H232" s="358"/>
      <c r="I232" s="358"/>
      <c r="J232" s="181">
        <v>0</v>
      </c>
    </row>
    <row r="233" spans="1:10" ht="15" customHeight="1" x14ac:dyDescent="0.2">
      <c r="A233" s="358"/>
      <c r="B233" s="358"/>
      <c r="C233" s="358"/>
      <c r="D233" s="358"/>
      <c r="E233" s="358"/>
      <c r="F233" s="358"/>
      <c r="G233" s="358" t="s">
        <v>445</v>
      </c>
      <c r="H233" s="358"/>
      <c r="I233" s="358"/>
      <c r="J233" s="181">
        <v>1</v>
      </c>
    </row>
    <row r="234" spans="1:10" ht="0.95" customHeight="1" x14ac:dyDescent="0.2">
      <c r="A234" s="358"/>
      <c r="B234" s="358"/>
      <c r="C234" s="358"/>
      <c r="D234" s="358"/>
      <c r="E234" s="358"/>
      <c r="F234" s="358"/>
      <c r="G234" s="358" t="s">
        <v>446</v>
      </c>
      <c r="H234" s="358"/>
      <c r="I234" s="358"/>
      <c r="J234" s="181">
        <v>17.249600000000001</v>
      </c>
    </row>
    <row r="235" spans="1:10" ht="18" customHeight="1" x14ac:dyDescent="0.2">
      <c r="A235" s="177"/>
      <c r="B235" s="177"/>
      <c r="C235" s="177"/>
      <c r="D235" s="177"/>
      <c r="E235" s="177" t="s">
        <v>295</v>
      </c>
      <c r="F235" s="178">
        <v>8.0828452274963691</v>
      </c>
      <c r="G235" s="177" t="s">
        <v>296</v>
      </c>
      <c r="H235" s="178">
        <v>9.17</v>
      </c>
      <c r="I235" s="177" t="s">
        <v>297</v>
      </c>
      <c r="J235" s="178">
        <v>17.249600000000001</v>
      </c>
    </row>
    <row r="236" spans="1:10" ht="24" customHeight="1" thickBot="1" x14ac:dyDescent="0.25">
      <c r="A236" s="177"/>
      <c r="B236" s="177"/>
      <c r="C236" s="177"/>
      <c r="D236" s="177"/>
      <c r="E236" s="177" t="s">
        <v>298</v>
      </c>
      <c r="F236" s="178">
        <v>3.91</v>
      </c>
      <c r="G236" s="177"/>
      <c r="H236" s="357" t="s">
        <v>299</v>
      </c>
      <c r="I236" s="357"/>
      <c r="J236" s="178">
        <v>21.16</v>
      </c>
    </row>
    <row r="237" spans="1:10" ht="24" customHeight="1" thickTop="1" x14ac:dyDescent="0.2">
      <c r="A237" s="179"/>
      <c r="B237" s="179"/>
      <c r="C237" s="179"/>
      <c r="D237" s="179"/>
      <c r="E237" s="179"/>
      <c r="F237" s="179"/>
      <c r="G237" s="179"/>
      <c r="H237" s="179"/>
      <c r="I237" s="179"/>
      <c r="J237" s="179"/>
    </row>
    <row r="238" spans="1:10" ht="36" customHeight="1" x14ac:dyDescent="0.2">
      <c r="A238" s="160" t="s">
        <v>1306</v>
      </c>
      <c r="B238" s="161" t="s">
        <v>173</v>
      </c>
      <c r="C238" s="160" t="s">
        <v>174</v>
      </c>
      <c r="D238" s="160" t="s">
        <v>160</v>
      </c>
      <c r="E238" s="359" t="s">
        <v>11</v>
      </c>
      <c r="F238" s="359"/>
      <c r="G238" s="162" t="s">
        <v>175</v>
      </c>
      <c r="H238" s="161" t="s">
        <v>10</v>
      </c>
      <c r="I238" s="161" t="s">
        <v>176</v>
      </c>
      <c r="J238" s="161" t="s">
        <v>178</v>
      </c>
    </row>
    <row r="239" spans="1:10" ht="14.25" customHeight="1" x14ac:dyDescent="0.2">
      <c r="A239" s="163" t="s">
        <v>269</v>
      </c>
      <c r="B239" s="127" t="s">
        <v>1048</v>
      </c>
      <c r="C239" s="163" t="s">
        <v>326</v>
      </c>
      <c r="D239" s="163" t="s">
        <v>1436</v>
      </c>
      <c r="E239" s="360" t="s">
        <v>339</v>
      </c>
      <c r="F239" s="360"/>
      <c r="G239" s="164" t="s">
        <v>1031</v>
      </c>
      <c r="H239" s="165">
        <v>1</v>
      </c>
      <c r="I239" s="166">
        <v>0.76</v>
      </c>
      <c r="J239" s="166">
        <v>0.76</v>
      </c>
    </row>
    <row r="240" spans="1:10" ht="15" customHeight="1" x14ac:dyDescent="0.2">
      <c r="A240" s="358"/>
      <c r="B240" s="358"/>
      <c r="C240" s="358"/>
      <c r="D240" s="358"/>
      <c r="E240" s="358"/>
      <c r="F240" s="358"/>
      <c r="G240" s="358" t="s">
        <v>442</v>
      </c>
      <c r="H240" s="358"/>
      <c r="I240" s="358"/>
      <c r="J240" s="181">
        <v>0</v>
      </c>
    </row>
    <row r="241" spans="1:10" ht="0.95" customHeight="1" x14ac:dyDescent="0.2">
      <c r="A241" s="358"/>
      <c r="B241" s="358"/>
      <c r="C241" s="358"/>
      <c r="D241" s="358"/>
      <c r="E241" s="358"/>
      <c r="F241" s="358"/>
      <c r="G241" s="358" t="s">
        <v>443</v>
      </c>
      <c r="H241" s="358"/>
      <c r="I241" s="358"/>
      <c r="J241" s="181">
        <v>0</v>
      </c>
    </row>
    <row r="242" spans="1:10" ht="50.1" customHeight="1" x14ac:dyDescent="0.2">
      <c r="A242" s="358"/>
      <c r="B242" s="358"/>
      <c r="C242" s="358"/>
      <c r="D242" s="358"/>
      <c r="E242" s="358"/>
      <c r="F242" s="358"/>
      <c r="G242" s="358" t="s">
        <v>444</v>
      </c>
      <c r="H242" s="358"/>
      <c r="I242" s="358"/>
      <c r="J242" s="181">
        <v>0</v>
      </c>
    </row>
    <row r="243" spans="1:10" ht="18" customHeight="1" x14ac:dyDescent="0.2">
      <c r="A243" s="358"/>
      <c r="B243" s="358"/>
      <c r="C243" s="358"/>
      <c r="D243" s="358"/>
      <c r="E243" s="358"/>
      <c r="F243" s="358"/>
      <c r="G243" s="358" t="s">
        <v>445</v>
      </c>
      <c r="H243" s="358"/>
      <c r="I243" s="358"/>
      <c r="J243" s="181">
        <v>1</v>
      </c>
    </row>
    <row r="244" spans="1:10" ht="36" customHeight="1" x14ac:dyDescent="0.2">
      <c r="A244" s="358"/>
      <c r="B244" s="358"/>
      <c r="C244" s="358"/>
      <c r="D244" s="358"/>
      <c r="E244" s="358"/>
      <c r="F244" s="358"/>
      <c r="G244" s="358" t="s">
        <v>446</v>
      </c>
      <c r="H244" s="358"/>
      <c r="I244" s="358"/>
      <c r="J244" s="181">
        <v>0</v>
      </c>
    </row>
    <row r="245" spans="1:10" ht="15" customHeight="1" x14ac:dyDescent="0.2">
      <c r="A245" s="160" t="s">
        <v>709</v>
      </c>
      <c r="B245" s="161" t="s">
        <v>174</v>
      </c>
      <c r="C245" s="160" t="s">
        <v>173</v>
      </c>
      <c r="D245" s="160" t="s">
        <v>283</v>
      </c>
      <c r="E245" s="161" t="s">
        <v>164</v>
      </c>
      <c r="F245" s="161" t="s">
        <v>166</v>
      </c>
      <c r="G245" s="363" t="s">
        <v>710</v>
      </c>
      <c r="H245" s="363"/>
      <c r="I245" s="363"/>
      <c r="J245" s="161" t="s">
        <v>428</v>
      </c>
    </row>
    <row r="246" spans="1:10" ht="15" customHeight="1" x14ac:dyDescent="0.2">
      <c r="A246" s="172" t="s">
        <v>280</v>
      </c>
      <c r="B246" s="173" t="s">
        <v>326</v>
      </c>
      <c r="C246" s="172" t="s">
        <v>1050</v>
      </c>
      <c r="D246" s="172" t="s">
        <v>1051</v>
      </c>
      <c r="E246" s="175">
        <v>6.6699999999999997E-3</v>
      </c>
      <c r="F246" s="174" t="s">
        <v>291</v>
      </c>
      <c r="G246" s="366">
        <v>81.556799999999996</v>
      </c>
      <c r="H246" s="366"/>
      <c r="I246" s="362"/>
      <c r="J246" s="180">
        <v>0.54400000000000004</v>
      </c>
    </row>
    <row r="247" spans="1:10" ht="24" customHeight="1" x14ac:dyDescent="0.2">
      <c r="A247" s="358"/>
      <c r="B247" s="358"/>
      <c r="C247" s="358"/>
      <c r="D247" s="358"/>
      <c r="E247" s="358"/>
      <c r="F247" s="358"/>
      <c r="G247" s="358" t="s">
        <v>714</v>
      </c>
      <c r="H247" s="358"/>
      <c r="I247" s="358"/>
      <c r="J247" s="181">
        <v>0.54400000000000004</v>
      </c>
    </row>
    <row r="248" spans="1:10" ht="24" customHeight="1" x14ac:dyDescent="0.2">
      <c r="A248" s="160" t="s">
        <v>715</v>
      </c>
      <c r="B248" s="161" t="s">
        <v>174</v>
      </c>
      <c r="C248" s="160" t="s">
        <v>280</v>
      </c>
      <c r="D248" s="160" t="s">
        <v>716</v>
      </c>
      <c r="E248" s="161" t="s">
        <v>173</v>
      </c>
      <c r="F248" s="161" t="s">
        <v>164</v>
      </c>
      <c r="G248" s="162" t="s">
        <v>166</v>
      </c>
      <c r="H248" s="363" t="s">
        <v>710</v>
      </c>
      <c r="I248" s="363"/>
      <c r="J248" s="161" t="s">
        <v>428</v>
      </c>
    </row>
    <row r="249" spans="1:10" ht="20.100000000000001" customHeight="1" x14ac:dyDescent="0.2">
      <c r="A249" s="167" t="s">
        <v>717</v>
      </c>
      <c r="B249" s="168" t="s">
        <v>326</v>
      </c>
      <c r="C249" s="167" t="s">
        <v>1050</v>
      </c>
      <c r="D249" s="167" t="s">
        <v>648</v>
      </c>
      <c r="E249" s="168">
        <v>5914655</v>
      </c>
      <c r="F249" s="170">
        <v>6.5700000000000003E-3</v>
      </c>
      <c r="G249" s="169" t="s">
        <v>25</v>
      </c>
      <c r="H249" s="365">
        <v>32.54</v>
      </c>
      <c r="I249" s="361"/>
      <c r="J249" s="182">
        <v>0.21379999999999999</v>
      </c>
    </row>
    <row r="250" spans="1:10" ht="20.100000000000001" customHeight="1" x14ac:dyDescent="0.2">
      <c r="A250" s="358"/>
      <c r="B250" s="358"/>
      <c r="C250" s="358"/>
      <c r="D250" s="358"/>
      <c r="E250" s="358"/>
      <c r="F250" s="358"/>
      <c r="G250" s="358" t="s">
        <v>718</v>
      </c>
      <c r="H250" s="358"/>
      <c r="I250" s="358"/>
      <c r="J250" s="181">
        <v>0.21379999999999999</v>
      </c>
    </row>
    <row r="251" spans="1:10" ht="24" customHeight="1" x14ac:dyDescent="0.2">
      <c r="A251" s="160" t="s">
        <v>719</v>
      </c>
      <c r="B251" s="161" t="s">
        <v>174</v>
      </c>
      <c r="C251" s="160" t="s">
        <v>280</v>
      </c>
      <c r="D251" s="160" t="s">
        <v>720</v>
      </c>
      <c r="E251" s="161" t="s">
        <v>164</v>
      </c>
      <c r="F251" s="161" t="s">
        <v>166</v>
      </c>
      <c r="G251" s="364" t="s">
        <v>721</v>
      </c>
      <c r="H251" s="363"/>
      <c r="I251" s="363"/>
      <c r="J251" s="161" t="s">
        <v>428</v>
      </c>
    </row>
    <row r="252" spans="1:10" ht="20.100000000000001" customHeight="1" x14ac:dyDescent="0.2">
      <c r="A252" s="162"/>
      <c r="B252" s="162"/>
      <c r="C252" s="162"/>
      <c r="D252" s="162"/>
      <c r="E252" s="162"/>
      <c r="F252" s="162"/>
      <c r="G252" s="162" t="s">
        <v>722</v>
      </c>
      <c r="H252" s="162" t="s">
        <v>723</v>
      </c>
      <c r="I252" s="162" t="s">
        <v>724</v>
      </c>
      <c r="J252" s="162"/>
    </row>
    <row r="253" spans="1:10" ht="20.100000000000001" customHeight="1" x14ac:dyDescent="0.2">
      <c r="A253" s="167" t="s">
        <v>720</v>
      </c>
      <c r="B253" s="168" t="s">
        <v>326</v>
      </c>
      <c r="C253" s="167" t="s">
        <v>1050</v>
      </c>
      <c r="D253" s="167" t="s">
        <v>1052</v>
      </c>
      <c r="E253" s="170">
        <v>6.5700000000000003E-3</v>
      </c>
      <c r="F253" s="169" t="s">
        <v>340</v>
      </c>
      <c r="G253" s="168" t="s">
        <v>726</v>
      </c>
      <c r="H253" s="168" t="s">
        <v>727</v>
      </c>
      <c r="I253" s="168" t="s">
        <v>728</v>
      </c>
      <c r="J253" s="182">
        <v>0</v>
      </c>
    </row>
    <row r="254" spans="1:10" ht="20.100000000000001" customHeight="1" x14ac:dyDescent="0.2">
      <c r="A254" s="358"/>
      <c r="B254" s="358"/>
      <c r="C254" s="358"/>
      <c r="D254" s="358"/>
      <c r="E254" s="358"/>
      <c r="F254" s="358"/>
      <c r="G254" s="358" t="s">
        <v>729</v>
      </c>
      <c r="H254" s="358"/>
      <c r="I254" s="358"/>
      <c r="J254" s="181">
        <v>0</v>
      </c>
    </row>
    <row r="255" spans="1:10" ht="20.100000000000001" customHeight="1" x14ac:dyDescent="0.2">
      <c r="A255" s="177"/>
      <c r="B255" s="177"/>
      <c r="C255" s="177"/>
      <c r="D255" s="177"/>
      <c r="E255" s="177" t="s">
        <v>295</v>
      </c>
      <c r="F255" s="178">
        <v>2.6910959363843485E-2</v>
      </c>
      <c r="G255" s="177" t="s">
        <v>296</v>
      </c>
      <c r="H255" s="178">
        <v>0.03</v>
      </c>
      <c r="I255" s="177" t="s">
        <v>297</v>
      </c>
      <c r="J255" s="178">
        <v>5.7430678378378376E-2</v>
      </c>
    </row>
    <row r="256" spans="1:10" ht="20.100000000000001" customHeight="1" thickBot="1" x14ac:dyDescent="0.25">
      <c r="A256" s="177"/>
      <c r="B256" s="177"/>
      <c r="C256" s="177"/>
      <c r="D256" s="177"/>
      <c r="E256" s="177" t="s">
        <v>298</v>
      </c>
      <c r="F256" s="178">
        <v>0.17</v>
      </c>
      <c r="G256" s="177"/>
      <c r="H256" s="357" t="s">
        <v>299</v>
      </c>
      <c r="I256" s="357"/>
      <c r="J256" s="178">
        <v>0.93</v>
      </c>
    </row>
    <row r="257" spans="1:10" ht="20.100000000000001" customHeight="1" thickTop="1" x14ac:dyDescent="0.2">
      <c r="A257" s="179"/>
      <c r="B257" s="179"/>
      <c r="C257" s="179"/>
      <c r="D257" s="179"/>
      <c r="E257" s="179"/>
      <c r="F257" s="179"/>
      <c r="G257" s="179"/>
      <c r="H257" s="179"/>
      <c r="I257" s="179"/>
      <c r="J257" s="179"/>
    </row>
    <row r="258" spans="1:10" ht="20.100000000000001" customHeight="1" x14ac:dyDescent="0.2">
      <c r="A258" s="160" t="s">
        <v>1307</v>
      </c>
      <c r="B258" s="161" t="s">
        <v>173</v>
      </c>
      <c r="C258" s="160" t="s">
        <v>174</v>
      </c>
      <c r="D258" s="160" t="s">
        <v>160</v>
      </c>
      <c r="E258" s="359" t="s">
        <v>11</v>
      </c>
      <c r="F258" s="359"/>
      <c r="G258" s="162" t="s">
        <v>175</v>
      </c>
      <c r="H258" s="161" t="s">
        <v>10</v>
      </c>
      <c r="I258" s="161" t="s">
        <v>176</v>
      </c>
      <c r="J258" s="161" t="s">
        <v>178</v>
      </c>
    </row>
    <row r="259" spans="1:10" ht="25.5" x14ac:dyDescent="0.2">
      <c r="A259" s="163" t="s">
        <v>269</v>
      </c>
      <c r="B259" s="127" t="s">
        <v>1053</v>
      </c>
      <c r="C259" s="163" t="s">
        <v>326</v>
      </c>
      <c r="D259" s="163" t="s">
        <v>1437</v>
      </c>
      <c r="E259" s="360" t="s">
        <v>339</v>
      </c>
      <c r="F259" s="360"/>
      <c r="G259" s="164" t="s">
        <v>184</v>
      </c>
      <c r="H259" s="165">
        <v>1</v>
      </c>
      <c r="I259" s="166">
        <v>27.23</v>
      </c>
      <c r="J259" s="166">
        <v>27.23</v>
      </c>
    </row>
    <row r="260" spans="1:10" ht="15" customHeight="1" x14ac:dyDescent="0.2">
      <c r="A260" s="359" t="s">
        <v>424</v>
      </c>
      <c r="B260" s="363" t="s">
        <v>173</v>
      </c>
      <c r="C260" s="359" t="s">
        <v>174</v>
      </c>
      <c r="D260" s="359" t="s">
        <v>425</v>
      </c>
      <c r="E260" s="363" t="s">
        <v>164</v>
      </c>
      <c r="F260" s="364" t="s">
        <v>426</v>
      </c>
      <c r="G260" s="363"/>
      <c r="H260" s="364" t="s">
        <v>427</v>
      </c>
      <c r="I260" s="363"/>
      <c r="J260" s="363" t="s">
        <v>428</v>
      </c>
    </row>
    <row r="261" spans="1:10" ht="0.95" customHeight="1" x14ac:dyDescent="0.2">
      <c r="A261" s="363"/>
      <c r="B261" s="363"/>
      <c r="C261" s="363"/>
      <c r="D261" s="363"/>
      <c r="E261" s="363"/>
      <c r="F261" s="161" t="s">
        <v>429</v>
      </c>
      <c r="G261" s="161" t="s">
        <v>430</v>
      </c>
      <c r="H261" s="161" t="s">
        <v>429</v>
      </c>
      <c r="I261" s="161" t="s">
        <v>430</v>
      </c>
      <c r="J261" s="363"/>
    </row>
    <row r="262" spans="1:10" ht="18" customHeight="1" x14ac:dyDescent="0.2">
      <c r="A262" s="172" t="s">
        <v>280</v>
      </c>
      <c r="B262" s="173" t="s">
        <v>1055</v>
      </c>
      <c r="C262" s="172" t="s">
        <v>326</v>
      </c>
      <c r="D262" s="172" t="s">
        <v>1056</v>
      </c>
      <c r="E262" s="175">
        <v>1</v>
      </c>
      <c r="F262" s="176">
        <v>1</v>
      </c>
      <c r="G262" s="176">
        <v>0</v>
      </c>
      <c r="H262" s="180">
        <v>384.56790000000001</v>
      </c>
      <c r="I262" s="180">
        <v>141.95259999999999</v>
      </c>
      <c r="J262" s="180">
        <v>384.56790000000001</v>
      </c>
    </row>
    <row r="263" spans="1:10" ht="24" customHeight="1" x14ac:dyDescent="0.2">
      <c r="A263" s="358"/>
      <c r="B263" s="358"/>
      <c r="C263" s="358"/>
      <c r="D263" s="358"/>
      <c r="E263" s="358"/>
      <c r="F263" s="358"/>
      <c r="G263" s="358" t="s">
        <v>435</v>
      </c>
      <c r="H263" s="358"/>
      <c r="I263" s="358"/>
      <c r="J263" s="181">
        <v>384.56790000000001</v>
      </c>
    </row>
    <row r="264" spans="1:10" ht="24" customHeight="1" x14ac:dyDescent="0.2">
      <c r="A264" s="160" t="s">
        <v>436</v>
      </c>
      <c r="B264" s="161" t="s">
        <v>173</v>
      </c>
      <c r="C264" s="160" t="s">
        <v>174</v>
      </c>
      <c r="D264" s="160" t="s">
        <v>328</v>
      </c>
      <c r="E264" s="161" t="s">
        <v>164</v>
      </c>
      <c r="F264" s="363" t="s">
        <v>437</v>
      </c>
      <c r="G264" s="363"/>
      <c r="H264" s="363"/>
      <c r="I264" s="363"/>
      <c r="J264" s="161" t="s">
        <v>428</v>
      </c>
    </row>
    <row r="265" spans="1:10" ht="24" customHeight="1" x14ac:dyDescent="0.2">
      <c r="A265" s="172" t="s">
        <v>280</v>
      </c>
      <c r="B265" s="173" t="s">
        <v>1057</v>
      </c>
      <c r="C265" s="172" t="s">
        <v>326</v>
      </c>
      <c r="D265" s="172" t="s">
        <v>1058</v>
      </c>
      <c r="E265" s="175">
        <v>1</v>
      </c>
      <c r="F265" s="172"/>
      <c r="G265" s="172"/>
      <c r="H265" s="172"/>
      <c r="I265" s="180">
        <v>17.346900000000002</v>
      </c>
      <c r="J265" s="180">
        <v>17.346900000000002</v>
      </c>
    </row>
    <row r="266" spans="1:10" ht="24" customHeight="1" x14ac:dyDescent="0.2">
      <c r="A266" s="172" t="s">
        <v>280</v>
      </c>
      <c r="B266" s="173" t="s">
        <v>438</v>
      </c>
      <c r="C266" s="172" t="s">
        <v>326</v>
      </c>
      <c r="D266" s="172" t="s">
        <v>439</v>
      </c>
      <c r="E266" s="175">
        <v>4</v>
      </c>
      <c r="F266" s="172"/>
      <c r="G266" s="172"/>
      <c r="H266" s="172"/>
      <c r="I266" s="180">
        <v>17.249600000000001</v>
      </c>
      <c r="J266" s="180">
        <v>68.998400000000004</v>
      </c>
    </row>
    <row r="267" spans="1:10" ht="24" customHeight="1" x14ac:dyDescent="0.2">
      <c r="A267" s="358"/>
      <c r="B267" s="358"/>
      <c r="C267" s="358"/>
      <c r="D267" s="358"/>
      <c r="E267" s="358"/>
      <c r="F267" s="358"/>
      <c r="G267" s="358" t="s">
        <v>440</v>
      </c>
      <c r="H267" s="358"/>
      <c r="I267" s="358"/>
      <c r="J267" s="181">
        <v>86.345299999999995</v>
      </c>
    </row>
    <row r="268" spans="1:10" ht="24" customHeight="1" x14ac:dyDescent="0.2">
      <c r="A268" s="358"/>
      <c r="B268" s="358"/>
      <c r="C268" s="358"/>
      <c r="D268" s="358"/>
      <c r="E268" s="358"/>
      <c r="F268" s="358"/>
      <c r="G268" s="358" t="s">
        <v>441</v>
      </c>
      <c r="H268" s="358"/>
      <c r="I268" s="358"/>
      <c r="J268" s="181">
        <v>0</v>
      </c>
    </row>
    <row r="269" spans="1:10" ht="24" customHeight="1" x14ac:dyDescent="0.2">
      <c r="A269" s="358"/>
      <c r="B269" s="358"/>
      <c r="C269" s="358"/>
      <c r="D269" s="358"/>
      <c r="E269" s="358"/>
      <c r="F269" s="358"/>
      <c r="G269" s="358" t="s">
        <v>442</v>
      </c>
      <c r="H269" s="358"/>
      <c r="I269" s="358"/>
      <c r="J269" s="181">
        <v>470.91320000000002</v>
      </c>
    </row>
    <row r="270" spans="1:10" ht="24" customHeight="1" x14ac:dyDescent="0.2">
      <c r="A270" s="358"/>
      <c r="B270" s="358"/>
      <c r="C270" s="358"/>
      <c r="D270" s="358"/>
      <c r="E270" s="358"/>
      <c r="F270" s="358"/>
      <c r="G270" s="358" t="s">
        <v>443</v>
      </c>
      <c r="H270" s="358"/>
      <c r="I270" s="358"/>
      <c r="J270" s="181">
        <v>0</v>
      </c>
    </row>
    <row r="271" spans="1:10" ht="24" customHeight="1" x14ac:dyDescent="0.2">
      <c r="A271" s="358"/>
      <c r="B271" s="358"/>
      <c r="C271" s="358"/>
      <c r="D271" s="358"/>
      <c r="E271" s="358"/>
      <c r="F271" s="358"/>
      <c r="G271" s="358" t="s">
        <v>444</v>
      </c>
      <c r="H271" s="358"/>
      <c r="I271" s="358"/>
      <c r="J271" s="181">
        <v>0</v>
      </c>
    </row>
    <row r="272" spans="1:10" ht="14.25" customHeight="1" x14ac:dyDescent="0.2">
      <c r="A272" s="358"/>
      <c r="B272" s="358"/>
      <c r="C272" s="358"/>
      <c r="D272" s="358"/>
      <c r="E272" s="358"/>
      <c r="F272" s="358"/>
      <c r="G272" s="358" t="s">
        <v>445</v>
      </c>
      <c r="H272" s="358"/>
      <c r="I272" s="358"/>
      <c r="J272" s="181">
        <v>30.18</v>
      </c>
    </row>
    <row r="273" spans="1:10" ht="15" customHeight="1" x14ac:dyDescent="0.2">
      <c r="A273" s="358"/>
      <c r="B273" s="358"/>
      <c r="C273" s="358"/>
      <c r="D273" s="358"/>
      <c r="E273" s="358"/>
      <c r="F273" s="358"/>
      <c r="G273" s="358" t="s">
        <v>446</v>
      </c>
      <c r="H273" s="358"/>
      <c r="I273" s="358"/>
      <c r="J273" s="181">
        <v>15.6035</v>
      </c>
    </row>
    <row r="274" spans="1:10" ht="0.95" customHeight="1" x14ac:dyDescent="0.2">
      <c r="A274" s="160" t="s">
        <v>709</v>
      </c>
      <c r="B274" s="161" t="s">
        <v>174</v>
      </c>
      <c r="C274" s="160" t="s">
        <v>173</v>
      </c>
      <c r="D274" s="160" t="s">
        <v>283</v>
      </c>
      <c r="E274" s="161" t="s">
        <v>164</v>
      </c>
      <c r="F274" s="161" t="s">
        <v>166</v>
      </c>
      <c r="G274" s="363" t="s">
        <v>710</v>
      </c>
      <c r="H274" s="363"/>
      <c r="I274" s="363"/>
      <c r="J274" s="161" t="s">
        <v>428</v>
      </c>
    </row>
    <row r="275" spans="1:10" ht="18" customHeight="1" x14ac:dyDescent="0.2">
      <c r="A275" s="172" t="s">
        <v>280</v>
      </c>
      <c r="B275" s="173" t="s">
        <v>326</v>
      </c>
      <c r="C275" s="172" t="s">
        <v>1059</v>
      </c>
      <c r="D275" s="172" t="s">
        <v>1060</v>
      </c>
      <c r="E275" s="175">
        <v>0.08</v>
      </c>
      <c r="F275" s="174" t="s">
        <v>713</v>
      </c>
      <c r="G275" s="366">
        <v>8.1318999999999999</v>
      </c>
      <c r="H275" s="366"/>
      <c r="I275" s="362"/>
      <c r="J275" s="180">
        <v>0.65059999999999996</v>
      </c>
    </row>
    <row r="276" spans="1:10" ht="36" customHeight="1" x14ac:dyDescent="0.2">
      <c r="A276" s="172" t="s">
        <v>280</v>
      </c>
      <c r="B276" s="173" t="s">
        <v>326</v>
      </c>
      <c r="C276" s="172" t="s">
        <v>1061</v>
      </c>
      <c r="D276" s="172" t="s">
        <v>1062</v>
      </c>
      <c r="E276" s="175">
        <v>0.35</v>
      </c>
      <c r="F276" s="174" t="s">
        <v>713</v>
      </c>
      <c r="G276" s="366">
        <v>8.9761000000000006</v>
      </c>
      <c r="H276" s="366"/>
      <c r="I276" s="362"/>
      <c r="J276" s="180">
        <v>3.1415999999999999</v>
      </c>
    </row>
    <row r="277" spans="1:10" ht="48" customHeight="1" x14ac:dyDescent="0.2">
      <c r="A277" s="172" t="s">
        <v>280</v>
      </c>
      <c r="B277" s="173" t="s">
        <v>326</v>
      </c>
      <c r="C277" s="172" t="s">
        <v>1063</v>
      </c>
      <c r="D277" s="172" t="s">
        <v>1064</v>
      </c>
      <c r="E277" s="175">
        <v>0.4</v>
      </c>
      <c r="F277" s="174" t="s">
        <v>1065</v>
      </c>
      <c r="G277" s="366">
        <v>19.4467</v>
      </c>
      <c r="H277" s="366"/>
      <c r="I277" s="362"/>
      <c r="J277" s="180">
        <v>7.7786999999999997</v>
      </c>
    </row>
    <row r="278" spans="1:10" ht="24" customHeight="1" x14ac:dyDescent="0.2">
      <c r="A278" s="172" t="s">
        <v>280</v>
      </c>
      <c r="B278" s="173" t="s">
        <v>326</v>
      </c>
      <c r="C278" s="172" t="s">
        <v>1066</v>
      </c>
      <c r="D278" s="172" t="s">
        <v>1067</v>
      </c>
      <c r="E278" s="175">
        <v>9.7000000000000005E-4</v>
      </c>
      <c r="F278" s="174" t="s">
        <v>1065</v>
      </c>
      <c r="G278" s="366">
        <v>19.4467</v>
      </c>
      <c r="H278" s="366"/>
      <c r="I278" s="362"/>
      <c r="J278" s="180">
        <v>1.89E-2</v>
      </c>
    </row>
    <row r="279" spans="1:10" ht="24" customHeight="1" x14ac:dyDescent="0.2">
      <c r="A279" s="358"/>
      <c r="B279" s="358"/>
      <c r="C279" s="358"/>
      <c r="D279" s="358"/>
      <c r="E279" s="358"/>
      <c r="F279" s="358"/>
      <c r="G279" s="358" t="s">
        <v>714</v>
      </c>
      <c r="H279" s="358"/>
      <c r="I279" s="358"/>
      <c r="J279" s="181">
        <v>11.5898</v>
      </c>
    </row>
    <row r="280" spans="1:10" ht="24" customHeight="1" x14ac:dyDescent="0.2">
      <c r="A280" s="160" t="s">
        <v>715</v>
      </c>
      <c r="B280" s="161" t="s">
        <v>174</v>
      </c>
      <c r="C280" s="160" t="s">
        <v>280</v>
      </c>
      <c r="D280" s="160" t="s">
        <v>716</v>
      </c>
      <c r="E280" s="161" t="s">
        <v>173</v>
      </c>
      <c r="F280" s="161" t="s">
        <v>164</v>
      </c>
      <c r="G280" s="162" t="s">
        <v>166</v>
      </c>
      <c r="H280" s="363" t="s">
        <v>710</v>
      </c>
      <c r="I280" s="363"/>
      <c r="J280" s="161" t="s">
        <v>428</v>
      </c>
    </row>
    <row r="281" spans="1:10" ht="15" customHeight="1" x14ac:dyDescent="0.2">
      <c r="A281" s="167" t="s">
        <v>717</v>
      </c>
      <c r="B281" s="168" t="s">
        <v>326</v>
      </c>
      <c r="C281" s="167" t="s">
        <v>1059</v>
      </c>
      <c r="D281" s="167" t="s">
        <v>648</v>
      </c>
      <c r="E281" s="168">
        <v>5914655</v>
      </c>
      <c r="F281" s="170">
        <v>8.0000000000000007E-5</v>
      </c>
      <c r="G281" s="169" t="s">
        <v>25</v>
      </c>
      <c r="H281" s="365">
        <v>32.54</v>
      </c>
      <c r="I281" s="361"/>
      <c r="J281" s="182">
        <v>2.5999999999999999E-3</v>
      </c>
    </row>
    <row r="282" spans="1:10" ht="15" customHeight="1" x14ac:dyDescent="0.2">
      <c r="A282" s="167" t="s">
        <v>717</v>
      </c>
      <c r="B282" s="168" t="s">
        <v>326</v>
      </c>
      <c r="C282" s="167" t="s">
        <v>1061</v>
      </c>
      <c r="D282" s="167" t="s">
        <v>648</v>
      </c>
      <c r="E282" s="168">
        <v>5914655</v>
      </c>
      <c r="F282" s="170">
        <v>3.5E-4</v>
      </c>
      <c r="G282" s="169" t="s">
        <v>25</v>
      </c>
      <c r="H282" s="365">
        <v>32.54</v>
      </c>
      <c r="I282" s="361"/>
      <c r="J282" s="182">
        <v>1.14E-2</v>
      </c>
    </row>
    <row r="283" spans="1:10" ht="0.95" customHeight="1" x14ac:dyDescent="0.2">
      <c r="A283" s="167" t="s">
        <v>717</v>
      </c>
      <c r="B283" s="168" t="s">
        <v>326</v>
      </c>
      <c r="C283" s="167" t="s">
        <v>1063</v>
      </c>
      <c r="D283" s="167" t="s">
        <v>648</v>
      </c>
      <c r="E283" s="168">
        <v>5914655</v>
      </c>
      <c r="F283" s="170">
        <v>6.4000000000000005E-4</v>
      </c>
      <c r="G283" s="169" t="s">
        <v>25</v>
      </c>
      <c r="H283" s="365">
        <v>32.54</v>
      </c>
      <c r="I283" s="361"/>
      <c r="J283" s="182">
        <v>2.0799999999999999E-2</v>
      </c>
    </row>
    <row r="284" spans="1:10" ht="18" customHeight="1" x14ac:dyDescent="0.2">
      <c r="A284" s="358"/>
      <c r="B284" s="358"/>
      <c r="C284" s="358"/>
      <c r="D284" s="358"/>
      <c r="E284" s="358"/>
      <c r="F284" s="358"/>
      <c r="G284" s="358" t="s">
        <v>718</v>
      </c>
      <c r="H284" s="358"/>
      <c r="I284" s="358"/>
      <c r="J284" s="181">
        <v>3.4799999999999998E-2</v>
      </c>
    </row>
    <row r="285" spans="1:10" ht="48" customHeight="1" x14ac:dyDescent="0.2">
      <c r="A285" s="160" t="s">
        <v>719</v>
      </c>
      <c r="B285" s="161" t="s">
        <v>174</v>
      </c>
      <c r="C285" s="160" t="s">
        <v>280</v>
      </c>
      <c r="D285" s="160" t="s">
        <v>720</v>
      </c>
      <c r="E285" s="161" t="s">
        <v>164</v>
      </c>
      <c r="F285" s="161" t="s">
        <v>166</v>
      </c>
      <c r="G285" s="364" t="s">
        <v>721</v>
      </c>
      <c r="H285" s="363"/>
      <c r="I285" s="363"/>
      <c r="J285" s="161" t="s">
        <v>428</v>
      </c>
    </row>
    <row r="286" spans="1:10" ht="48" customHeight="1" x14ac:dyDescent="0.2">
      <c r="A286" s="162"/>
      <c r="B286" s="162"/>
      <c r="C286" s="162"/>
      <c r="D286" s="162"/>
      <c r="E286" s="162"/>
      <c r="F286" s="162"/>
      <c r="G286" s="162" t="s">
        <v>722</v>
      </c>
      <c r="H286" s="162" t="s">
        <v>723</v>
      </c>
      <c r="I286" s="162" t="s">
        <v>724</v>
      </c>
      <c r="J286" s="162"/>
    </row>
    <row r="287" spans="1:10" ht="48" customHeight="1" x14ac:dyDescent="0.2">
      <c r="A287" s="167" t="s">
        <v>720</v>
      </c>
      <c r="B287" s="168" t="s">
        <v>326</v>
      </c>
      <c r="C287" s="167" t="s">
        <v>1059</v>
      </c>
      <c r="D287" s="167" t="s">
        <v>1068</v>
      </c>
      <c r="E287" s="170">
        <v>8.0000000000000007E-5</v>
      </c>
      <c r="F287" s="169" t="s">
        <v>340</v>
      </c>
      <c r="G287" s="168" t="s">
        <v>726</v>
      </c>
      <c r="H287" s="168" t="s">
        <v>727</v>
      </c>
      <c r="I287" s="168" t="s">
        <v>728</v>
      </c>
      <c r="J287" s="182">
        <v>0</v>
      </c>
    </row>
    <row r="288" spans="1:10" ht="24" customHeight="1" x14ac:dyDescent="0.2">
      <c r="A288" s="167" t="s">
        <v>720</v>
      </c>
      <c r="B288" s="168" t="s">
        <v>326</v>
      </c>
      <c r="C288" s="167" t="s">
        <v>1061</v>
      </c>
      <c r="D288" s="167" t="s">
        <v>1069</v>
      </c>
      <c r="E288" s="170">
        <v>3.5E-4</v>
      </c>
      <c r="F288" s="169" t="s">
        <v>340</v>
      </c>
      <c r="G288" s="168" t="s">
        <v>726</v>
      </c>
      <c r="H288" s="168" t="s">
        <v>727</v>
      </c>
      <c r="I288" s="168" t="s">
        <v>728</v>
      </c>
      <c r="J288" s="182">
        <v>0</v>
      </c>
    </row>
    <row r="289" spans="1:10" ht="24" customHeight="1" x14ac:dyDescent="0.2">
      <c r="A289" s="167" t="s">
        <v>720</v>
      </c>
      <c r="B289" s="168" t="s">
        <v>326</v>
      </c>
      <c r="C289" s="167" t="s">
        <v>1063</v>
      </c>
      <c r="D289" s="167" t="s">
        <v>1070</v>
      </c>
      <c r="E289" s="170">
        <v>6.4000000000000005E-4</v>
      </c>
      <c r="F289" s="169" t="s">
        <v>340</v>
      </c>
      <c r="G289" s="168" t="s">
        <v>726</v>
      </c>
      <c r="H289" s="168" t="s">
        <v>727</v>
      </c>
      <c r="I289" s="168" t="s">
        <v>728</v>
      </c>
      <c r="J289" s="182">
        <v>0</v>
      </c>
    </row>
    <row r="290" spans="1:10" ht="24" customHeight="1" x14ac:dyDescent="0.2">
      <c r="A290" s="358"/>
      <c r="B290" s="358"/>
      <c r="C290" s="358"/>
      <c r="D290" s="358"/>
      <c r="E290" s="358"/>
      <c r="F290" s="358"/>
      <c r="G290" s="358" t="s">
        <v>729</v>
      </c>
      <c r="H290" s="358"/>
      <c r="I290" s="358"/>
      <c r="J290" s="181">
        <v>0</v>
      </c>
    </row>
    <row r="291" spans="1:10" ht="24" customHeight="1" x14ac:dyDescent="0.2">
      <c r="A291" s="177"/>
      <c r="B291" s="177"/>
      <c r="C291" s="177"/>
      <c r="D291" s="177"/>
      <c r="E291" s="177" t="s">
        <v>295</v>
      </c>
      <c r="F291" s="178">
        <v>1.3449996949507157</v>
      </c>
      <c r="G291" s="177" t="s">
        <v>296</v>
      </c>
      <c r="H291" s="178">
        <v>1.53</v>
      </c>
      <c r="I291" s="177" t="s">
        <v>297</v>
      </c>
      <c r="J291" s="178">
        <v>2.8703638489943222</v>
      </c>
    </row>
    <row r="292" spans="1:10" ht="15" thickBot="1" x14ac:dyDescent="0.25">
      <c r="A292" s="177"/>
      <c r="B292" s="177"/>
      <c r="C292" s="177"/>
      <c r="D292" s="177"/>
      <c r="E292" s="177" t="s">
        <v>298</v>
      </c>
      <c r="F292" s="178">
        <v>6.17</v>
      </c>
      <c r="G292" s="177"/>
      <c r="H292" s="357" t="s">
        <v>299</v>
      </c>
      <c r="I292" s="357"/>
      <c r="J292" s="178">
        <v>33.4</v>
      </c>
    </row>
    <row r="293" spans="1:10" ht="15" customHeight="1" thickTop="1" x14ac:dyDescent="0.2">
      <c r="A293" s="179"/>
      <c r="B293" s="179"/>
      <c r="C293" s="179"/>
      <c r="D293" s="179"/>
      <c r="E293" s="179"/>
      <c r="F293" s="179"/>
      <c r="G293" s="179"/>
      <c r="H293" s="179"/>
      <c r="I293" s="179"/>
      <c r="J293" s="179"/>
    </row>
    <row r="294" spans="1:10" ht="0.95" customHeight="1" x14ac:dyDescent="0.2">
      <c r="A294" s="160" t="s">
        <v>1308</v>
      </c>
      <c r="B294" s="161" t="s">
        <v>173</v>
      </c>
      <c r="C294" s="160" t="s">
        <v>174</v>
      </c>
      <c r="D294" s="160" t="s">
        <v>160</v>
      </c>
      <c r="E294" s="359" t="s">
        <v>11</v>
      </c>
      <c r="F294" s="359"/>
      <c r="G294" s="162" t="s">
        <v>175</v>
      </c>
      <c r="H294" s="161" t="s">
        <v>10</v>
      </c>
      <c r="I294" s="161" t="s">
        <v>176</v>
      </c>
      <c r="J294" s="161" t="s">
        <v>178</v>
      </c>
    </row>
    <row r="295" spans="1:10" ht="52.5" customHeight="1" x14ac:dyDescent="0.2">
      <c r="A295" s="163" t="s">
        <v>269</v>
      </c>
      <c r="B295" s="127" t="s">
        <v>1071</v>
      </c>
      <c r="C295" s="163" t="s">
        <v>326</v>
      </c>
      <c r="D295" s="163" t="s">
        <v>1438</v>
      </c>
      <c r="E295" s="360" t="s">
        <v>339</v>
      </c>
      <c r="F295" s="360"/>
      <c r="G295" s="164" t="s">
        <v>291</v>
      </c>
      <c r="H295" s="165">
        <v>1</v>
      </c>
      <c r="I295" s="166">
        <v>216.37</v>
      </c>
      <c r="J295" s="166">
        <v>216.37</v>
      </c>
    </row>
    <row r="296" spans="1:10" ht="36" customHeight="1" x14ac:dyDescent="0.2">
      <c r="A296" s="359" t="s">
        <v>424</v>
      </c>
      <c r="B296" s="363" t="s">
        <v>173</v>
      </c>
      <c r="C296" s="359" t="s">
        <v>174</v>
      </c>
      <c r="D296" s="359" t="s">
        <v>425</v>
      </c>
      <c r="E296" s="363" t="s">
        <v>164</v>
      </c>
      <c r="F296" s="364" t="s">
        <v>426</v>
      </c>
      <c r="G296" s="363"/>
      <c r="H296" s="364" t="s">
        <v>427</v>
      </c>
      <c r="I296" s="363"/>
      <c r="J296" s="363" t="s">
        <v>428</v>
      </c>
    </row>
    <row r="297" spans="1:10" ht="48" customHeight="1" x14ac:dyDescent="0.2">
      <c r="A297" s="363"/>
      <c r="B297" s="363"/>
      <c r="C297" s="363"/>
      <c r="D297" s="363"/>
      <c r="E297" s="363"/>
      <c r="F297" s="161" t="s">
        <v>429</v>
      </c>
      <c r="G297" s="161" t="s">
        <v>430</v>
      </c>
      <c r="H297" s="161" t="s">
        <v>429</v>
      </c>
      <c r="I297" s="161" t="s">
        <v>430</v>
      </c>
      <c r="J297" s="363"/>
    </row>
    <row r="298" spans="1:10" ht="48" customHeight="1" x14ac:dyDescent="0.2">
      <c r="A298" s="172" t="s">
        <v>280</v>
      </c>
      <c r="B298" s="173" t="s">
        <v>1073</v>
      </c>
      <c r="C298" s="172" t="s">
        <v>326</v>
      </c>
      <c r="D298" s="172" t="s">
        <v>1074</v>
      </c>
      <c r="E298" s="175">
        <v>1</v>
      </c>
      <c r="F298" s="176">
        <v>0.3</v>
      </c>
      <c r="G298" s="176">
        <v>0.7</v>
      </c>
      <c r="H298" s="180">
        <v>149.56039999999999</v>
      </c>
      <c r="I298" s="180">
        <v>49.963799999999999</v>
      </c>
      <c r="J298" s="180">
        <v>79.842799999999997</v>
      </c>
    </row>
    <row r="299" spans="1:10" ht="24" customHeight="1" x14ac:dyDescent="0.2">
      <c r="A299" s="358"/>
      <c r="B299" s="358"/>
      <c r="C299" s="358"/>
      <c r="D299" s="358"/>
      <c r="E299" s="358"/>
      <c r="F299" s="358"/>
      <c r="G299" s="358" t="s">
        <v>435</v>
      </c>
      <c r="H299" s="358"/>
      <c r="I299" s="358"/>
      <c r="J299" s="181">
        <v>79.842799999999997</v>
      </c>
    </row>
    <row r="300" spans="1:10" ht="24" customHeight="1" x14ac:dyDescent="0.2">
      <c r="A300" s="160" t="s">
        <v>436</v>
      </c>
      <c r="B300" s="161" t="s">
        <v>173</v>
      </c>
      <c r="C300" s="160" t="s">
        <v>174</v>
      </c>
      <c r="D300" s="160" t="s">
        <v>328</v>
      </c>
      <c r="E300" s="161" t="s">
        <v>164</v>
      </c>
      <c r="F300" s="363" t="s">
        <v>437</v>
      </c>
      <c r="G300" s="363"/>
      <c r="H300" s="363"/>
      <c r="I300" s="363"/>
      <c r="J300" s="161" t="s">
        <v>428</v>
      </c>
    </row>
    <row r="301" spans="1:10" ht="36" customHeight="1" x14ac:dyDescent="0.2">
      <c r="A301" s="172" t="s">
        <v>280</v>
      </c>
      <c r="B301" s="173" t="s">
        <v>736</v>
      </c>
      <c r="C301" s="172" t="s">
        <v>326</v>
      </c>
      <c r="D301" s="172" t="s">
        <v>737</v>
      </c>
      <c r="E301" s="175">
        <v>1</v>
      </c>
      <c r="F301" s="172"/>
      <c r="G301" s="172"/>
      <c r="H301" s="172"/>
      <c r="I301" s="180">
        <v>26.171099999999999</v>
      </c>
      <c r="J301" s="180">
        <v>26.171099999999999</v>
      </c>
    </row>
    <row r="302" spans="1:10" ht="24" customHeight="1" x14ac:dyDescent="0.2">
      <c r="A302" s="172" t="s">
        <v>280</v>
      </c>
      <c r="B302" s="173" t="s">
        <v>438</v>
      </c>
      <c r="C302" s="172" t="s">
        <v>326</v>
      </c>
      <c r="D302" s="172" t="s">
        <v>439</v>
      </c>
      <c r="E302" s="175">
        <v>2</v>
      </c>
      <c r="F302" s="172"/>
      <c r="G302" s="172"/>
      <c r="H302" s="172"/>
      <c r="I302" s="180">
        <v>17.249600000000001</v>
      </c>
      <c r="J302" s="180">
        <v>34.499200000000002</v>
      </c>
    </row>
    <row r="303" spans="1:10" ht="24" customHeight="1" x14ac:dyDescent="0.2">
      <c r="A303" s="358"/>
      <c r="B303" s="358"/>
      <c r="C303" s="358"/>
      <c r="D303" s="358"/>
      <c r="E303" s="358"/>
      <c r="F303" s="358"/>
      <c r="G303" s="358" t="s">
        <v>440</v>
      </c>
      <c r="H303" s="358"/>
      <c r="I303" s="358"/>
      <c r="J303" s="181">
        <v>60.670299999999997</v>
      </c>
    </row>
    <row r="304" spans="1:10" ht="14.25" customHeight="1" x14ac:dyDescent="0.2">
      <c r="A304" s="358"/>
      <c r="B304" s="358"/>
      <c r="C304" s="358"/>
      <c r="D304" s="358"/>
      <c r="E304" s="358"/>
      <c r="F304" s="358"/>
      <c r="G304" s="358" t="s">
        <v>441</v>
      </c>
      <c r="H304" s="358"/>
      <c r="I304" s="358"/>
      <c r="J304" s="181">
        <v>0</v>
      </c>
    </row>
    <row r="305" spans="1:10" ht="15" customHeight="1" x14ac:dyDescent="0.2">
      <c r="A305" s="358"/>
      <c r="B305" s="358"/>
      <c r="C305" s="358"/>
      <c r="D305" s="358"/>
      <c r="E305" s="358"/>
      <c r="F305" s="358"/>
      <c r="G305" s="358" t="s">
        <v>442</v>
      </c>
      <c r="H305" s="358"/>
      <c r="I305" s="358"/>
      <c r="J305" s="181">
        <v>140.51310000000001</v>
      </c>
    </row>
    <row r="306" spans="1:10" ht="0.95" customHeight="1" x14ac:dyDescent="0.2">
      <c r="A306" s="358"/>
      <c r="B306" s="358"/>
      <c r="C306" s="358"/>
      <c r="D306" s="358"/>
      <c r="E306" s="358"/>
      <c r="F306" s="358"/>
      <c r="G306" s="358" t="s">
        <v>443</v>
      </c>
      <c r="H306" s="358"/>
      <c r="I306" s="358"/>
      <c r="J306" s="181">
        <v>0</v>
      </c>
    </row>
    <row r="307" spans="1:10" ht="18" customHeight="1" x14ac:dyDescent="0.2">
      <c r="A307" s="358"/>
      <c r="B307" s="358"/>
      <c r="C307" s="358"/>
      <c r="D307" s="358"/>
      <c r="E307" s="358"/>
      <c r="F307" s="358"/>
      <c r="G307" s="358" t="s">
        <v>444</v>
      </c>
      <c r="H307" s="358"/>
      <c r="I307" s="358"/>
      <c r="J307" s="181">
        <v>0</v>
      </c>
    </row>
    <row r="308" spans="1:10" ht="24" customHeight="1" x14ac:dyDescent="0.2">
      <c r="A308" s="358"/>
      <c r="B308" s="358"/>
      <c r="C308" s="358"/>
      <c r="D308" s="358"/>
      <c r="E308" s="358"/>
      <c r="F308" s="358"/>
      <c r="G308" s="358" t="s">
        <v>445</v>
      </c>
      <c r="H308" s="358"/>
      <c r="I308" s="358"/>
      <c r="J308" s="181">
        <v>3</v>
      </c>
    </row>
    <row r="309" spans="1:10" ht="24" customHeight="1" x14ac:dyDescent="0.2">
      <c r="A309" s="358"/>
      <c r="B309" s="358"/>
      <c r="C309" s="358"/>
      <c r="D309" s="358"/>
      <c r="E309" s="358"/>
      <c r="F309" s="358"/>
      <c r="G309" s="358" t="s">
        <v>446</v>
      </c>
      <c r="H309" s="358"/>
      <c r="I309" s="358"/>
      <c r="J309" s="181">
        <v>46.837699999999998</v>
      </c>
    </row>
    <row r="310" spans="1:10" ht="24" customHeight="1" x14ac:dyDescent="0.2">
      <c r="A310" s="160" t="s">
        <v>744</v>
      </c>
      <c r="B310" s="161" t="s">
        <v>174</v>
      </c>
      <c r="C310" s="160" t="s">
        <v>173</v>
      </c>
      <c r="D310" s="160" t="s">
        <v>745</v>
      </c>
      <c r="E310" s="161" t="s">
        <v>164</v>
      </c>
      <c r="F310" s="161" t="s">
        <v>166</v>
      </c>
      <c r="G310" s="363" t="s">
        <v>710</v>
      </c>
      <c r="H310" s="363"/>
      <c r="I310" s="363"/>
      <c r="J310" s="161" t="s">
        <v>428</v>
      </c>
    </row>
    <row r="311" spans="1:10" ht="24" customHeight="1" x14ac:dyDescent="0.2">
      <c r="A311" s="167" t="s">
        <v>746</v>
      </c>
      <c r="B311" s="168" t="s">
        <v>326</v>
      </c>
      <c r="C311" s="167">
        <v>5213414</v>
      </c>
      <c r="D311" s="167" t="s">
        <v>353</v>
      </c>
      <c r="E311" s="170">
        <v>0.36</v>
      </c>
      <c r="F311" s="169" t="s">
        <v>184</v>
      </c>
      <c r="G311" s="365">
        <v>470.91</v>
      </c>
      <c r="H311" s="365"/>
      <c r="I311" s="361"/>
      <c r="J311" s="182">
        <v>169.52760000000001</v>
      </c>
    </row>
    <row r="312" spans="1:10" ht="24" customHeight="1" x14ac:dyDescent="0.2">
      <c r="A312" s="358"/>
      <c r="B312" s="358"/>
      <c r="C312" s="358"/>
      <c r="D312" s="358"/>
      <c r="E312" s="358"/>
      <c r="F312" s="358"/>
      <c r="G312" s="358" t="s">
        <v>747</v>
      </c>
      <c r="H312" s="358"/>
      <c r="I312" s="358"/>
      <c r="J312" s="181">
        <v>169.52760000000001</v>
      </c>
    </row>
    <row r="313" spans="1:10" ht="24" customHeight="1" x14ac:dyDescent="0.2">
      <c r="A313" s="177"/>
      <c r="B313" s="177"/>
      <c r="C313" s="177"/>
      <c r="D313" s="177"/>
      <c r="E313" s="177" t="s">
        <v>295</v>
      </c>
      <c r="F313" s="178">
        <v>15.107500128492386</v>
      </c>
      <c r="G313" s="177" t="s">
        <v>296</v>
      </c>
      <c r="H313" s="178">
        <v>17.13</v>
      </c>
      <c r="I313" s="177" t="s">
        <v>297</v>
      </c>
      <c r="J313" s="178">
        <v>32.240916024215601</v>
      </c>
    </row>
    <row r="314" spans="1:10" ht="24" customHeight="1" thickBot="1" x14ac:dyDescent="0.25">
      <c r="A314" s="177"/>
      <c r="B314" s="177"/>
      <c r="C314" s="177"/>
      <c r="D314" s="177"/>
      <c r="E314" s="177" t="s">
        <v>298</v>
      </c>
      <c r="F314" s="178">
        <v>49.05</v>
      </c>
      <c r="G314" s="177"/>
      <c r="H314" s="357" t="s">
        <v>299</v>
      </c>
      <c r="I314" s="357"/>
      <c r="J314" s="178">
        <v>265.42</v>
      </c>
    </row>
    <row r="315" spans="1:10" ht="15" customHeight="1" thickTop="1" x14ac:dyDescent="0.2">
      <c r="A315" s="179"/>
      <c r="B315" s="179"/>
      <c r="C315" s="179"/>
      <c r="D315" s="179"/>
      <c r="E315" s="179"/>
      <c r="F315" s="179"/>
      <c r="G315" s="179"/>
      <c r="H315" s="179"/>
      <c r="I315" s="179"/>
      <c r="J315" s="179"/>
    </row>
    <row r="316" spans="1:10" ht="15" customHeight="1" x14ac:dyDescent="0.2">
      <c r="A316" s="160" t="s">
        <v>1309</v>
      </c>
      <c r="B316" s="161" t="s">
        <v>173</v>
      </c>
      <c r="C316" s="160" t="s">
        <v>174</v>
      </c>
      <c r="D316" s="160" t="s">
        <v>160</v>
      </c>
      <c r="E316" s="359" t="s">
        <v>11</v>
      </c>
      <c r="F316" s="359"/>
      <c r="G316" s="162" t="s">
        <v>175</v>
      </c>
      <c r="H316" s="161" t="s">
        <v>10</v>
      </c>
      <c r="I316" s="161" t="s">
        <v>176</v>
      </c>
      <c r="J316" s="161" t="s">
        <v>178</v>
      </c>
    </row>
    <row r="317" spans="1:10" ht="56.25" customHeight="1" x14ac:dyDescent="0.2">
      <c r="A317" s="163" t="s">
        <v>269</v>
      </c>
      <c r="B317" s="127" t="s">
        <v>1075</v>
      </c>
      <c r="C317" s="163" t="s">
        <v>326</v>
      </c>
      <c r="D317" s="163" t="s">
        <v>1451</v>
      </c>
      <c r="E317" s="360" t="s">
        <v>339</v>
      </c>
      <c r="F317" s="360"/>
      <c r="G317" s="164" t="s">
        <v>291</v>
      </c>
      <c r="H317" s="165">
        <v>1</v>
      </c>
      <c r="I317" s="166">
        <v>380.47</v>
      </c>
      <c r="J317" s="166">
        <v>380.47</v>
      </c>
    </row>
    <row r="318" spans="1:10" ht="18" customHeight="1" x14ac:dyDescent="0.2">
      <c r="A318" s="359" t="s">
        <v>424</v>
      </c>
      <c r="B318" s="363" t="s">
        <v>173</v>
      </c>
      <c r="C318" s="359" t="s">
        <v>174</v>
      </c>
      <c r="D318" s="359" t="s">
        <v>425</v>
      </c>
      <c r="E318" s="363" t="s">
        <v>164</v>
      </c>
      <c r="F318" s="364" t="s">
        <v>426</v>
      </c>
      <c r="G318" s="363"/>
      <c r="H318" s="364" t="s">
        <v>427</v>
      </c>
      <c r="I318" s="363"/>
      <c r="J318" s="363" t="s">
        <v>428</v>
      </c>
    </row>
    <row r="319" spans="1:10" ht="24" customHeight="1" x14ac:dyDescent="0.2">
      <c r="A319" s="363"/>
      <c r="B319" s="363"/>
      <c r="C319" s="363"/>
      <c r="D319" s="363"/>
      <c r="E319" s="363"/>
      <c r="F319" s="161" t="s">
        <v>429</v>
      </c>
      <c r="G319" s="161" t="s">
        <v>430</v>
      </c>
      <c r="H319" s="161" t="s">
        <v>429</v>
      </c>
      <c r="I319" s="161" t="s">
        <v>430</v>
      </c>
      <c r="J319" s="363"/>
    </row>
    <row r="320" spans="1:10" ht="24" customHeight="1" x14ac:dyDescent="0.2">
      <c r="A320" s="172" t="s">
        <v>280</v>
      </c>
      <c r="B320" s="173" t="s">
        <v>1073</v>
      </c>
      <c r="C320" s="172" t="s">
        <v>326</v>
      </c>
      <c r="D320" s="172" t="s">
        <v>1074</v>
      </c>
      <c r="E320" s="175">
        <v>1</v>
      </c>
      <c r="F320" s="176">
        <v>0.3</v>
      </c>
      <c r="G320" s="176">
        <v>0.7</v>
      </c>
      <c r="H320" s="180">
        <v>149.56039999999999</v>
      </c>
      <c r="I320" s="180">
        <v>49.963799999999999</v>
      </c>
      <c r="J320" s="180">
        <v>79.842799999999997</v>
      </c>
    </row>
    <row r="321" spans="1:10" ht="24" customHeight="1" x14ac:dyDescent="0.2">
      <c r="A321" s="358"/>
      <c r="B321" s="358"/>
      <c r="C321" s="358"/>
      <c r="D321" s="358"/>
      <c r="E321" s="358"/>
      <c r="F321" s="358"/>
      <c r="G321" s="358" t="s">
        <v>435</v>
      </c>
      <c r="H321" s="358"/>
      <c r="I321" s="358"/>
      <c r="J321" s="181">
        <v>79.842799999999997</v>
      </c>
    </row>
    <row r="322" spans="1:10" ht="24" customHeight="1" x14ac:dyDescent="0.2">
      <c r="A322" s="160" t="s">
        <v>436</v>
      </c>
      <c r="B322" s="161" t="s">
        <v>173</v>
      </c>
      <c r="C322" s="160" t="s">
        <v>174</v>
      </c>
      <c r="D322" s="160" t="s">
        <v>328</v>
      </c>
      <c r="E322" s="161" t="s">
        <v>164</v>
      </c>
      <c r="F322" s="363" t="s">
        <v>437</v>
      </c>
      <c r="G322" s="363"/>
      <c r="H322" s="363"/>
      <c r="I322" s="363"/>
      <c r="J322" s="161" t="s">
        <v>428</v>
      </c>
    </row>
    <row r="323" spans="1:10" ht="24" customHeight="1" x14ac:dyDescent="0.2">
      <c r="A323" s="172" t="s">
        <v>280</v>
      </c>
      <c r="B323" s="173" t="s">
        <v>736</v>
      </c>
      <c r="C323" s="172" t="s">
        <v>326</v>
      </c>
      <c r="D323" s="172" t="s">
        <v>737</v>
      </c>
      <c r="E323" s="175">
        <v>1</v>
      </c>
      <c r="F323" s="172"/>
      <c r="G323" s="172"/>
      <c r="H323" s="172"/>
      <c r="I323" s="180">
        <v>26.171099999999999</v>
      </c>
      <c r="J323" s="180">
        <v>26.171099999999999</v>
      </c>
    </row>
    <row r="324" spans="1:10" ht="24" customHeight="1" x14ac:dyDescent="0.2">
      <c r="A324" s="172" t="s">
        <v>280</v>
      </c>
      <c r="B324" s="173" t="s">
        <v>438</v>
      </c>
      <c r="C324" s="172" t="s">
        <v>326</v>
      </c>
      <c r="D324" s="172" t="s">
        <v>439</v>
      </c>
      <c r="E324" s="175">
        <v>1</v>
      </c>
      <c r="F324" s="172"/>
      <c r="G324" s="172"/>
      <c r="H324" s="172"/>
      <c r="I324" s="180">
        <v>17.249600000000001</v>
      </c>
      <c r="J324" s="180">
        <v>17.249600000000001</v>
      </c>
    </row>
    <row r="325" spans="1:10" ht="24" customHeight="1" x14ac:dyDescent="0.2">
      <c r="A325" s="358"/>
      <c r="B325" s="358"/>
      <c r="C325" s="358"/>
      <c r="D325" s="358"/>
      <c r="E325" s="358"/>
      <c r="F325" s="358"/>
      <c r="G325" s="358" t="s">
        <v>440</v>
      </c>
      <c r="H325" s="358"/>
      <c r="I325" s="358"/>
      <c r="J325" s="181">
        <v>43.420699999999997</v>
      </c>
    </row>
    <row r="326" spans="1:10" ht="14.25" customHeight="1" x14ac:dyDescent="0.2">
      <c r="A326" s="358"/>
      <c r="B326" s="358"/>
      <c r="C326" s="358"/>
      <c r="D326" s="358"/>
      <c r="E326" s="358"/>
      <c r="F326" s="358"/>
      <c r="G326" s="358" t="s">
        <v>441</v>
      </c>
      <c r="H326" s="358"/>
      <c r="I326" s="358"/>
      <c r="J326" s="181">
        <v>0</v>
      </c>
    </row>
    <row r="327" spans="1:10" ht="15" customHeight="1" x14ac:dyDescent="0.2">
      <c r="A327" s="358"/>
      <c r="B327" s="358"/>
      <c r="C327" s="358"/>
      <c r="D327" s="358"/>
      <c r="E327" s="358"/>
      <c r="F327" s="358"/>
      <c r="G327" s="358" t="s">
        <v>442</v>
      </c>
      <c r="H327" s="358"/>
      <c r="I327" s="358"/>
      <c r="J327" s="181">
        <v>123.26349999999999</v>
      </c>
    </row>
    <row r="328" spans="1:10" ht="0.95" customHeight="1" x14ac:dyDescent="0.2">
      <c r="A328" s="358"/>
      <c r="B328" s="358"/>
      <c r="C328" s="358"/>
      <c r="D328" s="358"/>
      <c r="E328" s="358"/>
      <c r="F328" s="358"/>
      <c r="G328" s="358" t="s">
        <v>443</v>
      </c>
      <c r="H328" s="358"/>
      <c r="I328" s="358"/>
      <c r="J328" s="181">
        <v>0</v>
      </c>
    </row>
    <row r="329" spans="1:10" ht="18" customHeight="1" x14ac:dyDescent="0.2">
      <c r="A329" s="358"/>
      <c r="B329" s="358"/>
      <c r="C329" s="358"/>
      <c r="D329" s="358"/>
      <c r="E329" s="358"/>
      <c r="F329" s="358"/>
      <c r="G329" s="358" t="s">
        <v>444</v>
      </c>
      <c r="H329" s="358"/>
      <c r="I329" s="358"/>
      <c r="J329" s="181">
        <v>0</v>
      </c>
    </row>
    <row r="330" spans="1:10" ht="48" customHeight="1" x14ac:dyDescent="0.2">
      <c r="A330" s="358"/>
      <c r="B330" s="358"/>
      <c r="C330" s="358"/>
      <c r="D330" s="358"/>
      <c r="E330" s="358"/>
      <c r="F330" s="358"/>
      <c r="G330" s="358" t="s">
        <v>445</v>
      </c>
      <c r="H330" s="358"/>
      <c r="I330" s="358"/>
      <c r="J330" s="181">
        <v>4.0999999999999996</v>
      </c>
    </row>
    <row r="331" spans="1:10" ht="36" customHeight="1" x14ac:dyDescent="0.2">
      <c r="A331" s="358"/>
      <c r="B331" s="358"/>
      <c r="C331" s="358"/>
      <c r="D331" s="358"/>
      <c r="E331" s="358"/>
      <c r="F331" s="358"/>
      <c r="G331" s="358" t="s">
        <v>446</v>
      </c>
      <c r="H331" s="358"/>
      <c r="I331" s="358"/>
      <c r="J331" s="181">
        <v>30.064299999999999</v>
      </c>
    </row>
    <row r="332" spans="1:10" ht="48" customHeight="1" x14ac:dyDescent="0.2">
      <c r="A332" s="160" t="s">
        <v>709</v>
      </c>
      <c r="B332" s="161" t="s">
        <v>174</v>
      </c>
      <c r="C332" s="160" t="s">
        <v>173</v>
      </c>
      <c r="D332" s="160" t="s">
        <v>283</v>
      </c>
      <c r="E332" s="161" t="s">
        <v>164</v>
      </c>
      <c r="F332" s="161" t="s">
        <v>166</v>
      </c>
      <c r="G332" s="363" t="s">
        <v>710</v>
      </c>
      <c r="H332" s="363"/>
      <c r="I332" s="363"/>
      <c r="J332" s="161" t="s">
        <v>428</v>
      </c>
    </row>
    <row r="333" spans="1:10" ht="15" customHeight="1" x14ac:dyDescent="0.2">
      <c r="A333" s="172" t="s">
        <v>280</v>
      </c>
      <c r="B333" s="173" t="s">
        <v>326</v>
      </c>
      <c r="C333" s="172" t="s">
        <v>1041</v>
      </c>
      <c r="D333" s="172" t="s">
        <v>1042</v>
      </c>
      <c r="E333" s="175">
        <v>0.69621999999999995</v>
      </c>
      <c r="F333" s="174" t="s">
        <v>713</v>
      </c>
      <c r="G333" s="366">
        <v>21.592700000000001</v>
      </c>
      <c r="H333" s="366"/>
      <c r="I333" s="362"/>
      <c r="J333" s="180">
        <v>15.033300000000001</v>
      </c>
    </row>
    <row r="334" spans="1:10" ht="15" customHeight="1" x14ac:dyDescent="0.2">
      <c r="A334" s="172" t="s">
        <v>280</v>
      </c>
      <c r="B334" s="173" t="s">
        <v>326</v>
      </c>
      <c r="C334" s="172" t="s">
        <v>1077</v>
      </c>
      <c r="D334" s="172" t="s">
        <v>1078</v>
      </c>
      <c r="E334" s="175">
        <v>12.717000000000001</v>
      </c>
      <c r="F334" s="174" t="s">
        <v>713</v>
      </c>
      <c r="G334" s="366">
        <v>24.592099999999999</v>
      </c>
      <c r="H334" s="366"/>
      <c r="I334" s="362"/>
      <c r="J334" s="180">
        <v>312.73770000000002</v>
      </c>
    </row>
    <row r="335" spans="1:10" ht="0.95" customHeight="1" x14ac:dyDescent="0.2">
      <c r="A335" s="358"/>
      <c r="B335" s="358"/>
      <c r="C335" s="358"/>
      <c r="D335" s="358"/>
      <c r="E335" s="358"/>
      <c r="F335" s="358"/>
      <c r="G335" s="358" t="s">
        <v>714</v>
      </c>
      <c r="H335" s="358"/>
      <c r="I335" s="358"/>
      <c r="J335" s="181">
        <v>327.77100000000002</v>
      </c>
    </row>
    <row r="336" spans="1:10" ht="18" customHeight="1" x14ac:dyDescent="0.2">
      <c r="A336" s="160" t="s">
        <v>744</v>
      </c>
      <c r="B336" s="161" t="s">
        <v>174</v>
      </c>
      <c r="C336" s="160" t="s">
        <v>173</v>
      </c>
      <c r="D336" s="160" t="s">
        <v>745</v>
      </c>
      <c r="E336" s="161" t="s">
        <v>164</v>
      </c>
      <c r="F336" s="161" t="s">
        <v>166</v>
      </c>
      <c r="G336" s="363" t="s">
        <v>710</v>
      </c>
      <c r="H336" s="363"/>
      <c r="I336" s="363"/>
      <c r="J336" s="161" t="s">
        <v>428</v>
      </c>
    </row>
    <row r="337" spans="1:10" ht="48" customHeight="1" x14ac:dyDescent="0.2">
      <c r="A337" s="167" t="s">
        <v>746</v>
      </c>
      <c r="B337" s="168" t="s">
        <v>326</v>
      </c>
      <c r="C337" s="167">
        <v>1107892</v>
      </c>
      <c r="D337" s="167" t="s">
        <v>1079</v>
      </c>
      <c r="E337" s="170">
        <v>5.0299999999999997E-2</v>
      </c>
      <c r="F337" s="169" t="s">
        <v>198</v>
      </c>
      <c r="G337" s="365">
        <v>406.36</v>
      </c>
      <c r="H337" s="365"/>
      <c r="I337" s="361"/>
      <c r="J337" s="182">
        <v>20.439900000000002</v>
      </c>
    </row>
    <row r="338" spans="1:10" ht="48" customHeight="1" x14ac:dyDescent="0.2">
      <c r="A338" s="167" t="s">
        <v>746</v>
      </c>
      <c r="B338" s="168" t="s">
        <v>326</v>
      </c>
      <c r="C338" s="167">
        <v>4805750</v>
      </c>
      <c r="D338" s="167" t="s">
        <v>1080</v>
      </c>
      <c r="E338" s="170">
        <v>5.0299999999999997E-2</v>
      </c>
      <c r="F338" s="169" t="s">
        <v>198</v>
      </c>
      <c r="G338" s="365">
        <v>34.94</v>
      </c>
      <c r="H338" s="365"/>
      <c r="I338" s="361"/>
      <c r="J338" s="182">
        <v>1.7575000000000001</v>
      </c>
    </row>
    <row r="339" spans="1:10" ht="36" customHeight="1" x14ac:dyDescent="0.2">
      <c r="A339" s="358"/>
      <c r="B339" s="358"/>
      <c r="C339" s="358"/>
      <c r="D339" s="358"/>
      <c r="E339" s="358"/>
      <c r="F339" s="358"/>
      <c r="G339" s="358" t="s">
        <v>747</v>
      </c>
      <c r="H339" s="358"/>
      <c r="I339" s="358"/>
      <c r="J339" s="181">
        <v>22.197399999999998</v>
      </c>
    </row>
    <row r="340" spans="1:10" ht="48" customHeight="1" x14ac:dyDescent="0.2">
      <c r="A340" s="160" t="s">
        <v>715</v>
      </c>
      <c r="B340" s="161" t="s">
        <v>174</v>
      </c>
      <c r="C340" s="160" t="s">
        <v>280</v>
      </c>
      <c r="D340" s="160" t="s">
        <v>716</v>
      </c>
      <c r="E340" s="161" t="s">
        <v>173</v>
      </c>
      <c r="F340" s="161" t="s">
        <v>164</v>
      </c>
      <c r="G340" s="162" t="s">
        <v>166</v>
      </c>
      <c r="H340" s="363" t="s">
        <v>710</v>
      </c>
      <c r="I340" s="363"/>
      <c r="J340" s="161" t="s">
        <v>428</v>
      </c>
    </row>
    <row r="341" spans="1:10" ht="48" customHeight="1" x14ac:dyDescent="0.2">
      <c r="A341" s="167" t="s">
        <v>717</v>
      </c>
      <c r="B341" s="168" t="s">
        <v>326</v>
      </c>
      <c r="C341" s="167" t="s">
        <v>1041</v>
      </c>
      <c r="D341" s="167" t="s">
        <v>648</v>
      </c>
      <c r="E341" s="168">
        <v>5914655</v>
      </c>
      <c r="F341" s="170">
        <v>6.9999999999999999E-4</v>
      </c>
      <c r="G341" s="169" t="s">
        <v>25</v>
      </c>
      <c r="H341" s="365">
        <v>32.54</v>
      </c>
      <c r="I341" s="361"/>
      <c r="J341" s="182">
        <v>2.2800000000000001E-2</v>
      </c>
    </row>
    <row r="342" spans="1:10" ht="14.25" customHeight="1" x14ac:dyDescent="0.2">
      <c r="A342" s="167" t="s">
        <v>717</v>
      </c>
      <c r="B342" s="168" t="s">
        <v>326</v>
      </c>
      <c r="C342" s="167" t="s">
        <v>1077</v>
      </c>
      <c r="D342" s="167" t="s">
        <v>648</v>
      </c>
      <c r="E342" s="168">
        <v>5914655</v>
      </c>
      <c r="F342" s="170">
        <v>1.272E-2</v>
      </c>
      <c r="G342" s="169" t="s">
        <v>25</v>
      </c>
      <c r="H342" s="365">
        <v>32.54</v>
      </c>
      <c r="I342" s="361"/>
      <c r="J342" s="182">
        <v>0.41389999999999999</v>
      </c>
    </row>
    <row r="343" spans="1:10" ht="15" customHeight="1" x14ac:dyDescent="0.2">
      <c r="A343" s="358"/>
      <c r="B343" s="358"/>
      <c r="C343" s="358"/>
      <c r="D343" s="358"/>
      <c r="E343" s="358"/>
      <c r="F343" s="358"/>
      <c r="G343" s="358" t="s">
        <v>718</v>
      </c>
      <c r="H343" s="358"/>
      <c r="I343" s="358"/>
      <c r="J343" s="181">
        <v>0.43669999999999998</v>
      </c>
    </row>
    <row r="344" spans="1:10" ht="0.95" customHeight="1" x14ac:dyDescent="0.2">
      <c r="A344" s="160" t="s">
        <v>719</v>
      </c>
      <c r="B344" s="161" t="s">
        <v>174</v>
      </c>
      <c r="C344" s="160" t="s">
        <v>280</v>
      </c>
      <c r="D344" s="160" t="s">
        <v>720</v>
      </c>
      <c r="E344" s="161" t="s">
        <v>164</v>
      </c>
      <c r="F344" s="161" t="s">
        <v>166</v>
      </c>
      <c r="G344" s="364" t="s">
        <v>721</v>
      </c>
      <c r="H344" s="363"/>
      <c r="I344" s="363"/>
      <c r="J344" s="161" t="s">
        <v>428</v>
      </c>
    </row>
    <row r="345" spans="1:10" ht="18" customHeight="1" x14ac:dyDescent="0.2">
      <c r="A345" s="162"/>
      <c r="B345" s="162"/>
      <c r="C345" s="162"/>
      <c r="D345" s="162"/>
      <c r="E345" s="162"/>
      <c r="F345" s="162"/>
      <c r="G345" s="162" t="s">
        <v>722</v>
      </c>
      <c r="H345" s="162" t="s">
        <v>723</v>
      </c>
      <c r="I345" s="162" t="s">
        <v>724</v>
      </c>
      <c r="J345" s="162"/>
    </row>
    <row r="346" spans="1:10" ht="48" customHeight="1" x14ac:dyDescent="0.2">
      <c r="A346" s="167" t="s">
        <v>720</v>
      </c>
      <c r="B346" s="168" t="s">
        <v>326</v>
      </c>
      <c r="C346" s="167" t="s">
        <v>1041</v>
      </c>
      <c r="D346" s="167" t="s">
        <v>1045</v>
      </c>
      <c r="E346" s="170">
        <v>6.9999999999999999E-4</v>
      </c>
      <c r="F346" s="169" t="s">
        <v>340</v>
      </c>
      <c r="G346" s="168" t="s">
        <v>726</v>
      </c>
      <c r="H346" s="168" t="s">
        <v>727</v>
      </c>
      <c r="I346" s="168" t="s">
        <v>728</v>
      </c>
      <c r="J346" s="182">
        <v>0</v>
      </c>
    </row>
    <row r="347" spans="1:10" ht="36" customHeight="1" x14ac:dyDescent="0.2">
      <c r="A347" s="167" t="s">
        <v>720</v>
      </c>
      <c r="B347" s="168" t="s">
        <v>326</v>
      </c>
      <c r="C347" s="167" t="s">
        <v>1077</v>
      </c>
      <c r="D347" s="167" t="s">
        <v>1081</v>
      </c>
      <c r="E347" s="170">
        <v>1.272E-2</v>
      </c>
      <c r="F347" s="169" t="s">
        <v>340</v>
      </c>
      <c r="G347" s="168" t="s">
        <v>726</v>
      </c>
      <c r="H347" s="168" t="s">
        <v>727</v>
      </c>
      <c r="I347" s="168" t="s">
        <v>728</v>
      </c>
      <c r="J347" s="182">
        <v>0</v>
      </c>
    </row>
    <row r="348" spans="1:10" x14ac:dyDescent="0.2">
      <c r="A348" s="358"/>
      <c r="B348" s="358"/>
      <c r="C348" s="358"/>
      <c r="D348" s="358"/>
      <c r="E348" s="358"/>
      <c r="F348" s="358"/>
      <c r="G348" s="358" t="s">
        <v>729</v>
      </c>
      <c r="H348" s="358"/>
      <c r="I348" s="358"/>
      <c r="J348" s="181">
        <v>0</v>
      </c>
    </row>
    <row r="349" spans="1:10" ht="15" customHeight="1" x14ac:dyDescent="0.2">
      <c r="A349" s="177"/>
      <c r="B349" s="177"/>
      <c r="C349" s="177"/>
      <c r="D349" s="177"/>
      <c r="E349" s="177" t="s">
        <v>295</v>
      </c>
      <c r="F349" s="178">
        <v>6.9499822537020473</v>
      </c>
      <c r="G349" s="177" t="s">
        <v>296</v>
      </c>
      <c r="H349" s="178">
        <v>7.88</v>
      </c>
      <c r="I349" s="177" t="s">
        <v>297</v>
      </c>
      <c r="J349" s="178">
        <v>14.831957127625538</v>
      </c>
    </row>
    <row r="350" spans="1:10" ht="0.95" customHeight="1" thickBot="1" x14ac:dyDescent="0.25">
      <c r="A350" s="177"/>
      <c r="B350" s="177"/>
      <c r="C350" s="177"/>
      <c r="D350" s="177"/>
      <c r="E350" s="177" t="s">
        <v>298</v>
      </c>
      <c r="F350" s="178">
        <v>86.25</v>
      </c>
      <c r="G350" s="177"/>
      <c r="H350" s="357" t="s">
        <v>299</v>
      </c>
      <c r="I350" s="357"/>
      <c r="J350" s="178">
        <v>466.72</v>
      </c>
    </row>
    <row r="351" spans="1:10" ht="18" customHeight="1" thickTop="1" x14ac:dyDescent="0.2">
      <c r="A351" s="179"/>
      <c r="B351" s="179"/>
      <c r="C351" s="179"/>
      <c r="D351" s="179"/>
      <c r="E351" s="179"/>
      <c r="F351" s="179"/>
      <c r="G351" s="179"/>
      <c r="H351" s="179"/>
      <c r="I351" s="179"/>
      <c r="J351" s="179"/>
    </row>
    <row r="352" spans="1:10" ht="36" customHeight="1" x14ac:dyDescent="0.2">
      <c r="A352" s="160" t="s">
        <v>1310</v>
      </c>
      <c r="B352" s="161" t="s">
        <v>173</v>
      </c>
      <c r="C352" s="160" t="s">
        <v>174</v>
      </c>
      <c r="D352" s="160" t="s">
        <v>160</v>
      </c>
      <c r="E352" s="359" t="s">
        <v>11</v>
      </c>
      <c r="F352" s="359"/>
      <c r="G352" s="162" t="s">
        <v>175</v>
      </c>
      <c r="H352" s="161" t="s">
        <v>10</v>
      </c>
      <c r="I352" s="161" t="s">
        <v>176</v>
      </c>
      <c r="J352" s="161" t="s">
        <v>178</v>
      </c>
    </row>
    <row r="353" spans="1:10" ht="36" customHeight="1" x14ac:dyDescent="0.2">
      <c r="A353" s="163" t="s">
        <v>269</v>
      </c>
      <c r="B353" s="127" t="s">
        <v>1082</v>
      </c>
      <c r="C353" s="163" t="s">
        <v>326</v>
      </c>
      <c r="D353" s="163" t="s">
        <v>1439</v>
      </c>
      <c r="E353" s="360" t="s">
        <v>339</v>
      </c>
      <c r="F353" s="360"/>
      <c r="G353" s="164" t="s">
        <v>184</v>
      </c>
      <c r="H353" s="165">
        <v>1</v>
      </c>
      <c r="I353" s="166">
        <v>41.28</v>
      </c>
      <c r="J353" s="166">
        <v>41.28</v>
      </c>
    </row>
    <row r="354" spans="1:10" ht="15" x14ac:dyDescent="0.2">
      <c r="A354" s="359" t="s">
        <v>424</v>
      </c>
      <c r="B354" s="363" t="s">
        <v>173</v>
      </c>
      <c r="C354" s="359" t="s">
        <v>174</v>
      </c>
      <c r="D354" s="359" t="s">
        <v>425</v>
      </c>
      <c r="E354" s="363" t="s">
        <v>164</v>
      </c>
      <c r="F354" s="364" t="s">
        <v>426</v>
      </c>
      <c r="G354" s="363"/>
      <c r="H354" s="364" t="s">
        <v>427</v>
      </c>
      <c r="I354" s="363"/>
      <c r="J354" s="363" t="s">
        <v>428</v>
      </c>
    </row>
    <row r="355" spans="1:10" ht="15" customHeight="1" x14ac:dyDescent="0.2">
      <c r="A355" s="363"/>
      <c r="B355" s="363"/>
      <c r="C355" s="363"/>
      <c r="D355" s="363"/>
      <c r="E355" s="363"/>
      <c r="F355" s="161" t="s">
        <v>429</v>
      </c>
      <c r="G355" s="161" t="s">
        <v>430</v>
      </c>
      <c r="H355" s="161" t="s">
        <v>429</v>
      </c>
      <c r="I355" s="161" t="s">
        <v>430</v>
      </c>
      <c r="J355" s="363"/>
    </row>
    <row r="356" spans="1:10" ht="0.95" customHeight="1" x14ac:dyDescent="0.2">
      <c r="A356" s="172" t="s">
        <v>280</v>
      </c>
      <c r="B356" s="173" t="s">
        <v>1084</v>
      </c>
      <c r="C356" s="172" t="s">
        <v>326</v>
      </c>
      <c r="D356" s="172" t="s">
        <v>1085</v>
      </c>
      <c r="E356" s="175">
        <v>1</v>
      </c>
      <c r="F356" s="176">
        <v>1</v>
      </c>
      <c r="G356" s="176">
        <v>0</v>
      </c>
      <c r="H356" s="180">
        <v>529.45489999999995</v>
      </c>
      <c r="I356" s="180">
        <v>205.8082</v>
      </c>
      <c r="J356" s="180">
        <v>529.45489999999995</v>
      </c>
    </row>
    <row r="357" spans="1:10" ht="18" customHeight="1" x14ac:dyDescent="0.2">
      <c r="A357" s="358"/>
      <c r="B357" s="358"/>
      <c r="C357" s="358"/>
      <c r="D357" s="358"/>
      <c r="E357" s="358"/>
      <c r="F357" s="358"/>
      <c r="G357" s="358" t="s">
        <v>435</v>
      </c>
      <c r="H357" s="358"/>
      <c r="I357" s="358"/>
      <c r="J357" s="181">
        <v>529.45489999999995</v>
      </c>
    </row>
    <row r="358" spans="1:10" ht="48" customHeight="1" x14ac:dyDescent="0.2">
      <c r="A358" s="160" t="s">
        <v>436</v>
      </c>
      <c r="B358" s="161" t="s">
        <v>173</v>
      </c>
      <c r="C358" s="160" t="s">
        <v>174</v>
      </c>
      <c r="D358" s="160" t="s">
        <v>328</v>
      </c>
      <c r="E358" s="161" t="s">
        <v>164</v>
      </c>
      <c r="F358" s="363" t="s">
        <v>437</v>
      </c>
      <c r="G358" s="363"/>
      <c r="H358" s="363"/>
      <c r="I358" s="363"/>
      <c r="J358" s="161" t="s">
        <v>428</v>
      </c>
    </row>
    <row r="359" spans="1:10" ht="36" customHeight="1" x14ac:dyDescent="0.2">
      <c r="A359" s="172" t="s">
        <v>280</v>
      </c>
      <c r="B359" s="173" t="s">
        <v>1057</v>
      </c>
      <c r="C359" s="172" t="s">
        <v>326</v>
      </c>
      <c r="D359" s="172" t="s">
        <v>1058</v>
      </c>
      <c r="E359" s="175">
        <v>1</v>
      </c>
      <c r="F359" s="172"/>
      <c r="G359" s="172"/>
      <c r="H359" s="172"/>
      <c r="I359" s="180">
        <v>17.346900000000002</v>
      </c>
      <c r="J359" s="180">
        <v>17.346900000000002</v>
      </c>
    </row>
    <row r="360" spans="1:10" ht="14.25" customHeight="1" x14ac:dyDescent="0.2">
      <c r="A360" s="172" t="s">
        <v>280</v>
      </c>
      <c r="B360" s="173" t="s">
        <v>438</v>
      </c>
      <c r="C360" s="172" t="s">
        <v>326</v>
      </c>
      <c r="D360" s="172" t="s">
        <v>439</v>
      </c>
      <c r="E360" s="175">
        <v>5</v>
      </c>
      <c r="F360" s="172"/>
      <c r="G360" s="172"/>
      <c r="H360" s="172"/>
      <c r="I360" s="180">
        <v>17.249600000000001</v>
      </c>
      <c r="J360" s="180">
        <v>86.248000000000005</v>
      </c>
    </row>
    <row r="361" spans="1:10" ht="15" customHeight="1" x14ac:dyDescent="0.2">
      <c r="A361" s="358"/>
      <c r="B361" s="358"/>
      <c r="C361" s="358"/>
      <c r="D361" s="358"/>
      <c r="E361" s="358"/>
      <c r="F361" s="358"/>
      <c r="G361" s="358" t="s">
        <v>440</v>
      </c>
      <c r="H361" s="358"/>
      <c r="I361" s="358"/>
      <c r="J361" s="181">
        <v>103.5949</v>
      </c>
    </row>
    <row r="362" spans="1:10" ht="0.95" customHeight="1" x14ac:dyDescent="0.2">
      <c r="A362" s="358"/>
      <c r="B362" s="358"/>
      <c r="C362" s="358"/>
      <c r="D362" s="358"/>
      <c r="E362" s="358"/>
      <c r="F362" s="358"/>
      <c r="G362" s="358" t="s">
        <v>441</v>
      </c>
      <c r="H362" s="358"/>
      <c r="I362" s="358"/>
      <c r="J362" s="181">
        <v>0</v>
      </c>
    </row>
    <row r="363" spans="1:10" ht="18" customHeight="1" x14ac:dyDescent="0.2">
      <c r="A363" s="358"/>
      <c r="B363" s="358"/>
      <c r="C363" s="358"/>
      <c r="D363" s="358"/>
      <c r="E363" s="358"/>
      <c r="F363" s="358"/>
      <c r="G363" s="358" t="s">
        <v>442</v>
      </c>
      <c r="H363" s="358"/>
      <c r="I363" s="358"/>
      <c r="J363" s="181">
        <v>633.0498</v>
      </c>
    </row>
    <row r="364" spans="1:10" ht="48" customHeight="1" x14ac:dyDescent="0.2">
      <c r="A364" s="358"/>
      <c r="B364" s="358"/>
      <c r="C364" s="358"/>
      <c r="D364" s="358"/>
      <c r="E364" s="358"/>
      <c r="F364" s="358"/>
      <c r="G364" s="358" t="s">
        <v>443</v>
      </c>
      <c r="H364" s="358"/>
      <c r="I364" s="358"/>
      <c r="J364" s="181">
        <v>0</v>
      </c>
    </row>
    <row r="365" spans="1:10" ht="24" customHeight="1" x14ac:dyDescent="0.2">
      <c r="A365" s="358"/>
      <c r="B365" s="358"/>
      <c r="C365" s="358"/>
      <c r="D365" s="358"/>
      <c r="E365" s="358"/>
      <c r="F365" s="358"/>
      <c r="G365" s="358" t="s">
        <v>444</v>
      </c>
      <c r="H365" s="358"/>
      <c r="I365" s="358"/>
      <c r="J365" s="181">
        <v>0</v>
      </c>
    </row>
    <row r="366" spans="1:10" ht="14.25" customHeight="1" x14ac:dyDescent="0.2">
      <c r="A366" s="358"/>
      <c r="B366" s="358"/>
      <c r="C366" s="358"/>
      <c r="D366" s="358"/>
      <c r="E366" s="358"/>
      <c r="F366" s="358"/>
      <c r="G366" s="358" t="s">
        <v>445</v>
      </c>
      <c r="H366" s="358"/>
      <c r="I366" s="358"/>
      <c r="J366" s="181">
        <v>95.4</v>
      </c>
    </row>
    <row r="367" spans="1:10" ht="15" customHeight="1" x14ac:dyDescent="0.2">
      <c r="A367" s="358"/>
      <c r="B367" s="358"/>
      <c r="C367" s="358"/>
      <c r="D367" s="358"/>
      <c r="E367" s="358"/>
      <c r="F367" s="358"/>
      <c r="G367" s="358" t="s">
        <v>446</v>
      </c>
      <c r="H367" s="358"/>
      <c r="I367" s="358"/>
      <c r="J367" s="181">
        <v>6.6356999999999999</v>
      </c>
    </row>
    <row r="368" spans="1:10" ht="0.95" customHeight="1" x14ac:dyDescent="0.2">
      <c r="A368" s="160" t="s">
        <v>709</v>
      </c>
      <c r="B368" s="161" t="s">
        <v>174</v>
      </c>
      <c r="C368" s="160" t="s">
        <v>173</v>
      </c>
      <c r="D368" s="160" t="s">
        <v>283</v>
      </c>
      <c r="E368" s="161" t="s">
        <v>164</v>
      </c>
      <c r="F368" s="161" t="s">
        <v>166</v>
      </c>
      <c r="G368" s="363" t="s">
        <v>710</v>
      </c>
      <c r="H368" s="363"/>
      <c r="I368" s="363"/>
      <c r="J368" s="161" t="s">
        <v>428</v>
      </c>
    </row>
    <row r="369" spans="1:10" ht="18" customHeight="1" x14ac:dyDescent="0.2">
      <c r="A369" s="172" t="s">
        <v>280</v>
      </c>
      <c r="B369" s="173" t="s">
        <v>326</v>
      </c>
      <c r="C369" s="172" t="s">
        <v>1086</v>
      </c>
      <c r="D369" s="172" t="s">
        <v>1087</v>
      </c>
      <c r="E369" s="175">
        <v>3.0750000000000002</v>
      </c>
      <c r="F369" s="174" t="s">
        <v>713</v>
      </c>
      <c r="G369" s="366">
        <v>10.055199999999999</v>
      </c>
      <c r="H369" s="366"/>
      <c r="I369" s="362"/>
      <c r="J369" s="180">
        <v>30.919699999999999</v>
      </c>
    </row>
    <row r="370" spans="1:10" ht="48" customHeight="1" x14ac:dyDescent="0.2">
      <c r="A370" s="172" t="s">
        <v>280</v>
      </c>
      <c r="B370" s="173" t="s">
        <v>326</v>
      </c>
      <c r="C370" s="172" t="s">
        <v>1061</v>
      </c>
      <c r="D370" s="172" t="s">
        <v>1062</v>
      </c>
      <c r="E370" s="175">
        <v>0.4</v>
      </c>
      <c r="F370" s="174" t="s">
        <v>713</v>
      </c>
      <c r="G370" s="366">
        <v>8.9761000000000006</v>
      </c>
      <c r="H370" s="366"/>
      <c r="I370" s="362"/>
      <c r="J370" s="180">
        <v>3.5903999999999998</v>
      </c>
    </row>
    <row r="371" spans="1:10" ht="48" customHeight="1" x14ac:dyDescent="0.2">
      <c r="A371" s="172" t="s">
        <v>280</v>
      </c>
      <c r="B371" s="173" t="s">
        <v>326</v>
      </c>
      <c r="C371" s="172" t="s">
        <v>1066</v>
      </c>
      <c r="D371" s="172" t="s">
        <v>1067</v>
      </c>
      <c r="E371" s="175">
        <v>9.7000000000000005E-4</v>
      </c>
      <c r="F371" s="174" t="s">
        <v>1065</v>
      </c>
      <c r="G371" s="366">
        <v>19.4467</v>
      </c>
      <c r="H371" s="366"/>
      <c r="I371" s="362"/>
      <c r="J371" s="180">
        <v>1.89E-2</v>
      </c>
    </row>
    <row r="372" spans="1:10" ht="36" customHeight="1" x14ac:dyDescent="0.2">
      <c r="A372" s="358"/>
      <c r="B372" s="358"/>
      <c r="C372" s="358"/>
      <c r="D372" s="358"/>
      <c r="E372" s="358"/>
      <c r="F372" s="358"/>
      <c r="G372" s="358" t="s">
        <v>714</v>
      </c>
      <c r="H372" s="358"/>
      <c r="I372" s="358"/>
      <c r="J372" s="181">
        <v>34.529000000000003</v>
      </c>
    </row>
    <row r="373" spans="1:10" ht="14.25" customHeight="1" x14ac:dyDescent="0.2">
      <c r="A373" s="160" t="s">
        <v>715</v>
      </c>
      <c r="B373" s="161" t="s">
        <v>174</v>
      </c>
      <c r="C373" s="160" t="s">
        <v>280</v>
      </c>
      <c r="D373" s="160" t="s">
        <v>716</v>
      </c>
      <c r="E373" s="161" t="s">
        <v>173</v>
      </c>
      <c r="F373" s="161" t="s">
        <v>164</v>
      </c>
      <c r="G373" s="162" t="s">
        <v>166</v>
      </c>
      <c r="H373" s="363" t="s">
        <v>710</v>
      </c>
      <c r="I373" s="363"/>
      <c r="J373" s="161" t="s">
        <v>428</v>
      </c>
    </row>
    <row r="374" spans="1:10" ht="15" customHeight="1" x14ac:dyDescent="0.2">
      <c r="A374" s="167" t="s">
        <v>717</v>
      </c>
      <c r="B374" s="168" t="s">
        <v>326</v>
      </c>
      <c r="C374" s="167" t="s">
        <v>1086</v>
      </c>
      <c r="D374" s="167" t="s">
        <v>648</v>
      </c>
      <c r="E374" s="168">
        <v>5914655</v>
      </c>
      <c r="F374" s="170">
        <v>3.0799999999999998E-3</v>
      </c>
      <c r="G374" s="169" t="s">
        <v>25</v>
      </c>
      <c r="H374" s="365">
        <v>32.54</v>
      </c>
      <c r="I374" s="361"/>
      <c r="J374" s="182">
        <v>0.1002</v>
      </c>
    </row>
    <row r="375" spans="1:10" ht="0.95" customHeight="1" x14ac:dyDescent="0.2">
      <c r="A375" s="167" t="s">
        <v>717</v>
      </c>
      <c r="B375" s="168" t="s">
        <v>326</v>
      </c>
      <c r="C375" s="167" t="s">
        <v>1061</v>
      </c>
      <c r="D375" s="167" t="s">
        <v>648</v>
      </c>
      <c r="E375" s="168">
        <v>5914655</v>
      </c>
      <c r="F375" s="170">
        <v>4.0000000000000002E-4</v>
      </c>
      <c r="G375" s="169" t="s">
        <v>25</v>
      </c>
      <c r="H375" s="365">
        <v>32.54</v>
      </c>
      <c r="I375" s="361"/>
      <c r="J375" s="182">
        <v>1.2999999999999999E-2</v>
      </c>
    </row>
    <row r="376" spans="1:10" ht="18" customHeight="1" x14ac:dyDescent="0.2">
      <c r="A376" s="358"/>
      <c r="B376" s="358"/>
      <c r="C376" s="358"/>
      <c r="D376" s="358"/>
      <c r="E376" s="358"/>
      <c r="F376" s="358"/>
      <c r="G376" s="358" t="s">
        <v>718</v>
      </c>
      <c r="H376" s="358"/>
      <c r="I376" s="358"/>
      <c r="J376" s="181">
        <v>0.1132</v>
      </c>
    </row>
    <row r="377" spans="1:10" ht="48" customHeight="1" x14ac:dyDescent="0.2">
      <c r="A377" s="160" t="s">
        <v>719</v>
      </c>
      <c r="B377" s="161" t="s">
        <v>174</v>
      </c>
      <c r="C377" s="160" t="s">
        <v>280</v>
      </c>
      <c r="D377" s="160" t="s">
        <v>720</v>
      </c>
      <c r="E377" s="161" t="s">
        <v>164</v>
      </c>
      <c r="F377" s="161" t="s">
        <v>166</v>
      </c>
      <c r="G377" s="364" t="s">
        <v>721</v>
      </c>
      <c r="H377" s="363"/>
      <c r="I377" s="363"/>
      <c r="J377" s="161" t="s">
        <v>428</v>
      </c>
    </row>
    <row r="378" spans="1:10" ht="48" customHeight="1" x14ac:dyDescent="0.2">
      <c r="A378" s="162"/>
      <c r="B378" s="162"/>
      <c r="C378" s="162"/>
      <c r="D378" s="162"/>
      <c r="E378" s="162"/>
      <c r="F378" s="162"/>
      <c r="G378" s="162" t="s">
        <v>722</v>
      </c>
      <c r="H378" s="162" t="s">
        <v>723</v>
      </c>
      <c r="I378" s="162" t="s">
        <v>724</v>
      </c>
      <c r="J378" s="162"/>
    </row>
    <row r="379" spans="1:10" ht="48" customHeight="1" x14ac:dyDescent="0.2">
      <c r="A379" s="167" t="s">
        <v>720</v>
      </c>
      <c r="B379" s="168" t="s">
        <v>326</v>
      </c>
      <c r="C379" s="167" t="s">
        <v>1086</v>
      </c>
      <c r="D379" s="167" t="s">
        <v>1088</v>
      </c>
      <c r="E379" s="170">
        <v>3.0799999999999998E-3</v>
      </c>
      <c r="F379" s="169" t="s">
        <v>340</v>
      </c>
      <c r="G379" s="168" t="s">
        <v>726</v>
      </c>
      <c r="H379" s="168" t="s">
        <v>727</v>
      </c>
      <c r="I379" s="168" t="s">
        <v>728</v>
      </c>
      <c r="J379" s="182">
        <v>0</v>
      </c>
    </row>
    <row r="380" spans="1:10" ht="36" customHeight="1" x14ac:dyDescent="0.2">
      <c r="A380" s="167" t="s">
        <v>720</v>
      </c>
      <c r="B380" s="168" t="s">
        <v>326</v>
      </c>
      <c r="C380" s="167" t="s">
        <v>1061</v>
      </c>
      <c r="D380" s="167" t="s">
        <v>1069</v>
      </c>
      <c r="E380" s="170">
        <v>4.0000000000000002E-4</v>
      </c>
      <c r="F380" s="169" t="s">
        <v>340</v>
      </c>
      <c r="G380" s="168" t="s">
        <v>726</v>
      </c>
      <c r="H380" s="168" t="s">
        <v>727</v>
      </c>
      <c r="I380" s="168" t="s">
        <v>728</v>
      </c>
      <c r="J380" s="182">
        <v>0</v>
      </c>
    </row>
    <row r="381" spans="1:10" ht="48" customHeight="1" x14ac:dyDescent="0.2">
      <c r="A381" s="358"/>
      <c r="B381" s="358"/>
      <c r="C381" s="358"/>
      <c r="D381" s="358"/>
      <c r="E381" s="358"/>
      <c r="F381" s="358"/>
      <c r="G381" s="358" t="s">
        <v>729</v>
      </c>
      <c r="H381" s="358"/>
      <c r="I381" s="358"/>
      <c r="J381" s="181">
        <v>0</v>
      </c>
    </row>
    <row r="382" spans="1:10" ht="14.25" customHeight="1" x14ac:dyDescent="0.2">
      <c r="A382" s="177"/>
      <c r="B382" s="177"/>
      <c r="C382" s="177"/>
      <c r="D382" s="177"/>
      <c r="E382" s="177" t="s">
        <v>295</v>
      </c>
      <c r="F382" s="178">
        <v>0.52308716521588106</v>
      </c>
      <c r="G382" s="177" t="s">
        <v>296</v>
      </c>
      <c r="H382" s="178">
        <v>0.6</v>
      </c>
      <c r="I382" s="177" t="s">
        <v>297</v>
      </c>
      <c r="J382" s="178">
        <v>1.1163203219899145</v>
      </c>
    </row>
    <row r="383" spans="1:10" ht="15" customHeight="1" thickBot="1" x14ac:dyDescent="0.25">
      <c r="A383" s="177"/>
      <c r="B383" s="177"/>
      <c r="C383" s="177"/>
      <c r="D383" s="177"/>
      <c r="E383" s="177" t="s">
        <v>298</v>
      </c>
      <c r="F383" s="178">
        <v>9.35</v>
      </c>
      <c r="G383" s="177"/>
      <c r="H383" s="357" t="s">
        <v>299</v>
      </c>
      <c r="I383" s="357"/>
      <c r="J383" s="178">
        <v>50.63</v>
      </c>
    </row>
    <row r="384" spans="1:10" ht="0.95" customHeight="1" thickTop="1" x14ac:dyDescent="0.2">
      <c r="A384" s="179"/>
      <c r="B384" s="179"/>
      <c r="C384" s="179"/>
      <c r="D384" s="179"/>
      <c r="E384" s="179"/>
      <c r="F384" s="179"/>
      <c r="G384" s="179"/>
      <c r="H384" s="179"/>
      <c r="I384" s="179"/>
      <c r="J384" s="179"/>
    </row>
    <row r="385" spans="1:10" ht="18" customHeight="1" x14ac:dyDescent="0.2">
      <c r="A385" s="160" t="s">
        <v>1089</v>
      </c>
      <c r="B385" s="161" t="s">
        <v>173</v>
      </c>
      <c r="C385" s="160" t="s">
        <v>174</v>
      </c>
      <c r="D385" s="160" t="s">
        <v>160</v>
      </c>
      <c r="E385" s="359" t="s">
        <v>11</v>
      </c>
      <c r="F385" s="359"/>
      <c r="G385" s="162" t="s">
        <v>175</v>
      </c>
      <c r="H385" s="161" t="s">
        <v>10</v>
      </c>
      <c r="I385" s="161" t="s">
        <v>176</v>
      </c>
      <c r="J385" s="161" t="s">
        <v>178</v>
      </c>
    </row>
    <row r="386" spans="1:10" ht="48" customHeight="1" x14ac:dyDescent="0.2">
      <c r="A386" s="163" t="s">
        <v>269</v>
      </c>
      <c r="B386" s="127" t="s">
        <v>1311</v>
      </c>
      <c r="C386" s="163" t="s">
        <v>326</v>
      </c>
      <c r="D386" s="163" t="s">
        <v>1440</v>
      </c>
      <c r="E386" s="360" t="s">
        <v>339</v>
      </c>
      <c r="F386" s="360"/>
      <c r="G386" s="164" t="s">
        <v>231</v>
      </c>
      <c r="H386" s="165">
        <v>1</v>
      </c>
      <c r="I386" s="166">
        <v>26.72</v>
      </c>
      <c r="J386" s="166">
        <v>26.72</v>
      </c>
    </row>
    <row r="387" spans="1:10" ht="36" customHeight="1" x14ac:dyDescent="0.2">
      <c r="A387" s="358"/>
      <c r="B387" s="358"/>
      <c r="C387" s="358"/>
      <c r="D387" s="358"/>
      <c r="E387" s="358"/>
      <c r="F387" s="358"/>
      <c r="G387" s="358" t="s">
        <v>442</v>
      </c>
      <c r="H387" s="358"/>
      <c r="I387" s="358"/>
      <c r="J387" s="181">
        <v>0</v>
      </c>
    </row>
    <row r="388" spans="1:10" ht="14.25" customHeight="1" x14ac:dyDescent="0.2">
      <c r="A388" s="358"/>
      <c r="B388" s="358"/>
      <c r="C388" s="358"/>
      <c r="D388" s="358"/>
      <c r="E388" s="358"/>
      <c r="F388" s="358"/>
      <c r="G388" s="358" t="s">
        <v>443</v>
      </c>
      <c r="H388" s="358"/>
      <c r="I388" s="358"/>
      <c r="J388" s="181">
        <v>0</v>
      </c>
    </row>
    <row r="389" spans="1:10" ht="15" customHeight="1" x14ac:dyDescent="0.2">
      <c r="A389" s="358"/>
      <c r="B389" s="358"/>
      <c r="C389" s="358"/>
      <c r="D389" s="358"/>
      <c r="E389" s="358"/>
      <c r="F389" s="358"/>
      <c r="G389" s="358" t="s">
        <v>444</v>
      </c>
      <c r="H389" s="358"/>
      <c r="I389" s="358"/>
      <c r="J389" s="181">
        <v>0</v>
      </c>
    </row>
    <row r="390" spans="1:10" ht="0.95" customHeight="1" x14ac:dyDescent="0.2">
      <c r="A390" s="358"/>
      <c r="B390" s="358"/>
      <c r="C390" s="358"/>
      <c r="D390" s="358"/>
      <c r="E390" s="358"/>
      <c r="F390" s="358"/>
      <c r="G390" s="358" t="s">
        <v>445</v>
      </c>
      <c r="H390" s="358"/>
      <c r="I390" s="358"/>
      <c r="J390" s="181">
        <v>1</v>
      </c>
    </row>
    <row r="391" spans="1:10" ht="18" customHeight="1" x14ac:dyDescent="0.2">
      <c r="A391" s="358"/>
      <c r="B391" s="358"/>
      <c r="C391" s="358"/>
      <c r="D391" s="358"/>
      <c r="E391" s="358"/>
      <c r="F391" s="358"/>
      <c r="G391" s="358" t="s">
        <v>446</v>
      </c>
      <c r="H391" s="358"/>
      <c r="I391" s="358"/>
      <c r="J391" s="181">
        <v>0</v>
      </c>
    </row>
    <row r="392" spans="1:10" ht="36" customHeight="1" x14ac:dyDescent="0.2">
      <c r="A392" s="160" t="s">
        <v>744</v>
      </c>
      <c r="B392" s="161" t="s">
        <v>174</v>
      </c>
      <c r="C392" s="160" t="s">
        <v>173</v>
      </c>
      <c r="D392" s="160" t="s">
        <v>745</v>
      </c>
      <c r="E392" s="161" t="s">
        <v>164</v>
      </c>
      <c r="F392" s="161" t="s">
        <v>166</v>
      </c>
      <c r="G392" s="363" t="s">
        <v>710</v>
      </c>
      <c r="H392" s="363"/>
      <c r="I392" s="363"/>
      <c r="J392" s="161" t="s">
        <v>428</v>
      </c>
    </row>
    <row r="393" spans="1:10" ht="36" customHeight="1" x14ac:dyDescent="0.2">
      <c r="A393" s="167" t="s">
        <v>746</v>
      </c>
      <c r="B393" s="168" t="s">
        <v>326</v>
      </c>
      <c r="C393" s="167">
        <v>1107892</v>
      </c>
      <c r="D393" s="167" t="s">
        <v>1079</v>
      </c>
      <c r="E393" s="170">
        <v>4.2000000000000003E-2</v>
      </c>
      <c r="F393" s="169" t="s">
        <v>198</v>
      </c>
      <c r="G393" s="365">
        <v>406.36</v>
      </c>
      <c r="H393" s="365"/>
      <c r="I393" s="361"/>
      <c r="J393" s="182">
        <v>17.0671</v>
      </c>
    </row>
    <row r="394" spans="1:10" ht="25.5" x14ac:dyDescent="0.2">
      <c r="A394" s="167" t="s">
        <v>746</v>
      </c>
      <c r="B394" s="168" t="s">
        <v>326</v>
      </c>
      <c r="C394" s="167">
        <v>2003842</v>
      </c>
      <c r="D394" s="167" t="s">
        <v>1313</v>
      </c>
      <c r="E394" s="170">
        <v>5.9499999999999997E-2</v>
      </c>
      <c r="F394" s="169" t="s">
        <v>713</v>
      </c>
      <c r="G394" s="365">
        <v>53.36</v>
      </c>
      <c r="H394" s="365"/>
      <c r="I394" s="361"/>
      <c r="J394" s="182">
        <v>3.1749000000000001</v>
      </c>
    </row>
    <row r="395" spans="1:10" ht="15" customHeight="1" x14ac:dyDescent="0.2">
      <c r="A395" s="167" t="s">
        <v>746</v>
      </c>
      <c r="B395" s="168" t="s">
        <v>326</v>
      </c>
      <c r="C395" s="167">
        <v>4805750</v>
      </c>
      <c r="D395" s="167" t="s">
        <v>1080</v>
      </c>
      <c r="E395" s="170">
        <v>0.03</v>
      </c>
      <c r="F395" s="169" t="s">
        <v>198</v>
      </c>
      <c r="G395" s="365">
        <v>34.94</v>
      </c>
      <c r="H395" s="365"/>
      <c r="I395" s="361"/>
      <c r="J395" s="182">
        <v>1.0482</v>
      </c>
    </row>
    <row r="396" spans="1:10" ht="0.95" customHeight="1" x14ac:dyDescent="0.2">
      <c r="A396" s="167" t="s">
        <v>746</v>
      </c>
      <c r="B396" s="168" t="s">
        <v>326</v>
      </c>
      <c r="C396" s="167">
        <v>3103302</v>
      </c>
      <c r="D396" s="167" t="s">
        <v>1314</v>
      </c>
      <c r="E396" s="170">
        <v>8.6699999999999999E-2</v>
      </c>
      <c r="F396" s="169" t="s">
        <v>184</v>
      </c>
      <c r="G396" s="365">
        <v>62.68</v>
      </c>
      <c r="H396" s="365"/>
      <c r="I396" s="361"/>
      <c r="J396" s="182">
        <v>5.4344000000000001</v>
      </c>
    </row>
    <row r="397" spans="1:10" ht="18" customHeight="1" x14ac:dyDescent="0.2">
      <c r="A397" s="358"/>
      <c r="B397" s="358"/>
      <c r="C397" s="358"/>
      <c r="D397" s="358"/>
      <c r="E397" s="358"/>
      <c r="F397" s="358"/>
      <c r="G397" s="358" t="s">
        <v>747</v>
      </c>
      <c r="H397" s="358"/>
      <c r="I397" s="358"/>
      <c r="J397" s="181">
        <v>26.724599999999999</v>
      </c>
    </row>
    <row r="398" spans="1:10" ht="48" customHeight="1" x14ac:dyDescent="0.2">
      <c r="A398" s="177"/>
      <c r="B398" s="177"/>
      <c r="C398" s="177"/>
      <c r="D398" s="177"/>
      <c r="E398" s="177" t="s">
        <v>295</v>
      </c>
      <c r="F398" s="178">
        <v>3.8217906845977225</v>
      </c>
      <c r="G398" s="177" t="s">
        <v>296</v>
      </c>
      <c r="H398" s="178">
        <v>4.34</v>
      </c>
      <c r="I398" s="177" t="s">
        <v>297</v>
      </c>
      <c r="J398" s="178">
        <v>8.1560835704057997</v>
      </c>
    </row>
    <row r="399" spans="1:10" ht="36" customHeight="1" thickBot="1" x14ac:dyDescent="0.25">
      <c r="A399" s="177"/>
      <c r="B399" s="177"/>
      <c r="C399" s="177"/>
      <c r="D399" s="177"/>
      <c r="E399" s="177" t="s">
        <v>298</v>
      </c>
      <c r="F399" s="178">
        <v>6.05</v>
      </c>
      <c r="G399" s="177"/>
      <c r="H399" s="357" t="s">
        <v>299</v>
      </c>
      <c r="I399" s="357"/>
      <c r="J399" s="178">
        <v>32.770000000000003</v>
      </c>
    </row>
    <row r="400" spans="1:10" ht="15" customHeight="1" thickTop="1" x14ac:dyDescent="0.2">
      <c r="A400" s="179"/>
      <c r="B400" s="179"/>
      <c r="C400" s="179"/>
      <c r="D400" s="179"/>
      <c r="E400" s="179"/>
      <c r="F400" s="179"/>
      <c r="G400" s="179"/>
      <c r="H400" s="179"/>
      <c r="I400" s="179"/>
      <c r="J400" s="179"/>
    </row>
    <row r="401" spans="1:10" ht="15" customHeight="1" x14ac:dyDescent="0.2">
      <c r="A401" s="160" t="s">
        <v>1102</v>
      </c>
      <c r="B401" s="161" t="s">
        <v>173</v>
      </c>
      <c r="C401" s="160" t="s">
        <v>174</v>
      </c>
      <c r="D401" s="160" t="s">
        <v>160</v>
      </c>
      <c r="E401" s="359" t="s">
        <v>11</v>
      </c>
      <c r="F401" s="359"/>
      <c r="G401" s="162" t="s">
        <v>175</v>
      </c>
      <c r="H401" s="161" t="s">
        <v>10</v>
      </c>
      <c r="I401" s="161" t="s">
        <v>176</v>
      </c>
      <c r="J401" s="161" t="s">
        <v>178</v>
      </c>
    </row>
    <row r="402" spans="1:10" ht="25.5" x14ac:dyDescent="0.2">
      <c r="A402" s="163" t="s">
        <v>269</v>
      </c>
      <c r="B402" s="127" t="s">
        <v>1396</v>
      </c>
      <c r="C402" s="163" t="s">
        <v>326</v>
      </c>
      <c r="D402" s="163" t="s">
        <v>1441</v>
      </c>
      <c r="E402" s="360" t="s">
        <v>339</v>
      </c>
      <c r="F402" s="360"/>
      <c r="G402" s="164" t="s">
        <v>231</v>
      </c>
      <c r="H402" s="165">
        <v>1</v>
      </c>
      <c r="I402" s="166">
        <v>11.23</v>
      </c>
      <c r="J402" s="166">
        <v>11.23</v>
      </c>
    </row>
    <row r="403" spans="1:10" ht="18" customHeight="1" x14ac:dyDescent="0.2">
      <c r="A403" s="160" t="s">
        <v>436</v>
      </c>
      <c r="B403" s="161" t="s">
        <v>173</v>
      </c>
      <c r="C403" s="160" t="s">
        <v>174</v>
      </c>
      <c r="D403" s="160" t="s">
        <v>328</v>
      </c>
      <c r="E403" s="161" t="s">
        <v>164</v>
      </c>
      <c r="F403" s="363" t="s">
        <v>437</v>
      </c>
      <c r="G403" s="363"/>
      <c r="H403" s="363"/>
      <c r="I403" s="363"/>
      <c r="J403" s="161" t="s">
        <v>428</v>
      </c>
    </row>
    <row r="404" spans="1:10" ht="48" customHeight="1" x14ac:dyDescent="0.2">
      <c r="A404" s="172" t="s">
        <v>280</v>
      </c>
      <c r="B404" s="173" t="s">
        <v>1153</v>
      </c>
      <c r="C404" s="172" t="s">
        <v>326</v>
      </c>
      <c r="D404" s="172" t="s">
        <v>1154</v>
      </c>
      <c r="E404" s="175">
        <v>1</v>
      </c>
      <c r="F404" s="172"/>
      <c r="G404" s="172"/>
      <c r="H404" s="172"/>
      <c r="I404" s="180">
        <v>21.6356</v>
      </c>
      <c r="J404" s="180">
        <v>21.6356</v>
      </c>
    </row>
    <row r="405" spans="1:10" ht="24" customHeight="1" x14ac:dyDescent="0.2">
      <c r="A405" s="172" t="s">
        <v>280</v>
      </c>
      <c r="B405" s="173" t="s">
        <v>438</v>
      </c>
      <c r="C405" s="172" t="s">
        <v>326</v>
      </c>
      <c r="D405" s="172" t="s">
        <v>439</v>
      </c>
      <c r="E405" s="175">
        <v>2</v>
      </c>
      <c r="F405" s="172"/>
      <c r="G405" s="172"/>
      <c r="H405" s="172"/>
      <c r="I405" s="180">
        <v>17.249600000000001</v>
      </c>
      <c r="J405" s="180">
        <v>34.499200000000002</v>
      </c>
    </row>
    <row r="406" spans="1:10" ht="14.25" customHeight="1" x14ac:dyDescent="0.2">
      <c r="A406" s="358"/>
      <c r="B406" s="358"/>
      <c r="C406" s="358"/>
      <c r="D406" s="358"/>
      <c r="E406" s="358"/>
      <c r="F406" s="358"/>
      <c r="G406" s="358" t="s">
        <v>440</v>
      </c>
      <c r="H406" s="358"/>
      <c r="I406" s="358"/>
      <c r="J406" s="181">
        <v>56.134799999999998</v>
      </c>
    </row>
    <row r="407" spans="1:10" ht="15" customHeight="1" x14ac:dyDescent="0.2">
      <c r="A407" s="358"/>
      <c r="B407" s="358"/>
      <c r="C407" s="358"/>
      <c r="D407" s="358"/>
      <c r="E407" s="358"/>
      <c r="F407" s="358"/>
      <c r="G407" s="358" t="s">
        <v>441</v>
      </c>
      <c r="H407" s="358"/>
      <c r="I407" s="358"/>
      <c r="J407" s="181">
        <v>0</v>
      </c>
    </row>
    <row r="408" spans="1:10" ht="0.95" customHeight="1" x14ac:dyDescent="0.2">
      <c r="A408" s="358"/>
      <c r="B408" s="358"/>
      <c r="C408" s="358"/>
      <c r="D408" s="358"/>
      <c r="E408" s="358"/>
      <c r="F408" s="358"/>
      <c r="G408" s="358" t="s">
        <v>442</v>
      </c>
      <c r="H408" s="358"/>
      <c r="I408" s="358"/>
      <c r="J408" s="181">
        <v>56.134799999999998</v>
      </c>
    </row>
    <row r="409" spans="1:10" ht="18" customHeight="1" x14ac:dyDescent="0.2">
      <c r="A409" s="358"/>
      <c r="B409" s="358"/>
      <c r="C409" s="358"/>
      <c r="D409" s="358"/>
      <c r="E409" s="358"/>
      <c r="F409" s="358"/>
      <c r="G409" s="358" t="s">
        <v>443</v>
      </c>
      <c r="H409" s="358"/>
      <c r="I409" s="358"/>
      <c r="J409" s="181">
        <v>0</v>
      </c>
    </row>
    <row r="410" spans="1:10" ht="36" customHeight="1" x14ac:dyDescent="0.2">
      <c r="A410" s="358"/>
      <c r="B410" s="358"/>
      <c r="C410" s="358"/>
      <c r="D410" s="358"/>
      <c r="E410" s="358"/>
      <c r="F410" s="358"/>
      <c r="G410" s="358" t="s">
        <v>444</v>
      </c>
      <c r="H410" s="358"/>
      <c r="I410" s="358"/>
      <c r="J410" s="181">
        <v>0</v>
      </c>
    </row>
    <row r="411" spans="1:10" ht="36" customHeight="1" x14ac:dyDescent="0.2">
      <c r="A411" s="358"/>
      <c r="B411" s="358"/>
      <c r="C411" s="358"/>
      <c r="D411" s="358"/>
      <c r="E411" s="358"/>
      <c r="F411" s="358"/>
      <c r="G411" s="358" t="s">
        <v>445</v>
      </c>
      <c r="H411" s="358"/>
      <c r="I411" s="358"/>
      <c r="J411" s="181">
        <v>5</v>
      </c>
    </row>
    <row r="412" spans="1:10" ht="36" customHeight="1" x14ac:dyDescent="0.2">
      <c r="A412" s="358"/>
      <c r="B412" s="358"/>
      <c r="C412" s="358"/>
      <c r="D412" s="358"/>
      <c r="E412" s="358"/>
      <c r="F412" s="358"/>
      <c r="G412" s="358" t="s">
        <v>446</v>
      </c>
      <c r="H412" s="358"/>
      <c r="I412" s="358"/>
      <c r="J412" s="181">
        <v>11.227</v>
      </c>
    </row>
    <row r="413" spans="1:10" ht="36" customHeight="1" x14ac:dyDescent="0.2">
      <c r="A413" s="177"/>
      <c r="B413" s="177"/>
      <c r="C413" s="177"/>
      <c r="D413" s="177"/>
      <c r="E413" s="177" t="s">
        <v>295</v>
      </c>
      <c r="F413" s="178">
        <v>5.2607469190759568</v>
      </c>
      <c r="G413" s="177" t="s">
        <v>296</v>
      </c>
      <c r="H413" s="178">
        <v>5.97</v>
      </c>
      <c r="I413" s="177" t="s">
        <v>297</v>
      </c>
      <c r="J413" s="178">
        <v>11.22696</v>
      </c>
    </row>
    <row r="414" spans="1:10" ht="36" customHeight="1" thickBot="1" x14ac:dyDescent="0.25">
      <c r="A414" s="177"/>
      <c r="B414" s="177"/>
      <c r="C414" s="177"/>
      <c r="D414" s="177"/>
      <c r="E414" s="177" t="s">
        <v>298</v>
      </c>
      <c r="F414" s="178">
        <v>2.54</v>
      </c>
      <c r="G414" s="177"/>
      <c r="H414" s="357" t="s">
        <v>299</v>
      </c>
      <c r="I414" s="357"/>
      <c r="J414" s="178">
        <v>13.77</v>
      </c>
    </row>
    <row r="415" spans="1:10" ht="36" customHeight="1" thickTop="1" x14ac:dyDescent="0.2">
      <c r="A415" s="179"/>
      <c r="B415" s="179"/>
      <c r="C415" s="179"/>
      <c r="D415" s="179"/>
      <c r="E415" s="179"/>
      <c r="F415" s="179"/>
      <c r="G415" s="179"/>
      <c r="H415" s="179"/>
      <c r="I415" s="179"/>
      <c r="J415" s="179"/>
    </row>
    <row r="416" spans="1:10" ht="24" customHeight="1" x14ac:dyDescent="0.2">
      <c r="A416" s="160" t="s">
        <v>1105</v>
      </c>
      <c r="B416" s="161" t="s">
        <v>173</v>
      </c>
      <c r="C416" s="160" t="s">
        <v>174</v>
      </c>
      <c r="D416" s="160" t="s">
        <v>160</v>
      </c>
      <c r="E416" s="359" t="s">
        <v>11</v>
      </c>
      <c r="F416" s="359"/>
      <c r="G416" s="162" t="s">
        <v>175</v>
      </c>
      <c r="H416" s="161" t="s">
        <v>10</v>
      </c>
      <c r="I416" s="161" t="s">
        <v>176</v>
      </c>
      <c r="J416" s="161" t="s">
        <v>178</v>
      </c>
    </row>
    <row r="417" spans="1:10" ht="14.25" customHeight="1" x14ac:dyDescent="0.2">
      <c r="A417" s="163" t="s">
        <v>269</v>
      </c>
      <c r="B417" s="127" t="s">
        <v>1090</v>
      </c>
      <c r="C417" s="163" t="s">
        <v>326</v>
      </c>
      <c r="D417" s="163" t="s">
        <v>1442</v>
      </c>
      <c r="E417" s="360" t="s">
        <v>339</v>
      </c>
      <c r="F417" s="360"/>
      <c r="G417" s="164" t="s">
        <v>184</v>
      </c>
      <c r="H417" s="165">
        <v>1</v>
      </c>
      <c r="I417" s="166">
        <v>1.65</v>
      </c>
      <c r="J417" s="166">
        <v>1.65</v>
      </c>
    </row>
    <row r="418" spans="1:10" ht="15" customHeight="1" x14ac:dyDescent="0.2">
      <c r="A418" s="359" t="s">
        <v>424</v>
      </c>
      <c r="B418" s="363" t="s">
        <v>173</v>
      </c>
      <c r="C418" s="359" t="s">
        <v>174</v>
      </c>
      <c r="D418" s="359" t="s">
        <v>425</v>
      </c>
      <c r="E418" s="363" t="s">
        <v>164</v>
      </c>
      <c r="F418" s="364" t="s">
        <v>426</v>
      </c>
      <c r="G418" s="363"/>
      <c r="H418" s="364" t="s">
        <v>427</v>
      </c>
      <c r="I418" s="363"/>
      <c r="J418" s="363" t="s">
        <v>428</v>
      </c>
    </row>
    <row r="419" spans="1:10" ht="0.95" customHeight="1" x14ac:dyDescent="0.2">
      <c r="A419" s="363"/>
      <c r="B419" s="363"/>
      <c r="C419" s="363"/>
      <c r="D419" s="363"/>
      <c r="E419" s="363"/>
      <c r="F419" s="161" t="s">
        <v>429</v>
      </c>
      <c r="G419" s="161" t="s">
        <v>430</v>
      </c>
      <c r="H419" s="161" t="s">
        <v>429</v>
      </c>
      <c r="I419" s="161" t="s">
        <v>430</v>
      </c>
      <c r="J419" s="363"/>
    </row>
    <row r="420" spans="1:10" ht="18" customHeight="1" x14ac:dyDescent="0.2">
      <c r="A420" s="172" t="s">
        <v>280</v>
      </c>
      <c r="B420" s="173" t="s">
        <v>1092</v>
      </c>
      <c r="C420" s="172" t="s">
        <v>326</v>
      </c>
      <c r="D420" s="172" t="s">
        <v>1093</v>
      </c>
      <c r="E420" s="175">
        <v>1</v>
      </c>
      <c r="F420" s="176">
        <v>1</v>
      </c>
      <c r="G420" s="176">
        <v>0</v>
      </c>
      <c r="H420" s="180">
        <v>29.4864</v>
      </c>
      <c r="I420" s="180">
        <v>26.007899999999999</v>
      </c>
      <c r="J420" s="180">
        <v>29.4864</v>
      </c>
    </row>
    <row r="421" spans="1:10" ht="36" customHeight="1" x14ac:dyDescent="0.2">
      <c r="A421" s="172" t="s">
        <v>280</v>
      </c>
      <c r="B421" s="173" t="s">
        <v>1000</v>
      </c>
      <c r="C421" s="172" t="s">
        <v>326</v>
      </c>
      <c r="D421" s="172" t="s">
        <v>1001</v>
      </c>
      <c r="E421" s="175">
        <v>1</v>
      </c>
      <c r="F421" s="176">
        <v>1</v>
      </c>
      <c r="G421" s="176">
        <v>0</v>
      </c>
      <c r="H421" s="180">
        <v>6.4059999999999997</v>
      </c>
      <c r="I421" s="180">
        <v>0.44019999999999998</v>
      </c>
      <c r="J421" s="180">
        <v>6.4059999999999997</v>
      </c>
    </row>
    <row r="422" spans="1:10" ht="24" customHeight="1" x14ac:dyDescent="0.2">
      <c r="A422" s="172" t="s">
        <v>280</v>
      </c>
      <c r="B422" s="173" t="s">
        <v>1094</v>
      </c>
      <c r="C422" s="172" t="s">
        <v>326</v>
      </c>
      <c r="D422" s="172" t="s">
        <v>1095</v>
      </c>
      <c r="E422" s="175">
        <v>1</v>
      </c>
      <c r="F422" s="176">
        <v>1</v>
      </c>
      <c r="G422" s="176">
        <v>0</v>
      </c>
      <c r="H422" s="180">
        <v>134.8588</v>
      </c>
      <c r="I422" s="180">
        <v>36.31</v>
      </c>
      <c r="J422" s="180">
        <v>134.8588</v>
      </c>
    </row>
    <row r="423" spans="1:10" ht="14.25" customHeight="1" x14ac:dyDescent="0.2">
      <c r="A423" s="358"/>
      <c r="B423" s="358"/>
      <c r="C423" s="358"/>
      <c r="D423" s="358"/>
      <c r="E423" s="358"/>
      <c r="F423" s="358"/>
      <c r="G423" s="358" t="s">
        <v>435</v>
      </c>
      <c r="H423" s="358"/>
      <c r="I423" s="358"/>
      <c r="J423" s="181">
        <v>170.75120000000001</v>
      </c>
    </row>
    <row r="424" spans="1:10" ht="15" customHeight="1" x14ac:dyDescent="0.2">
      <c r="A424" s="160" t="s">
        <v>436</v>
      </c>
      <c r="B424" s="161" t="s">
        <v>173</v>
      </c>
      <c r="C424" s="160" t="s">
        <v>174</v>
      </c>
      <c r="D424" s="160" t="s">
        <v>328</v>
      </c>
      <c r="E424" s="161" t="s">
        <v>164</v>
      </c>
      <c r="F424" s="363" t="s">
        <v>437</v>
      </c>
      <c r="G424" s="363"/>
      <c r="H424" s="363"/>
      <c r="I424" s="363"/>
      <c r="J424" s="161" t="s">
        <v>428</v>
      </c>
    </row>
    <row r="425" spans="1:10" ht="0.95" customHeight="1" x14ac:dyDescent="0.2">
      <c r="A425" s="172" t="s">
        <v>280</v>
      </c>
      <c r="B425" s="173" t="s">
        <v>438</v>
      </c>
      <c r="C425" s="172" t="s">
        <v>326</v>
      </c>
      <c r="D425" s="172" t="s">
        <v>439</v>
      </c>
      <c r="E425" s="175">
        <v>2</v>
      </c>
      <c r="F425" s="172"/>
      <c r="G425" s="172"/>
      <c r="H425" s="172"/>
      <c r="I425" s="180">
        <v>17.249600000000001</v>
      </c>
      <c r="J425" s="180">
        <v>34.499200000000002</v>
      </c>
    </row>
    <row r="426" spans="1:10" ht="18" customHeight="1" x14ac:dyDescent="0.2">
      <c r="A426" s="358"/>
      <c r="B426" s="358"/>
      <c r="C426" s="358"/>
      <c r="D426" s="358"/>
      <c r="E426" s="358"/>
      <c r="F426" s="358"/>
      <c r="G426" s="358" t="s">
        <v>440</v>
      </c>
      <c r="H426" s="358"/>
      <c r="I426" s="358"/>
      <c r="J426" s="181">
        <v>34.499200000000002</v>
      </c>
    </row>
    <row r="427" spans="1:10" ht="36" customHeight="1" x14ac:dyDescent="0.2">
      <c r="A427" s="358"/>
      <c r="B427" s="358"/>
      <c r="C427" s="358"/>
      <c r="D427" s="358"/>
      <c r="E427" s="358"/>
      <c r="F427" s="358"/>
      <c r="G427" s="358" t="s">
        <v>441</v>
      </c>
      <c r="H427" s="358"/>
      <c r="I427" s="358"/>
      <c r="J427" s="181">
        <v>0</v>
      </c>
    </row>
    <row r="428" spans="1:10" ht="24" customHeight="1" x14ac:dyDescent="0.2">
      <c r="A428" s="358"/>
      <c r="B428" s="358"/>
      <c r="C428" s="358"/>
      <c r="D428" s="358"/>
      <c r="E428" s="358"/>
      <c r="F428" s="358"/>
      <c r="G428" s="358" t="s">
        <v>442</v>
      </c>
      <c r="H428" s="358"/>
      <c r="I428" s="358"/>
      <c r="J428" s="181">
        <v>205.25040000000001</v>
      </c>
    </row>
    <row r="429" spans="1:10" ht="14.25" customHeight="1" x14ac:dyDescent="0.2">
      <c r="A429" s="358"/>
      <c r="B429" s="358"/>
      <c r="C429" s="358"/>
      <c r="D429" s="358"/>
      <c r="E429" s="358"/>
      <c r="F429" s="358"/>
      <c r="G429" s="358" t="s">
        <v>443</v>
      </c>
      <c r="H429" s="358"/>
      <c r="I429" s="358"/>
      <c r="J429" s="181">
        <v>0</v>
      </c>
    </row>
    <row r="430" spans="1:10" ht="15" customHeight="1" x14ac:dyDescent="0.2">
      <c r="A430" s="358"/>
      <c r="B430" s="358"/>
      <c r="C430" s="358"/>
      <c r="D430" s="358"/>
      <c r="E430" s="358"/>
      <c r="F430" s="358"/>
      <c r="G430" s="358" t="s">
        <v>444</v>
      </c>
      <c r="H430" s="358"/>
      <c r="I430" s="358"/>
      <c r="J430" s="181">
        <v>0</v>
      </c>
    </row>
    <row r="431" spans="1:10" ht="15" customHeight="1" x14ac:dyDescent="0.2">
      <c r="A431" s="358"/>
      <c r="B431" s="358"/>
      <c r="C431" s="358"/>
      <c r="D431" s="358"/>
      <c r="E431" s="358"/>
      <c r="F431" s="358"/>
      <c r="G431" s="358" t="s">
        <v>445</v>
      </c>
      <c r="H431" s="358"/>
      <c r="I431" s="358"/>
      <c r="J431" s="181">
        <v>155.59</v>
      </c>
    </row>
    <row r="432" spans="1:10" ht="0.95" customHeight="1" x14ac:dyDescent="0.2">
      <c r="A432" s="358"/>
      <c r="B432" s="358"/>
      <c r="C432" s="358"/>
      <c r="D432" s="358"/>
      <c r="E432" s="358"/>
      <c r="F432" s="358"/>
      <c r="G432" s="358" t="s">
        <v>446</v>
      </c>
      <c r="H432" s="358"/>
      <c r="I432" s="358"/>
      <c r="J432" s="181">
        <v>1.3191999999999999</v>
      </c>
    </row>
    <row r="433" spans="1:10" ht="18" customHeight="1" x14ac:dyDescent="0.2">
      <c r="A433" s="160" t="s">
        <v>709</v>
      </c>
      <c r="B433" s="161" t="s">
        <v>174</v>
      </c>
      <c r="C433" s="160" t="s">
        <v>173</v>
      </c>
      <c r="D433" s="160" t="s">
        <v>283</v>
      </c>
      <c r="E433" s="161" t="s">
        <v>164</v>
      </c>
      <c r="F433" s="161" t="s">
        <v>166</v>
      </c>
      <c r="G433" s="363" t="s">
        <v>710</v>
      </c>
      <c r="H433" s="363"/>
      <c r="I433" s="363"/>
      <c r="J433" s="161" t="s">
        <v>428</v>
      </c>
    </row>
    <row r="434" spans="1:10" ht="36" customHeight="1" x14ac:dyDescent="0.2">
      <c r="A434" s="172" t="s">
        <v>280</v>
      </c>
      <c r="B434" s="173" t="s">
        <v>326</v>
      </c>
      <c r="C434" s="172" t="s">
        <v>1096</v>
      </c>
      <c r="D434" s="172" t="s">
        <v>1097</v>
      </c>
      <c r="E434" s="175">
        <v>0.41657</v>
      </c>
      <c r="F434" s="174" t="s">
        <v>713</v>
      </c>
      <c r="G434" s="366">
        <v>0.56520000000000004</v>
      </c>
      <c r="H434" s="366"/>
      <c r="I434" s="362"/>
      <c r="J434" s="180">
        <v>0.2354</v>
      </c>
    </row>
    <row r="435" spans="1:10" ht="24" customHeight="1" x14ac:dyDescent="0.2">
      <c r="A435" s="172" t="s">
        <v>280</v>
      </c>
      <c r="B435" s="173" t="s">
        <v>326</v>
      </c>
      <c r="C435" s="172" t="s">
        <v>1098</v>
      </c>
      <c r="D435" s="172" t="s">
        <v>1099</v>
      </c>
      <c r="E435" s="175">
        <v>6.8999999999999997E-4</v>
      </c>
      <c r="F435" s="174" t="s">
        <v>1065</v>
      </c>
      <c r="G435" s="366">
        <v>3.9849999999999999</v>
      </c>
      <c r="H435" s="366"/>
      <c r="I435" s="362"/>
      <c r="J435" s="180">
        <v>2.7000000000000001E-3</v>
      </c>
    </row>
    <row r="436" spans="1:10" ht="14.25" customHeight="1" x14ac:dyDescent="0.2">
      <c r="A436" s="172" t="s">
        <v>280</v>
      </c>
      <c r="B436" s="173" t="s">
        <v>326</v>
      </c>
      <c r="C436" s="172" t="s">
        <v>1100</v>
      </c>
      <c r="D436" s="172" t="s">
        <v>1101</v>
      </c>
      <c r="E436" s="175">
        <v>1.389E-2</v>
      </c>
      <c r="F436" s="174" t="s">
        <v>1065</v>
      </c>
      <c r="G436" s="366">
        <v>6.3719000000000001</v>
      </c>
      <c r="H436" s="366"/>
      <c r="I436" s="362"/>
      <c r="J436" s="180">
        <v>8.8499999999999995E-2</v>
      </c>
    </row>
    <row r="437" spans="1:10" ht="15" customHeight="1" x14ac:dyDescent="0.2">
      <c r="A437" s="358"/>
      <c r="B437" s="358"/>
      <c r="C437" s="358"/>
      <c r="D437" s="358"/>
      <c r="E437" s="358"/>
      <c r="F437" s="358"/>
      <c r="G437" s="358" t="s">
        <v>714</v>
      </c>
      <c r="H437" s="358"/>
      <c r="I437" s="358"/>
      <c r="J437" s="181">
        <v>0.3266</v>
      </c>
    </row>
    <row r="438" spans="1:10" ht="0.95" customHeight="1" x14ac:dyDescent="0.2">
      <c r="A438" s="177"/>
      <c r="B438" s="177"/>
      <c r="C438" s="177"/>
      <c r="D438" s="177"/>
      <c r="E438" s="177" t="s">
        <v>295</v>
      </c>
      <c r="F438" s="178">
        <v>0.10389928951084734</v>
      </c>
      <c r="G438" s="177" t="s">
        <v>296</v>
      </c>
      <c r="H438" s="178">
        <v>0.12</v>
      </c>
      <c r="I438" s="177" t="s">
        <v>297</v>
      </c>
      <c r="J438" s="178">
        <v>0.2217314737450993</v>
      </c>
    </row>
    <row r="439" spans="1:10" ht="18" customHeight="1" thickBot="1" x14ac:dyDescent="0.25">
      <c r="A439" s="177"/>
      <c r="B439" s="177"/>
      <c r="C439" s="177"/>
      <c r="D439" s="177"/>
      <c r="E439" s="177" t="s">
        <v>298</v>
      </c>
      <c r="F439" s="178">
        <v>0.37</v>
      </c>
      <c r="G439" s="177"/>
      <c r="H439" s="357" t="s">
        <v>299</v>
      </c>
      <c r="I439" s="357"/>
      <c r="J439" s="178">
        <v>2.02</v>
      </c>
    </row>
    <row r="440" spans="1:10" ht="36" customHeight="1" thickTop="1" x14ac:dyDescent="0.2">
      <c r="A440" s="179"/>
      <c r="B440" s="179"/>
      <c r="C440" s="179"/>
      <c r="D440" s="179"/>
      <c r="E440" s="179"/>
      <c r="F440" s="179"/>
      <c r="G440" s="179"/>
      <c r="H440" s="179"/>
      <c r="I440" s="179"/>
      <c r="J440" s="179"/>
    </row>
    <row r="441" spans="1:10" ht="18" customHeight="1" x14ac:dyDescent="0.2">
      <c r="A441" s="160" t="s">
        <v>1106</v>
      </c>
      <c r="B441" s="161" t="s">
        <v>173</v>
      </c>
      <c r="C441" s="160" t="s">
        <v>174</v>
      </c>
      <c r="D441" s="160" t="s">
        <v>160</v>
      </c>
      <c r="E441" s="359" t="s">
        <v>11</v>
      </c>
      <c r="F441" s="359"/>
      <c r="G441" s="162" t="s">
        <v>175</v>
      </c>
      <c r="H441" s="161" t="s">
        <v>10</v>
      </c>
      <c r="I441" s="161" t="s">
        <v>176</v>
      </c>
      <c r="J441" s="161" t="s">
        <v>178</v>
      </c>
    </row>
    <row r="442" spans="1:10" ht="36" customHeight="1" x14ac:dyDescent="0.2">
      <c r="A442" s="163" t="s">
        <v>269</v>
      </c>
      <c r="B442" s="127" t="s">
        <v>1103</v>
      </c>
      <c r="C442" s="163" t="s">
        <v>326</v>
      </c>
      <c r="D442" s="163" t="s">
        <v>1443</v>
      </c>
      <c r="E442" s="360" t="s">
        <v>339</v>
      </c>
      <c r="F442" s="360"/>
      <c r="G442" s="164" t="s">
        <v>231</v>
      </c>
      <c r="H442" s="165">
        <v>1</v>
      </c>
      <c r="I442" s="166">
        <v>0.57999999999999996</v>
      </c>
      <c r="J442" s="166">
        <v>0.57999999999999996</v>
      </c>
    </row>
    <row r="443" spans="1:10" ht="24" customHeight="1" x14ac:dyDescent="0.2">
      <c r="A443" s="160" t="s">
        <v>436</v>
      </c>
      <c r="B443" s="161" t="s">
        <v>173</v>
      </c>
      <c r="C443" s="160" t="s">
        <v>174</v>
      </c>
      <c r="D443" s="160" t="s">
        <v>328</v>
      </c>
      <c r="E443" s="161" t="s">
        <v>164</v>
      </c>
      <c r="F443" s="363" t="s">
        <v>437</v>
      </c>
      <c r="G443" s="363"/>
      <c r="H443" s="363"/>
      <c r="I443" s="363"/>
      <c r="J443" s="161" t="s">
        <v>428</v>
      </c>
    </row>
    <row r="444" spans="1:10" ht="14.25" customHeight="1" x14ac:dyDescent="0.2">
      <c r="A444" s="172" t="s">
        <v>280</v>
      </c>
      <c r="B444" s="173" t="s">
        <v>438</v>
      </c>
      <c r="C444" s="172" t="s">
        <v>326</v>
      </c>
      <c r="D444" s="172" t="s">
        <v>439</v>
      </c>
      <c r="E444" s="175">
        <v>10</v>
      </c>
      <c r="F444" s="172"/>
      <c r="G444" s="172"/>
      <c r="H444" s="172"/>
      <c r="I444" s="180">
        <v>17.249600000000001</v>
      </c>
      <c r="J444" s="180">
        <v>172.49600000000001</v>
      </c>
    </row>
    <row r="445" spans="1:10" ht="15" customHeight="1" x14ac:dyDescent="0.2">
      <c r="A445" s="358"/>
      <c r="B445" s="358"/>
      <c r="C445" s="358"/>
      <c r="D445" s="358"/>
      <c r="E445" s="358"/>
      <c r="F445" s="358"/>
      <c r="G445" s="358" t="s">
        <v>440</v>
      </c>
      <c r="H445" s="358"/>
      <c r="I445" s="358"/>
      <c r="J445" s="181">
        <v>172.49600000000001</v>
      </c>
    </row>
    <row r="446" spans="1:10" ht="0.95" customHeight="1" x14ac:dyDescent="0.2">
      <c r="A446" s="358"/>
      <c r="B446" s="358"/>
      <c r="C446" s="358"/>
      <c r="D446" s="358"/>
      <c r="E446" s="358"/>
      <c r="F446" s="358"/>
      <c r="G446" s="358" t="s">
        <v>441</v>
      </c>
      <c r="H446" s="358"/>
      <c r="I446" s="358"/>
      <c r="J446" s="181">
        <v>0</v>
      </c>
    </row>
    <row r="447" spans="1:10" ht="18" customHeight="1" x14ac:dyDescent="0.2">
      <c r="A447" s="358"/>
      <c r="B447" s="358"/>
      <c r="C447" s="358"/>
      <c r="D447" s="358"/>
      <c r="E447" s="358"/>
      <c r="F447" s="358"/>
      <c r="G447" s="358" t="s">
        <v>442</v>
      </c>
      <c r="H447" s="358"/>
      <c r="I447" s="358"/>
      <c r="J447" s="181">
        <v>172.49600000000001</v>
      </c>
    </row>
    <row r="448" spans="1:10" ht="36" customHeight="1" x14ac:dyDescent="0.2">
      <c r="A448" s="358"/>
      <c r="B448" s="358"/>
      <c r="C448" s="358"/>
      <c r="D448" s="358"/>
      <c r="E448" s="358"/>
      <c r="F448" s="358"/>
      <c r="G448" s="358" t="s">
        <v>443</v>
      </c>
      <c r="H448" s="358"/>
      <c r="I448" s="358"/>
      <c r="J448" s="181">
        <v>0</v>
      </c>
    </row>
    <row r="449" spans="1:10" ht="24" customHeight="1" x14ac:dyDescent="0.2">
      <c r="A449" s="358"/>
      <c r="B449" s="358"/>
      <c r="C449" s="358"/>
      <c r="D449" s="358"/>
      <c r="E449" s="358"/>
      <c r="F449" s="358"/>
      <c r="G449" s="358" t="s">
        <v>444</v>
      </c>
      <c r="H449" s="358"/>
      <c r="I449" s="358"/>
      <c r="J449" s="181">
        <v>0</v>
      </c>
    </row>
    <row r="450" spans="1:10" ht="14.25" customHeight="1" x14ac:dyDescent="0.2">
      <c r="A450" s="358"/>
      <c r="B450" s="358"/>
      <c r="C450" s="358"/>
      <c r="D450" s="358"/>
      <c r="E450" s="358"/>
      <c r="F450" s="358"/>
      <c r="G450" s="358" t="s">
        <v>445</v>
      </c>
      <c r="H450" s="358"/>
      <c r="I450" s="358"/>
      <c r="J450" s="181">
        <v>300</v>
      </c>
    </row>
    <row r="451" spans="1:10" ht="15" customHeight="1" x14ac:dyDescent="0.2">
      <c r="A451" s="358"/>
      <c r="B451" s="358"/>
      <c r="C451" s="358"/>
      <c r="D451" s="358"/>
      <c r="E451" s="358"/>
      <c r="F451" s="358"/>
      <c r="G451" s="358" t="s">
        <v>446</v>
      </c>
      <c r="H451" s="358"/>
      <c r="I451" s="358"/>
      <c r="J451" s="181">
        <v>0.57499999999999996</v>
      </c>
    </row>
    <row r="452" spans="1:10" ht="0.95" customHeight="1" x14ac:dyDescent="0.2">
      <c r="A452" s="177"/>
      <c r="B452" s="177"/>
      <c r="C452" s="177"/>
      <c r="D452" s="177"/>
      <c r="E452" s="177" t="s">
        <v>295</v>
      </c>
      <c r="F452" s="178">
        <v>0.26942817424987897</v>
      </c>
      <c r="G452" s="177" t="s">
        <v>296</v>
      </c>
      <c r="H452" s="178">
        <v>0.3</v>
      </c>
      <c r="I452" s="177" t="s">
        <v>297</v>
      </c>
      <c r="J452" s="178">
        <v>0.57498666666666665</v>
      </c>
    </row>
    <row r="453" spans="1:10" ht="18" customHeight="1" thickBot="1" x14ac:dyDescent="0.25">
      <c r="A453" s="177"/>
      <c r="B453" s="177"/>
      <c r="C453" s="177"/>
      <c r="D453" s="177"/>
      <c r="E453" s="177" t="s">
        <v>298</v>
      </c>
      <c r="F453" s="178">
        <v>0.13</v>
      </c>
      <c r="G453" s="177"/>
      <c r="H453" s="357" t="s">
        <v>299</v>
      </c>
      <c r="I453" s="357"/>
      <c r="J453" s="178">
        <v>0.71</v>
      </c>
    </row>
    <row r="454" spans="1:10" ht="36" customHeight="1" thickTop="1" x14ac:dyDescent="0.2">
      <c r="A454" s="179"/>
      <c r="B454" s="179"/>
      <c r="C454" s="179"/>
      <c r="D454" s="179"/>
      <c r="E454" s="179"/>
      <c r="F454" s="179"/>
      <c r="G454" s="179"/>
      <c r="H454" s="179"/>
      <c r="I454" s="179"/>
      <c r="J454" s="179"/>
    </row>
    <row r="455" spans="1:10" ht="24" customHeight="1" x14ac:dyDescent="0.2">
      <c r="A455" s="160" t="s">
        <v>1107</v>
      </c>
      <c r="B455" s="161" t="s">
        <v>173</v>
      </c>
      <c r="C455" s="160" t="s">
        <v>174</v>
      </c>
      <c r="D455" s="160" t="s">
        <v>160</v>
      </c>
      <c r="E455" s="359" t="s">
        <v>11</v>
      </c>
      <c r="F455" s="359"/>
      <c r="G455" s="162" t="s">
        <v>175</v>
      </c>
      <c r="H455" s="161" t="s">
        <v>10</v>
      </c>
      <c r="I455" s="161" t="s">
        <v>176</v>
      </c>
      <c r="J455" s="161" t="s">
        <v>178</v>
      </c>
    </row>
    <row r="456" spans="1:10" ht="25.5" x14ac:dyDescent="0.2">
      <c r="A456" s="163" t="s">
        <v>269</v>
      </c>
      <c r="B456" s="127" t="s">
        <v>213</v>
      </c>
      <c r="C456" s="163" t="s">
        <v>183</v>
      </c>
      <c r="D456" s="163" t="s">
        <v>214</v>
      </c>
      <c r="E456" s="360" t="s">
        <v>413</v>
      </c>
      <c r="F456" s="360"/>
      <c r="G456" s="164" t="s">
        <v>384</v>
      </c>
      <c r="H456" s="165">
        <v>1</v>
      </c>
      <c r="I456" s="166">
        <v>760.49</v>
      </c>
      <c r="J456" s="166">
        <v>760.49</v>
      </c>
    </row>
    <row r="457" spans="1:10" ht="15" customHeight="1" x14ac:dyDescent="0.2">
      <c r="A457" s="167" t="s">
        <v>271</v>
      </c>
      <c r="B457" s="168" t="s">
        <v>414</v>
      </c>
      <c r="C457" s="167" t="s">
        <v>183</v>
      </c>
      <c r="D457" s="167" t="s">
        <v>415</v>
      </c>
      <c r="E457" s="361" t="s">
        <v>356</v>
      </c>
      <c r="F457" s="361"/>
      <c r="G457" s="169" t="s">
        <v>198</v>
      </c>
      <c r="H457" s="170">
        <v>2.81E-2</v>
      </c>
      <c r="I457" s="171">
        <v>415.36</v>
      </c>
      <c r="J457" s="171">
        <v>11.67</v>
      </c>
    </row>
    <row r="458" spans="1:10" ht="0.95" customHeight="1" x14ac:dyDescent="0.2">
      <c r="A458" s="167" t="s">
        <v>271</v>
      </c>
      <c r="B458" s="168" t="s">
        <v>359</v>
      </c>
      <c r="C458" s="167" t="s">
        <v>183</v>
      </c>
      <c r="D458" s="167" t="s">
        <v>360</v>
      </c>
      <c r="E458" s="361" t="s">
        <v>274</v>
      </c>
      <c r="F458" s="361"/>
      <c r="G458" s="169" t="s">
        <v>240</v>
      </c>
      <c r="H458" s="170">
        <v>1.1484000000000001</v>
      </c>
      <c r="I458" s="171">
        <v>20.82</v>
      </c>
      <c r="J458" s="171">
        <v>23.9</v>
      </c>
    </row>
    <row r="459" spans="1:10" ht="18" customHeight="1" x14ac:dyDescent="0.2">
      <c r="A459" s="167" t="s">
        <v>271</v>
      </c>
      <c r="B459" s="168" t="s">
        <v>303</v>
      </c>
      <c r="C459" s="167" t="s">
        <v>183</v>
      </c>
      <c r="D459" s="167" t="s">
        <v>304</v>
      </c>
      <c r="E459" s="361" t="s">
        <v>274</v>
      </c>
      <c r="F459" s="361"/>
      <c r="G459" s="169" t="s">
        <v>240</v>
      </c>
      <c r="H459" s="170">
        <v>0.90229999999999999</v>
      </c>
      <c r="I459" s="171">
        <v>16.55</v>
      </c>
      <c r="J459" s="171">
        <v>14.93</v>
      </c>
    </row>
    <row r="460" spans="1:10" ht="36" customHeight="1" x14ac:dyDescent="0.2">
      <c r="A460" s="172" t="s">
        <v>280</v>
      </c>
      <c r="B460" s="173" t="s">
        <v>416</v>
      </c>
      <c r="C460" s="172" t="s">
        <v>183</v>
      </c>
      <c r="D460" s="172" t="s">
        <v>417</v>
      </c>
      <c r="E460" s="362" t="s">
        <v>283</v>
      </c>
      <c r="F460" s="362"/>
      <c r="G460" s="174" t="s">
        <v>215</v>
      </c>
      <c r="H460" s="175">
        <v>1</v>
      </c>
      <c r="I460" s="176">
        <v>709.99</v>
      </c>
      <c r="J460" s="176">
        <v>709.99</v>
      </c>
    </row>
    <row r="461" spans="1:10" ht="24" customHeight="1" x14ac:dyDescent="0.2">
      <c r="A461" s="177"/>
      <c r="B461" s="177"/>
      <c r="C461" s="177"/>
      <c r="D461" s="177"/>
      <c r="E461" s="177" t="s">
        <v>295</v>
      </c>
      <c r="F461" s="178">
        <v>14.212080033737875</v>
      </c>
      <c r="G461" s="177" t="s">
        <v>296</v>
      </c>
      <c r="H461" s="178">
        <v>16.12</v>
      </c>
      <c r="I461" s="177" t="s">
        <v>297</v>
      </c>
      <c r="J461" s="178">
        <v>30.33</v>
      </c>
    </row>
    <row r="462" spans="1:10" ht="15" thickBot="1" x14ac:dyDescent="0.25">
      <c r="A462" s="177"/>
      <c r="B462" s="177"/>
      <c r="C462" s="177"/>
      <c r="D462" s="177"/>
      <c r="E462" s="177" t="s">
        <v>298</v>
      </c>
      <c r="F462" s="178">
        <v>172.4</v>
      </c>
      <c r="G462" s="177"/>
      <c r="H462" s="357" t="s">
        <v>299</v>
      </c>
      <c r="I462" s="357"/>
      <c r="J462" s="178">
        <v>932.89</v>
      </c>
    </row>
    <row r="463" spans="1:10" ht="15" customHeight="1" thickTop="1" x14ac:dyDescent="0.2">
      <c r="A463" s="179"/>
      <c r="B463" s="179"/>
      <c r="C463" s="179"/>
      <c r="D463" s="179"/>
      <c r="E463" s="179"/>
      <c r="F463" s="179"/>
      <c r="G463" s="179"/>
      <c r="H463" s="179"/>
      <c r="I463" s="179"/>
      <c r="J463" s="179"/>
    </row>
    <row r="464" spans="1:10" ht="0.95" customHeight="1" x14ac:dyDescent="0.2">
      <c r="A464" s="160" t="s">
        <v>1315</v>
      </c>
      <c r="B464" s="161" t="s">
        <v>173</v>
      </c>
      <c r="C464" s="160" t="s">
        <v>174</v>
      </c>
      <c r="D464" s="160" t="s">
        <v>160</v>
      </c>
      <c r="E464" s="359" t="s">
        <v>11</v>
      </c>
      <c r="F464" s="359"/>
      <c r="G464" s="162" t="s">
        <v>175</v>
      </c>
      <c r="H464" s="161" t="s">
        <v>10</v>
      </c>
      <c r="I464" s="161" t="s">
        <v>176</v>
      </c>
      <c r="J464" s="161" t="s">
        <v>178</v>
      </c>
    </row>
    <row r="465" spans="1:10" ht="18" customHeight="1" x14ac:dyDescent="0.2">
      <c r="A465" s="163" t="s">
        <v>269</v>
      </c>
      <c r="B465" s="127" t="s">
        <v>1508</v>
      </c>
      <c r="C465" s="163" t="s">
        <v>1500</v>
      </c>
      <c r="D465" s="163" t="s">
        <v>217</v>
      </c>
      <c r="E465" s="360">
        <v>19.22</v>
      </c>
      <c r="F465" s="360"/>
      <c r="G465" s="164" t="s">
        <v>384</v>
      </c>
      <c r="H465" s="165">
        <v>1</v>
      </c>
      <c r="I465" s="166">
        <v>197.39</v>
      </c>
      <c r="J465" s="166">
        <v>197.39</v>
      </c>
    </row>
    <row r="466" spans="1:10" ht="60" customHeight="1" x14ac:dyDescent="0.2">
      <c r="A466" s="167" t="s">
        <v>271</v>
      </c>
      <c r="B466" s="168" t="s">
        <v>354</v>
      </c>
      <c r="C466" s="167" t="s">
        <v>183</v>
      </c>
      <c r="D466" s="167" t="s">
        <v>355</v>
      </c>
      <c r="E466" s="361" t="s">
        <v>356</v>
      </c>
      <c r="F466" s="361"/>
      <c r="G466" s="169" t="s">
        <v>198</v>
      </c>
      <c r="H466" s="170">
        <v>2.7E-2</v>
      </c>
      <c r="I466" s="171">
        <v>551.33000000000004</v>
      </c>
      <c r="J466" s="171">
        <v>14.88</v>
      </c>
    </row>
    <row r="467" spans="1:10" ht="60" customHeight="1" x14ac:dyDescent="0.2">
      <c r="A467" s="167" t="s">
        <v>271</v>
      </c>
      <c r="B467" s="168" t="s">
        <v>357</v>
      </c>
      <c r="C467" s="167" t="s">
        <v>183</v>
      </c>
      <c r="D467" s="167" t="s">
        <v>358</v>
      </c>
      <c r="E467" s="361" t="s">
        <v>274</v>
      </c>
      <c r="F467" s="361"/>
      <c r="G467" s="169" t="s">
        <v>198</v>
      </c>
      <c r="H467" s="170">
        <v>0.01</v>
      </c>
      <c r="I467" s="171">
        <v>676.94</v>
      </c>
      <c r="J467" s="171">
        <v>6.76</v>
      </c>
    </row>
    <row r="468" spans="1:10" ht="60" customHeight="1" x14ac:dyDescent="0.2">
      <c r="A468" s="167" t="s">
        <v>271</v>
      </c>
      <c r="B468" s="168" t="s">
        <v>359</v>
      </c>
      <c r="C468" s="167" t="s">
        <v>183</v>
      </c>
      <c r="D468" s="167" t="s">
        <v>360</v>
      </c>
      <c r="E468" s="361" t="s">
        <v>274</v>
      </c>
      <c r="F468" s="361"/>
      <c r="G468" s="169" t="s">
        <v>240</v>
      </c>
      <c r="H468" s="170">
        <v>2.6</v>
      </c>
      <c r="I468" s="171">
        <v>20.82</v>
      </c>
      <c r="J468" s="171">
        <v>54.13</v>
      </c>
    </row>
    <row r="469" spans="1:10" ht="60" customHeight="1" x14ac:dyDescent="0.2">
      <c r="A469" s="167" t="s">
        <v>271</v>
      </c>
      <c r="B469" s="168" t="s">
        <v>303</v>
      </c>
      <c r="C469" s="167" t="s">
        <v>183</v>
      </c>
      <c r="D469" s="167" t="s">
        <v>304</v>
      </c>
      <c r="E469" s="361" t="s">
        <v>274</v>
      </c>
      <c r="F469" s="361"/>
      <c r="G469" s="169" t="s">
        <v>240</v>
      </c>
      <c r="H469" s="170">
        <v>2.6</v>
      </c>
      <c r="I469" s="171">
        <v>16.55</v>
      </c>
      <c r="J469" s="171">
        <v>43.03</v>
      </c>
    </row>
    <row r="470" spans="1:10" ht="24" customHeight="1" x14ac:dyDescent="0.2">
      <c r="A470" s="167" t="s">
        <v>271</v>
      </c>
      <c r="B470" s="168" t="s">
        <v>361</v>
      </c>
      <c r="C470" s="167" t="s">
        <v>183</v>
      </c>
      <c r="D470" s="167" t="s">
        <v>362</v>
      </c>
      <c r="E470" s="361" t="s">
        <v>363</v>
      </c>
      <c r="F470" s="361"/>
      <c r="G470" s="169" t="s">
        <v>184</v>
      </c>
      <c r="H470" s="170">
        <v>0.65</v>
      </c>
      <c r="I470" s="171">
        <v>118.18</v>
      </c>
      <c r="J470" s="171">
        <v>76.81</v>
      </c>
    </row>
    <row r="471" spans="1:10" ht="25.5" x14ac:dyDescent="0.2">
      <c r="A471" s="172" t="s">
        <v>280</v>
      </c>
      <c r="B471" s="173" t="s">
        <v>364</v>
      </c>
      <c r="C471" s="172" t="s">
        <v>183</v>
      </c>
      <c r="D471" s="172" t="s">
        <v>365</v>
      </c>
      <c r="E471" s="362" t="s">
        <v>283</v>
      </c>
      <c r="F471" s="362"/>
      <c r="G471" s="174" t="s">
        <v>198</v>
      </c>
      <c r="H471" s="175">
        <v>6.0000000000000001E-3</v>
      </c>
      <c r="I471" s="176">
        <v>75</v>
      </c>
      <c r="J471" s="176">
        <v>0.45</v>
      </c>
    </row>
    <row r="472" spans="1:10" ht="15" customHeight="1" x14ac:dyDescent="0.2">
      <c r="A472" s="172" t="s">
        <v>280</v>
      </c>
      <c r="B472" s="173" t="s">
        <v>366</v>
      </c>
      <c r="C472" s="172" t="s">
        <v>183</v>
      </c>
      <c r="D472" s="172" t="s">
        <v>367</v>
      </c>
      <c r="E472" s="362" t="s">
        <v>283</v>
      </c>
      <c r="F472" s="362"/>
      <c r="G472" s="174" t="s">
        <v>314</v>
      </c>
      <c r="H472" s="175">
        <v>1.75</v>
      </c>
      <c r="I472" s="176">
        <v>0.76</v>
      </c>
      <c r="J472" s="176">
        <v>1.33</v>
      </c>
    </row>
    <row r="473" spans="1:10" ht="0.95" customHeight="1" x14ac:dyDescent="0.2">
      <c r="A473" s="177"/>
      <c r="B473" s="177"/>
      <c r="C473" s="177"/>
      <c r="D473" s="177"/>
      <c r="E473" s="177" t="s">
        <v>295</v>
      </c>
      <c r="F473" s="178">
        <v>48.315449135466942</v>
      </c>
      <c r="G473" s="177" t="s">
        <v>296</v>
      </c>
      <c r="H473" s="178">
        <v>54.79</v>
      </c>
      <c r="I473" s="177" t="s">
        <v>297</v>
      </c>
      <c r="J473" s="178">
        <v>103.11</v>
      </c>
    </row>
    <row r="474" spans="1:10" ht="18" customHeight="1" thickBot="1" x14ac:dyDescent="0.25">
      <c r="A474" s="177"/>
      <c r="B474" s="177"/>
      <c r="C474" s="177"/>
      <c r="D474" s="177"/>
      <c r="E474" s="177" t="s">
        <v>298</v>
      </c>
      <c r="F474" s="178">
        <v>44.74</v>
      </c>
      <c r="G474" s="177"/>
      <c r="H474" s="357" t="s">
        <v>299</v>
      </c>
      <c r="I474" s="357"/>
      <c r="J474" s="178">
        <v>242.13</v>
      </c>
    </row>
    <row r="475" spans="1:10" ht="60" customHeight="1" thickTop="1" x14ac:dyDescent="0.2">
      <c r="A475" s="179"/>
      <c r="B475" s="179"/>
      <c r="C475" s="179"/>
      <c r="D475" s="179"/>
      <c r="E475" s="179"/>
      <c r="F475" s="179"/>
      <c r="G475" s="179"/>
      <c r="H475" s="179"/>
      <c r="I475" s="179"/>
      <c r="J475" s="179"/>
    </row>
    <row r="476" spans="1:10" ht="60" customHeight="1" x14ac:dyDescent="0.2">
      <c r="A476" s="160" t="s">
        <v>1392</v>
      </c>
      <c r="B476" s="161" t="s">
        <v>173</v>
      </c>
      <c r="C476" s="160" t="s">
        <v>174</v>
      </c>
      <c r="D476" s="160" t="s">
        <v>160</v>
      </c>
      <c r="E476" s="359" t="s">
        <v>11</v>
      </c>
      <c r="F476" s="359"/>
      <c r="G476" s="162" t="s">
        <v>175</v>
      </c>
      <c r="H476" s="161" t="s">
        <v>10</v>
      </c>
      <c r="I476" s="161" t="s">
        <v>176</v>
      </c>
      <c r="J476" s="161" t="s">
        <v>178</v>
      </c>
    </row>
    <row r="477" spans="1:10" ht="60" customHeight="1" x14ac:dyDescent="0.2">
      <c r="A477" s="163" t="s">
        <v>269</v>
      </c>
      <c r="B477" s="127" t="s">
        <v>1509</v>
      </c>
      <c r="C477" s="163" t="s">
        <v>1500</v>
      </c>
      <c r="D477" s="163" t="s">
        <v>1444</v>
      </c>
      <c r="E477" s="360" t="s">
        <v>300</v>
      </c>
      <c r="F477" s="360"/>
      <c r="G477" s="164" t="s">
        <v>184</v>
      </c>
      <c r="H477" s="165">
        <v>1</v>
      </c>
      <c r="I477" s="166">
        <v>0.55000000000000004</v>
      </c>
      <c r="J477" s="166">
        <v>0.55000000000000004</v>
      </c>
    </row>
    <row r="478" spans="1:10" ht="60" customHeight="1" x14ac:dyDescent="0.2">
      <c r="A478" s="167" t="s">
        <v>271</v>
      </c>
      <c r="B478" s="168" t="s">
        <v>303</v>
      </c>
      <c r="C478" s="167" t="s">
        <v>183</v>
      </c>
      <c r="D478" s="167" t="s">
        <v>304</v>
      </c>
      <c r="E478" s="361" t="s">
        <v>274</v>
      </c>
      <c r="F478" s="361"/>
      <c r="G478" s="169" t="s">
        <v>240</v>
      </c>
      <c r="H478" s="170">
        <v>2.7799999999999998E-2</v>
      </c>
      <c r="I478" s="171">
        <v>16.55</v>
      </c>
      <c r="J478" s="171">
        <v>0.46</v>
      </c>
    </row>
    <row r="479" spans="1:10" ht="60" customHeight="1" x14ac:dyDescent="0.2">
      <c r="A479" s="167" t="s">
        <v>271</v>
      </c>
      <c r="B479" s="168" t="s">
        <v>419</v>
      </c>
      <c r="C479" s="167" t="s">
        <v>183</v>
      </c>
      <c r="D479" s="167" t="s">
        <v>420</v>
      </c>
      <c r="E479" s="361" t="s">
        <v>408</v>
      </c>
      <c r="F479" s="361"/>
      <c r="G479" s="169" t="s">
        <v>421</v>
      </c>
      <c r="H479" s="170">
        <v>6.2600000000000003E-2</v>
      </c>
      <c r="I479" s="171">
        <v>1.56</v>
      </c>
      <c r="J479" s="171">
        <v>0.09</v>
      </c>
    </row>
    <row r="480" spans="1:10" ht="60" customHeight="1" x14ac:dyDescent="0.2">
      <c r="A480" s="177"/>
      <c r="B480" s="177"/>
      <c r="C480" s="177"/>
      <c r="D480" s="177"/>
      <c r="E480" s="177" t="s">
        <v>295</v>
      </c>
      <c r="F480" s="178">
        <v>0.15463192915046156</v>
      </c>
      <c r="G480" s="177" t="s">
        <v>296</v>
      </c>
      <c r="H480" s="178">
        <v>0.18</v>
      </c>
      <c r="I480" s="177" t="s">
        <v>297</v>
      </c>
      <c r="J480" s="178">
        <v>0.33</v>
      </c>
    </row>
    <row r="481" spans="1:10" ht="24" customHeight="1" thickBot="1" x14ac:dyDescent="0.25">
      <c r="A481" s="177"/>
      <c r="B481" s="177"/>
      <c r="C481" s="177"/>
      <c r="D481" s="177"/>
      <c r="E481" s="177" t="s">
        <v>298</v>
      </c>
      <c r="F481" s="178">
        <v>0.12</v>
      </c>
      <c r="G481" s="177"/>
      <c r="H481" s="357" t="s">
        <v>299</v>
      </c>
      <c r="I481" s="357"/>
      <c r="J481" s="178">
        <v>0.67</v>
      </c>
    </row>
    <row r="482" spans="1:10" ht="15" customHeight="1" thickTop="1" x14ac:dyDescent="0.2">
      <c r="A482" s="179"/>
      <c r="B482" s="179"/>
      <c r="C482" s="179"/>
      <c r="D482" s="179"/>
      <c r="E482" s="179"/>
      <c r="F482" s="179"/>
      <c r="G482" s="179"/>
      <c r="H482" s="179"/>
      <c r="I482" s="179"/>
      <c r="J482" s="179"/>
    </row>
    <row r="483" spans="1:10" ht="15" customHeight="1" x14ac:dyDescent="0.2">
      <c r="A483" s="160" t="s">
        <v>1108</v>
      </c>
      <c r="B483" s="161" t="s">
        <v>173</v>
      </c>
      <c r="C483" s="160" t="s">
        <v>174</v>
      </c>
      <c r="D483" s="160" t="s">
        <v>160</v>
      </c>
      <c r="E483" s="359" t="s">
        <v>11</v>
      </c>
      <c r="F483" s="359"/>
      <c r="G483" s="162" t="s">
        <v>175</v>
      </c>
      <c r="H483" s="161" t="s">
        <v>10</v>
      </c>
      <c r="I483" s="161" t="s">
        <v>176</v>
      </c>
      <c r="J483" s="161" t="s">
        <v>178</v>
      </c>
    </row>
    <row r="484" spans="1:10" ht="57" customHeight="1" x14ac:dyDescent="0.2">
      <c r="A484" s="163" t="s">
        <v>269</v>
      </c>
      <c r="B484" s="127" t="s">
        <v>1109</v>
      </c>
      <c r="C484" s="163" t="s">
        <v>326</v>
      </c>
      <c r="D484" s="163" t="s">
        <v>1452</v>
      </c>
      <c r="E484" s="360" t="s">
        <v>339</v>
      </c>
      <c r="F484" s="360"/>
      <c r="G484" s="164" t="s">
        <v>340</v>
      </c>
      <c r="H484" s="165">
        <v>1</v>
      </c>
      <c r="I484" s="166">
        <v>0.79</v>
      </c>
      <c r="J484" s="166">
        <v>0.79</v>
      </c>
    </row>
    <row r="485" spans="1:10" ht="18" customHeight="1" x14ac:dyDescent="0.2">
      <c r="A485" s="359" t="s">
        <v>424</v>
      </c>
      <c r="B485" s="363" t="s">
        <v>173</v>
      </c>
      <c r="C485" s="359" t="s">
        <v>174</v>
      </c>
      <c r="D485" s="359" t="s">
        <v>425</v>
      </c>
      <c r="E485" s="363" t="s">
        <v>164</v>
      </c>
      <c r="F485" s="364" t="s">
        <v>426</v>
      </c>
      <c r="G485" s="363"/>
      <c r="H485" s="364" t="s">
        <v>427</v>
      </c>
      <c r="I485" s="363"/>
      <c r="J485" s="363" t="s">
        <v>428</v>
      </c>
    </row>
    <row r="486" spans="1:10" ht="60" customHeight="1" x14ac:dyDescent="0.2">
      <c r="A486" s="363"/>
      <c r="B486" s="363"/>
      <c r="C486" s="363"/>
      <c r="D486" s="363"/>
      <c r="E486" s="363"/>
      <c r="F486" s="161" t="s">
        <v>429</v>
      </c>
      <c r="G486" s="161" t="s">
        <v>430</v>
      </c>
      <c r="H486" s="161" t="s">
        <v>429</v>
      </c>
      <c r="I486" s="161" t="s">
        <v>430</v>
      </c>
      <c r="J486" s="363"/>
    </row>
    <row r="487" spans="1:10" ht="24" customHeight="1" x14ac:dyDescent="0.2">
      <c r="A487" s="172" t="s">
        <v>280</v>
      </c>
      <c r="B487" s="173" t="s">
        <v>1111</v>
      </c>
      <c r="C487" s="172" t="s">
        <v>326</v>
      </c>
      <c r="D487" s="172" t="s">
        <v>1112</v>
      </c>
      <c r="E487" s="175">
        <v>1</v>
      </c>
      <c r="F487" s="176">
        <v>1</v>
      </c>
      <c r="G487" s="176">
        <v>0</v>
      </c>
      <c r="H487" s="180">
        <v>296.18400000000003</v>
      </c>
      <c r="I487" s="180">
        <v>76.736999999999995</v>
      </c>
      <c r="J487" s="180">
        <v>296.18400000000003</v>
      </c>
    </row>
    <row r="488" spans="1:10" ht="48" customHeight="1" x14ac:dyDescent="0.2">
      <c r="A488" s="358"/>
      <c r="B488" s="358"/>
      <c r="C488" s="358"/>
      <c r="D488" s="358"/>
      <c r="E488" s="358"/>
      <c r="F488" s="358"/>
      <c r="G488" s="358" t="s">
        <v>435</v>
      </c>
      <c r="H488" s="358"/>
      <c r="I488" s="358"/>
      <c r="J488" s="181">
        <v>296.18400000000003</v>
      </c>
    </row>
    <row r="489" spans="1:10" ht="14.25" customHeight="1" x14ac:dyDescent="0.2">
      <c r="A489" s="358"/>
      <c r="B489" s="358"/>
      <c r="C489" s="358"/>
      <c r="D489" s="358"/>
      <c r="E489" s="358"/>
      <c r="F489" s="358"/>
      <c r="G489" s="358" t="s">
        <v>442</v>
      </c>
      <c r="H489" s="358"/>
      <c r="I489" s="358"/>
      <c r="J489" s="181">
        <v>296.18400000000003</v>
      </c>
    </row>
    <row r="490" spans="1:10" ht="15" customHeight="1" x14ac:dyDescent="0.2">
      <c r="A490" s="358"/>
      <c r="B490" s="358"/>
      <c r="C490" s="358"/>
      <c r="D490" s="358"/>
      <c r="E490" s="358"/>
      <c r="F490" s="358"/>
      <c r="G490" s="358" t="s">
        <v>443</v>
      </c>
      <c r="H490" s="358"/>
      <c r="I490" s="358"/>
      <c r="J490" s="181">
        <v>0</v>
      </c>
    </row>
    <row r="491" spans="1:10" ht="0.95" customHeight="1" x14ac:dyDescent="0.2">
      <c r="A491" s="358"/>
      <c r="B491" s="358"/>
      <c r="C491" s="358"/>
      <c r="D491" s="358"/>
      <c r="E491" s="358"/>
      <c r="F491" s="358"/>
      <c r="G491" s="358" t="s">
        <v>444</v>
      </c>
      <c r="H491" s="358"/>
      <c r="I491" s="358"/>
      <c r="J491" s="181">
        <v>0</v>
      </c>
    </row>
    <row r="492" spans="1:10" ht="18" customHeight="1" x14ac:dyDescent="0.2">
      <c r="A492" s="358"/>
      <c r="B492" s="358"/>
      <c r="C492" s="358"/>
      <c r="D492" s="358"/>
      <c r="E492" s="358"/>
      <c r="F492" s="358"/>
      <c r="G492" s="358" t="s">
        <v>445</v>
      </c>
      <c r="H492" s="358"/>
      <c r="I492" s="358"/>
      <c r="J492" s="181">
        <v>373.5</v>
      </c>
    </row>
    <row r="493" spans="1:10" ht="60" customHeight="1" x14ac:dyDescent="0.2">
      <c r="A493" s="358"/>
      <c r="B493" s="358"/>
      <c r="C493" s="358"/>
      <c r="D493" s="358"/>
      <c r="E493" s="358"/>
      <c r="F493" s="358"/>
      <c r="G493" s="358" t="s">
        <v>446</v>
      </c>
      <c r="H493" s="358"/>
      <c r="I493" s="358"/>
      <c r="J493" s="181">
        <v>0.79300000000000004</v>
      </c>
    </row>
    <row r="494" spans="1:10" ht="24" customHeight="1" x14ac:dyDescent="0.2">
      <c r="A494" s="177"/>
      <c r="B494" s="177"/>
      <c r="C494" s="177"/>
      <c r="D494" s="177"/>
      <c r="E494" s="177" t="s">
        <v>295</v>
      </c>
      <c r="F494" s="178">
        <v>0</v>
      </c>
      <c r="G494" s="177" t="s">
        <v>296</v>
      </c>
      <c r="H494" s="178">
        <v>0</v>
      </c>
      <c r="I494" s="177" t="s">
        <v>297</v>
      </c>
      <c r="J494" s="178">
        <v>0</v>
      </c>
    </row>
    <row r="495" spans="1:10" ht="48" customHeight="1" thickBot="1" x14ac:dyDescent="0.25">
      <c r="A495" s="177"/>
      <c r="B495" s="177"/>
      <c r="C495" s="177"/>
      <c r="D495" s="177"/>
      <c r="E495" s="177" t="s">
        <v>298</v>
      </c>
      <c r="F495" s="178">
        <v>0.17</v>
      </c>
      <c r="G495" s="177"/>
      <c r="H495" s="357" t="s">
        <v>299</v>
      </c>
      <c r="I495" s="357"/>
      <c r="J495" s="178">
        <v>0.96</v>
      </c>
    </row>
    <row r="496" spans="1:10" ht="15" customHeight="1" thickTop="1" x14ac:dyDescent="0.2">
      <c r="A496" s="179"/>
      <c r="B496" s="179"/>
      <c r="C496" s="179"/>
      <c r="D496" s="179"/>
      <c r="E496" s="179"/>
      <c r="F496" s="179"/>
      <c r="G496" s="179"/>
      <c r="H496" s="179"/>
      <c r="I496" s="179"/>
      <c r="J496" s="179"/>
    </row>
    <row r="497" spans="1:10" ht="15" customHeight="1" x14ac:dyDescent="0.2">
      <c r="A497" s="160" t="s">
        <v>1316</v>
      </c>
      <c r="B497" s="161" t="s">
        <v>173</v>
      </c>
      <c r="C497" s="160" t="s">
        <v>174</v>
      </c>
      <c r="D497" s="160" t="s">
        <v>160</v>
      </c>
      <c r="E497" s="359" t="s">
        <v>11</v>
      </c>
      <c r="F497" s="359"/>
      <c r="G497" s="162" t="s">
        <v>175</v>
      </c>
      <c r="H497" s="161" t="s">
        <v>10</v>
      </c>
      <c r="I497" s="161" t="s">
        <v>176</v>
      </c>
      <c r="J497" s="161" t="s">
        <v>178</v>
      </c>
    </row>
    <row r="498" spans="1:10" ht="25.5" x14ac:dyDescent="0.2">
      <c r="A498" s="163" t="s">
        <v>269</v>
      </c>
      <c r="B498" s="127" t="s">
        <v>1236</v>
      </c>
      <c r="C498" s="163" t="s">
        <v>326</v>
      </c>
      <c r="D498" s="163" t="s">
        <v>1453</v>
      </c>
      <c r="E498" s="360" t="s">
        <v>339</v>
      </c>
      <c r="F498" s="360"/>
      <c r="G498" s="164" t="s">
        <v>340</v>
      </c>
      <c r="H498" s="165">
        <v>1</v>
      </c>
      <c r="I498" s="166">
        <v>1.2</v>
      </c>
      <c r="J498" s="166">
        <v>1.2</v>
      </c>
    </row>
    <row r="499" spans="1:10" ht="18" customHeight="1" x14ac:dyDescent="0.2">
      <c r="A499" s="359" t="s">
        <v>424</v>
      </c>
      <c r="B499" s="363" t="s">
        <v>173</v>
      </c>
      <c r="C499" s="359" t="s">
        <v>174</v>
      </c>
      <c r="D499" s="359" t="s">
        <v>425</v>
      </c>
      <c r="E499" s="363" t="s">
        <v>164</v>
      </c>
      <c r="F499" s="364" t="s">
        <v>426</v>
      </c>
      <c r="G499" s="363"/>
      <c r="H499" s="364" t="s">
        <v>427</v>
      </c>
      <c r="I499" s="363"/>
      <c r="J499" s="363" t="s">
        <v>428</v>
      </c>
    </row>
    <row r="500" spans="1:10" ht="60" customHeight="1" x14ac:dyDescent="0.2">
      <c r="A500" s="363"/>
      <c r="B500" s="363"/>
      <c r="C500" s="363"/>
      <c r="D500" s="363"/>
      <c r="E500" s="363"/>
      <c r="F500" s="161" t="s">
        <v>429</v>
      </c>
      <c r="G500" s="161" t="s">
        <v>430</v>
      </c>
      <c r="H500" s="161" t="s">
        <v>429</v>
      </c>
      <c r="I500" s="161" t="s">
        <v>430</v>
      </c>
      <c r="J500" s="363"/>
    </row>
    <row r="501" spans="1:10" ht="24" customHeight="1" x14ac:dyDescent="0.2">
      <c r="A501" s="172" t="s">
        <v>280</v>
      </c>
      <c r="B501" s="173" t="s">
        <v>1111</v>
      </c>
      <c r="C501" s="172" t="s">
        <v>326</v>
      </c>
      <c r="D501" s="172" t="s">
        <v>1112</v>
      </c>
      <c r="E501" s="175">
        <v>1</v>
      </c>
      <c r="F501" s="176">
        <v>1</v>
      </c>
      <c r="G501" s="176">
        <v>0</v>
      </c>
      <c r="H501" s="180">
        <v>296.18400000000003</v>
      </c>
      <c r="I501" s="180">
        <v>76.736999999999995</v>
      </c>
      <c r="J501" s="180">
        <v>296.18400000000003</v>
      </c>
    </row>
    <row r="502" spans="1:10" ht="48" customHeight="1" x14ac:dyDescent="0.2">
      <c r="A502" s="358"/>
      <c r="B502" s="358"/>
      <c r="C502" s="358"/>
      <c r="D502" s="358"/>
      <c r="E502" s="358"/>
      <c r="F502" s="358"/>
      <c r="G502" s="358" t="s">
        <v>435</v>
      </c>
      <c r="H502" s="358"/>
      <c r="I502" s="358"/>
      <c r="J502" s="181">
        <v>296.18400000000003</v>
      </c>
    </row>
    <row r="503" spans="1:10" ht="14.25" customHeight="1" x14ac:dyDescent="0.2">
      <c r="A503" s="358"/>
      <c r="B503" s="358"/>
      <c r="C503" s="358"/>
      <c r="D503" s="358"/>
      <c r="E503" s="358"/>
      <c r="F503" s="358"/>
      <c r="G503" s="358" t="s">
        <v>442</v>
      </c>
      <c r="H503" s="358"/>
      <c r="I503" s="358"/>
      <c r="J503" s="181">
        <v>296.18400000000003</v>
      </c>
    </row>
    <row r="504" spans="1:10" ht="15" customHeight="1" x14ac:dyDescent="0.2">
      <c r="A504" s="358"/>
      <c r="B504" s="358"/>
      <c r="C504" s="358"/>
      <c r="D504" s="358"/>
      <c r="E504" s="358"/>
      <c r="F504" s="358"/>
      <c r="G504" s="358" t="s">
        <v>443</v>
      </c>
      <c r="H504" s="358"/>
      <c r="I504" s="358"/>
      <c r="J504" s="181">
        <v>1.2699999999999999E-2</v>
      </c>
    </row>
    <row r="505" spans="1:10" ht="0.95" customHeight="1" x14ac:dyDescent="0.2">
      <c r="A505" s="358"/>
      <c r="B505" s="358"/>
      <c r="C505" s="358"/>
      <c r="D505" s="358"/>
      <c r="E505" s="358"/>
      <c r="F505" s="358"/>
      <c r="G505" s="358" t="s">
        <v>444</v>
      </c>
      <c r="H505" s="358"/>
      <c r="I505" s="358"/>
      <c r="J505" s="181">
        <v>1.5100000000000001E-2</v>
      </c>
    </row>
    <row r="506" spans="1:10" ht="18" customHeight="1" x14ac:dyDescent="0.2">
      <c r="A506" s="358"/>
      <c r="B506" s="358"/>
      <c r="C506" s="358"/>
      <c r="D506" s="358"/>
      <c r="E506" s="358"/>
      <c r="F506" s="358"/>
      <c r="G506" s="358" t="s">
        <v>445</v>
      </c>
      <c r="H506" s="358"/>
      <c r="I506" s="358"/>
      <c r="J506" s="181">
        <v>249</v>
      </c>
    </row>
    <row r="507" spans="1:10" ht="60" customHeight="1" x14ac:dyDescent="0.2">
      <c r="A507" s="358"/>
      <c r="B507" s="358"/>
      <c r="C507" s="358"/>
      <c r="D507" s="358"/>
      <c r="E507" s="358"/>
      <c r="F507" s="358"/>
      <c r="G507" s="358" t="s">
        <v>446</v>
      </c>
      <c r="H507" s="358"/>
      <c r="I507" s="358"/>
      <c r="J507" s="181">
        <v>1.1895</v>
      </c>
    </row>
    <row r="508" spans="1:10" ht="24" customHeight="1" x14ac:dyDescent="0.2">
      <c r="A508" s="177"/>
      <c r="B508" s="177"/>
      <c r="C508" s="177"/>
      <c r="D508" s="177"/>
      <c r="E508" s="177" t="s">
        <v>295</v>
      </c>
      <c r="F508" s="178">
        <v>0</v>
      </c>
      <c r="G508" s="177" t="s">
        <v>296</v>
      </c>
      <c r="H508" s="178">
        <v>0</v>
      </c>
      <c r="I508" s="177" t="s">
        <v>297</v>
      </c>
      <c r="J508" s="178">
        <v>0</v>
      </c>
    </row>
    <row r="509" spans="1:10" ht="48" customHeight="1" thickBot="1" x14ac:dyDescent="0.25">
      <c r="A509" s="177"/>
      <c r="B509" s="177"/>
      <c r="C509" s="177"/>
      <c r="D509" s="177"/>
      <c r="E509" s="177" t="s">
        <v>298</v>
      </c>
      <c r="F509" s="178">
        <v>0.27</v>
      </c>
      <c r="G509" s="177"/>
      <c r="H509" s="357" t="s">
        <v>299</v>
      </c>
      <c r="I509" s="357"/>
      <c r="J509" s="178">
        <v>1.47</v>
      </c>
    </row>
    <row r="510" spans="1:10" ht="15" customHeight="1" thickTop="1" x14ac:dyDescent="0.2">
      <c r="A510" s="179"/>
      <c r="B510" s="179"/>
      <c r="C510" s="179"/>
      <c r="D510" s="179"/>
      <c r="E510" s="179"/>
      <c r="F510" s="179"/>
      <c r="G510" s="179"/>
      <c r="H510" s="179"/>
      <c r="I510" s="179"/>
      <c r="J510" s="179"/>
    </row>
    <row r="511" spans="1:10" ht="15" customHeight="1" x14ac:dyDescent="0.2">
      <c r="A511" s="160" t="s">
        <v>1317</v>
      </c>
      <c r="B511" s="161" t="s">
        <v>173</v>
      </c>
      <c r="C511" s="160" t="s">
        <v>174</v>
      </c>
      <c r="D511" s="160" t="s">
        <v>160</v>
      </c>
      <c r="E511" s="359" t="s">
        <v>11</v>
      </c>
      <c r="F511" s="359"/>
      <c r="G511" s="162" t="s">
        <v>175</v>
      </c>
      <c r="H511" s="161" t="s">
        <v>10</v>
      </c>
      <c r="I511" s="161" t="s">
        <v>176</v>
      </c>
      <c r="J511" s="161" t="s">
        <v>178</v>
      </c>
    </row>
    <row r="512" spans="1:10" ht="25.5" x14ac:dyDescent="0.2">
      <c r="A512" s="163" t="s">
        <v>269</v>
      </c>
      <c r="B512" s="127" t="s">
        <v>1238</v>
      </c>
      <c r="C512" s="163" t="s">
        <v>326</v>
      </c>
      <c r="D512" s="163" t="s">
        <v>1454</v>
      </c>
      <c r="E512" s="360" t="s">
        <v>339</v>
      </c>
      <c r="F512" s="360"/>
      <c r="G512" s="164" t="s">
        <v>340</v>
      </c>
      <c r="H512" s="165">
        <v>1</v>
      </c>
      <c r="I512" s="166">
        <v>0.96</v>
      </c>
      <c r="J512" s="166">
        <v>0.96</v>
      </c>
    </row>
    <row r="513" spans="1:10" ht="18" customHeight="1" x14ac:dyDescent="0.2">
      <c r="A513" s="359" t="s">
        <v>424</v>
      </c>
      <c r="B513" s="363" t="s">
        <v>173</v>
      </c>
      <c r="C513" s="359" t="s">
        <v>174</v>
      </c>
      <c r="D513" s="359" t="s">
        <v>425</v>
      </c>
      <c r="E513" s="363" t="s">
        <v>164</v>
      </c>
      <c r="F513" s="364" t="s">
        <v>426</v>
      </c>
      <c r="G513" s="363"/>
      <c r="H513" s="364" t="s">
        <v>427</v>
      </c>
      <c r="I513" s="363"/>
      <c r="J513" s="363" t="s">
        <v>428</v>
      </c>
    </row>
    <row r="514" spans="1:10" ht="60" customHeight="1" x14ac:dyDescent="0.2">
      <c r="A514" s="363"/>
      <c r="B514" s="363"/>
      <c r="C514" s="363"/>
      <c r="D514" s="363"/>
      <c r="E514" s="363"/>
      <c r="F514" s="161" t="s">
        <v>429</v>
      </c>
      <c r="G514" s="161" t="s">
        <v>430</v>
      </c>
      <c r="H514" s="161" t="s">
        <v>429</v>
      </c>
      <c r="I514" s="161" t="s">
        <v>430</v>
      </c>
      <c r="J514" s="363"/>
    </row>
    <row r="515" spans="1:10" ht="24" customHeight="1" x14ac:dyDescent="0.2">
      <c r="A515" s="172" t="s">
        <v>280</v>
      </c>
      <c r="B515" s="173" t="s">
        <v>1111</v>
      </c>
      <c r="C515" s="172" t="s">
        <v>326</v>
      </c>
      <c r="D515" s="172" t="s">
        <v>1112</v>
      </c>
      <c r="E515" s="175">
        <v>1</v>
      </c>
      <c r="F515" s="176">
        <v>1</v>
      </c>
      <c r="G515" s="176">
        <v>0</v>
      </c>
      <c r="H515" s="180">
        <v>296.18400000000003</v>
      </c>
      <c r="I515" s="180">
        <v>76.736999999999995</v>
      </c>
      <c r="J515" s="180">
        <v>296.18400000000003</v>
      </c>
    </row>
    <row r="516" spans="1:10" ht="14.25" customHeight="1" x14ac:dyDescent="0.2">
      <c r="A516" s="358"/>
      <c r="B516" s="358"/>
      <c r="C516" s="358"/>
      <c r="D516" s="358"/>
      <c r="E516" s="358"/>
      <c r="F516" s="358"/>
      <c r="G516" s="358" t="s">
        <v>435</v>
      </c>
      <c r="H516" s="358"/>
      <c r="I516" s="358"/>
      <c r="J516" s="181">
        <v>296.18400000000003</v>
      </c>
    </row>
    <row r="517" spans="1:10" ht="15" customHeight="1" x14ac:dyDescent="0.2">
      <c r="A517" s="358"/>
      <c r="B517" s="358"/>
      <c r="C517" s="358"/>
      <c r="D517" s="358"/>
      <c r="E517" s="358"/>
      <c r="F517" s="358"/>
      <c r="G517" s="358" t="s">
        <v>442</v>
      </c>
      <c r="H517" s="358"/>
      <c r="I517" s="358"/>
      <c r="J517" s="181">
        <v>296.18400000000003</v>
      </c>
    </row>
    <row r="518" spans="1:10" ht="0.95" customHeight="1" x14ac:dyDescent="0.2">
      <c r="A518" s="358"/>
      <c r="B518" s="358"/>
      <c r="C518" s="358"/>
      <c r="D518" s="358"/>
      <c r="E518" s="358"/>
      <c r="F518" s="358"/>
      <c r="G518" s="358" t="s">
        <v>443</v>
      </c>
      <c r="H518" s="358"/>
      <c r="I518" s="358"/>
      <c r="J518" s="181">
        <v>1.2699999999999999E-2</v>
      </c>
    </row>
    <row r="519" spans="1:10" ht="18" customHeight="1" x14ac:dyDescent="0.2">
      <c r="A519" s="358"/>
      <c r="B519" s="358"/>
      <c r="C519" s="358"/>
      <c r="D519" s="358"/>
      <c r="E519" s="358"/>
      <c r="F519" s="358"/>
      <c r="G519" s="358" t="s">
        <v>444</v>
      </c>
      <c r="H519" s="358"/>
      <c r="I519" s="358"/>
      <c r="J519" s="181">
        <v>1.21E-2</v>
      </c>
    </row>
    <row r="520" spans="1:10" ht="60" customHeight="1" x14ac:dyDescent="0.2">
      <c r="A520" s="358"/>
      <c r="B520" s="358"/>
      <c r="C520" s="358"/>
      <c r="D520" s="358"/>
      <c r="E520" s="358"/>
      <c r="F520" s="358"/>
      <c r="G520" s="358" t="s">
        <v>445</v>
      </c>
      <c r="H520" s="358"/>
      <c r="I520" s="358"/>
      <c r="J520" s="181">
        <v>311.25</v>
      </c>
    </row>
    <row r="521" spans="1:10" ht="24" customHeight="1" x14ac:dyDescent="0.2">
      <c r="A521" s="358"/>
      <c r="B521" s="358"/>
      <c r="C521" s="358"/>
      <c r="D521" s="358"/>
      <c r="E521" s="358"/>
      <c r="F521" s="358"/>
      <c r="G521" s="358" t="s">
        <v>446</v>
      </c>
      <c r="H521" s="358"/>
      <c r="I521" s="358"/>
      <c r="J521" s="181">
        <v>0.9516</v>
      </c>
    </row>
    <row r="522" spans="1:10" ht="14.25" customHeight="1" x14ac:dyDescent="0.2">
      <c r="A522" s="177"/>
      <c r="B522" s="177"/>
      <c r="C522" s="177"/>
      <c r="D522" s="177"/>
      <c r="E522" s="177" t="s">
        <v>295</v>
      </c>
      <c r="F522" s="178">
        <v>0</v>
      </c>
      <c r="G522" s="177" t="s">
        <v>296</v>
      </c>
      <c r="H522" s="178">
        <v>0</v>
      </c>
      <c r="I522" s="177" t="s">
        <v>297</v>
      </c>
      <c r="J522" s="178">
        <v>0</v>
      </c>
    </row>
    <row r="523" spans="1:10" ht="15" customHeight="1" thickBot="1" x14ac:dyDescent="0.25">
      <c r="A523" s="177"/>
      <c r="B523" s="177"/>
      <c r="C523" s="177"/>
      <c r="D523" s="177"/>
      <c r="E523" s="177" t="s">
        <v>298</v>
      </c>
      <c r="F523" s="178">
        <v>0.21</v>
      </c>
      <c r="G523" s="177"/>
      <c r="H523" s="357" t="s">
        <v>299</v>
      </c>
      <c r="I523" s="357"/>
      <c r="J523" s="178">
        <v>1.17</v>
      </c>
    </row>
    <row r="524" spans="1:10" ht="0.95" customHeight="1" thickTop="1" x14ac:dyDescent="0.2">
      <c r="A524" s="179"/>
      <c r="B524" s="179"/>
      <c r="C524" s="179"/>
      <c r="D524" s="179"/>
      <c r="E524" s="179"/>
      <c r="F524" s="179"/>
      <c r="G524" s="179"/>
      <c r="H524" s="179"/>
      <c r="I524" s="179"/>
      <c r="J524" s="179"/>
    </row>
    <row r="525" spans="1:10" ht="18" customHeight="1" x14ac:dyDescent="0.2">
      <c r="A525" s="160" t="s">
        <v>1318</v>
      </c>
      <c r="B525" s="161" t="s">
        <v>173</v>
      </c>
      <c r="C525" s="160" t="s">
        <v>174</v>
      </c>
      <c r="D525" s="160" t="s">
        <v>160</v>
      </c>
      <c r="E525" s="359" t="s">
        <v>11</v>
      </c>
      <c r="F525" s="359"/>
      <c r="G525" s="162" t="s">
        <v>175</v>
      </c>
      <c r="H525" s="161" t="s">
        <v>10</v>
      </c>
      <c r="I525" s="161" t="s">
        <v>176</v>
      </c>
      <c r="J525" s="161" t="s">
        <v>178</v>
      </c>
    </row>
    <row r="526" spans="1:10" ht="24" customHeight="1" x14ac:dyDescent="0.2">
      <c r="A526" s="163" t="s">
        <v>269</v>
      </c>
      <c r="B526" s="127" t="s">
        <v>1319</v>
      </c>
      <c r="C526" s="163" t="s">
        <v>326</v>
      </c>
      <c r="D526" s="163" t="s">
        <v>1445</v>
      </c>
      <c r="E526" s="360" t="s">
        <v>339</v>
      </c>
      <c r="F526" s="360"/>
      <c r="G526" s="164" t="s">
        <v>340</v>
      </c>
      <c r="H526" s="165">
        <v>1</v>
      </c>
      <c r="I526" s="166">
        <v>0.96</v>
      </c>
      <c r="J526" s="166">
        <v>0.96</v>
      </c>
    </row>
    <row r="527" spans="1:10" ht="24" customHeight="1" x14ac:dyDescent="0.2">
      <c r="A527" s="359" t="s">
        <v>424</v>
      </c>
      <c r="B527" s="363" t="s">
        <v>173</v>
      </c>
      <c r="C527" s="359" t="s">
        <v>174</v>
      </c>
      <c r="D527" s="359" t="s">
        <v>425</v>
      </c>
      <c r="E527" s="363" t="s">
        <v>164</v>
      </c>
      <c r="F527" s="364" t="s">
        <v>426</v>
      </c>
      <c r="G527" s="363"/>
      <c r="H527" s="364" t="s">
        <v>427</v>
      </c>
      <c r="I527" s="363"/>
      <c r="J527" s="363" t="s">
        <v>428</v>
      </c>
    </row>
    <row r="528" spans="1:10" ht="24" customHeight="1" x14ac:dyDescent="0.2">
      <c r="A528" s="363"/>
      <c r="B528" s="363"/>
      <c r="C528" s="363"/>
      <c r="D528" s="363"/>
      <c r="E528" s="363"/>
      <c r="F528" s="161" t="s">
        <v>429</v>
      </c>
      <c r="G528" s="161" t="s">
        <v>430</v>
      </c>
      <c r="H528" s="161" t="s">
        <v>429</v>
      </c>
      <c r="I528" s="161" t="s">
        <v>430</v>
      </c>
      <c r="J528" s="363"/>
    </row>
    <row r="529" spans="1:10" ht="24" customHeight="1" x14ac:dyDescent="0.2">
      <c r="A529" s="172" t="s">
        <v>280</v>
      </c>
      <c r="B529" s="173" t="s">
        <v>1121</v>
      </c>
      <c r="C529" s="172" t="s">
        <v>326</v>
      </c>
      <c r="D529" s="172" t="s">
        <v>1122</v>
      </c>
      <c r="E529" s="175">
        <v>1</v>
      </c>
      <c r="F529" s="176">
        <v>1</v>
      </c>
      <c r="G529" s="176">
        <v>0</v>
      </c>
      <c r="H529" s="180">
        <v>491.32080000000002</v>
      </c>
      <c r="I529" s="180">
        <v>100.0692</v>
      </c>
      <c r="J529" s="180">
        <v>491.32080000000002</v>
      </c>
    </row>
    <row r="530" spans="1:10" ht="24" customHeight="1" x14ac:dyDescent="0.2">
      <c r="A530" s="358"/>
      <c r="B530" s="358"/>
      <c r="C530" s="358"/>
      <c r="D530" s="358"/>
      <c r="E530" s="358"/>
      <c r="F530" s="358"/>
      <c r="G530" s="358" t="s">
        <v>435</v>
      </c>
      <c r="H530" s="358"/>
      <c r="I530" s="358"/>
      <c r="J530" s="181">
        <v>491.32080000000002</v>
      </c>
    </row>
    <row r="531" spans="1:10" ht="24" customHeight="1" x14ac:dyDescent="0.2">
      <c r="A531" s="358"/>
      <c r="B531" s="358"/>
      <c r="C531" s="358"/>
      <c r="D531" s="358"/>
      <c r="E531" s="358"/>
      <c r="F531" s="358"/>
      <c r="G531" s="358" t="s">
        <v>442</v>
      </c>
      <c r="H531" s="358"/>
      <c r="I531" s="358"/>
      <c r="J531" s="181">
        <v>491.32080000000002</v>
      </c>
    </row>
    <row r="532" spans="1:10" ht="24" customHeight="1" x14ac:dyDescent="0.2">
      <c r="A532" s="358"/>
      <c r="B532" s="358"/>
      <c r="C532" s="358"/>
      <c r="D532" s="358"/>
      <c r="E532" s="358"/>
      <c r="F532" s="358"/>
      <c r="G532" s="358" t="s">
        <v>443</v>
      </c>
      <c r="H532" s="358"/>
      <c r="I532" s="358"/>
      <c r="J532" s="181">
        <v>1.2699999999999999E-2</v>
      </c>
    </row>
    <row r="533" spans="1:10" ht="24" customHeight="1" x14ac:dyDescent="0.2">
      <c r="A533" s="358"/>
      <c r="B533" s="358"/>
      <c r="C533" s="358"/>
      <c r="D533" s="358"/>
      <c r="E533" s="358"/>
      <c r="F533" s="358"/>
      <c r="G533" s="358" t="s">
        <v>444</v>
      </c>
      <c r="H533" s="358"/>
      <c r="I533" s="358"/>
      <c r="J533" s="181">
        <v>1.2E-2</v>
      </c>
    </row>
    <row r="534" spans="1:10" ht="24" customHeight="1" x14ac:dyDescent="0.2">
      <c r="A534" s="358"/>
      <c r="B534" s="358"/>
      <c r="C534" s="358"/>
      <c r="D534" s="358"/>
      <c r="E534" s="358"/>
      <c r="F534" s="358"/>
      <c r="G534" s="358" t="s">
        <v>445</v>
      </c>
      <c r="H534" s="358"/>
      <c r="I534" s="358"/>
      <c r="J534" s="181">
        <v>519.41</v>
      </c>
    </row>
    <row r="535" spans="1:10" ht="14.25" customHeight="1" x14ac:dyDescent="0.2">
      <c r="A535" s="358"/>
      <c r="B535" s="358"/>
      <c r="C535" s="358"/>
      <c r="D535" s="358"/>
      <c r="E535" s="358"/>
      <c r="F535" s="358"/>
      <c r="G535" s="358" t="s">
        <v>446</v>
      </c>
      <c r="H535" s="358"/>
      <c r="I535" s="358"/>
      <c r="J535" s="181">
        <v>0.94589999999999996</v>
      </c>
    </row>
    <row r="536" spans="1:10" ht="15" customHeight="1" x14ac:dyDescent="0.2">
      <c r="A536" s="177"/>
      <c r="B536" s="177"/>
      <c r="C536" s="177"/>
      <c r="D536" s="177"/>
      <c r="E536" s="177" t="s">
        <v>295</v>
      </c>
      <c r="F536" s="178">
        <v>0</v>
      </c>
      <c r="G536" s="177" t="s">
        <v>296</v>
      </c>
      <c r="H536" s="178">
        <v>0</v>
      </c>
      <c r="I536" s="177" t="s">
        <v>297</v>
      </c>
      <c r="J536" s="178">
        <v>0</v>
      </c>
    </row>
    <row r="537" spans="1:10" ht="0.95" customHeight="1" thickBot="1" x14ac:dyDescent="0.25">
      <c r="A537" s="177"/>
      <c r="B537" s="177"/>
      <c r="C537" s="177"/>
      <c r="D537" s="177"/>
      <c r="E537" s="177" t="s">
        <v>298</v>
      </c>
      <c r="F537" s="178">
        <v>0.21</v>
      </c>
      <c r="G537" s="177"/>
      <c r="H537" s="357" t="s">
        <v>299</v>
      </c>
      <c r="I537" s="357"/>
      <c r="J537" s="178">
        <v>1.17</v>
      </c>
    </row>
    <row r="538" spans="1:10" ht="18" customHeight="1" thickTop="1" x14ac:dyDescent="0.2">
      <c r="A538" s="179"/>
      <c r="B538" s="179"/>
      <c r="C538" s="179"/>
      <c r="D538" s="179"/>
      <c r="E538" s="179"/>
      <c r="F538" s="179"/>
      <c r="G538" s="179"/>
      <c r="H538" s="179"/>
      <c r="I538" s="179"/>
      <c r="J538" s="179"/>
    </row>
    <row r="539" spans="1:10" ht="36" customHeight="1" x14ac:dyDescent="0.2">
      <c r="A539" s="160" t="s">
        <v>1321</v>
      </c>
      <c r="B539" s="161" t="s">
        <v>173</v>
      </c>
      <c r="C539" s="160" t="s">
        <v>174</v>
      </c>
      <c r="D539" s="160" t="s">
        <v>160</v>
      </c>
      <c r="E539" s="359" t="s">
        <v>11</v>
      </c>
      <c r="F539" s="359"/>
      <c r="G539" s="162" t="s">
        <v>175</v>
      </c>
      <c r="H539" s="161" t="s">
        <v>10</v>
      </c>
      <c r="I539" s="161" t="s">
        <v>176</v>
      </c>
      <c r="J539" s="161" t="s">
        <v>178</v>
      </c>
    </row>
    <row r="540" spans="1:10" ht="36" customHeight="1" x14ac:dyDescent="0.2">
      <c r="A540" s="163" t="s">
        <v>269</v>
      </c>
      <c r="B540" s="127" t="s">
        <v>1322</v>
      </c>
      <c r="C540" s="163" t="s">
        <v>326</v>
      </c>
      <c r="D540" s="163" t="s">
        <v>1446</v>
      </c>
      <c r="E540" s="360" t="s">
        <v>339</v>
      </c>
      <c r="F540" s="360"/>
      <c r="G540" s="164" t="s">
        <v>340</v>
      </c>
      <c r="H540" s="165">
        <v>1</v>
      </c>
      <c r="I540" s="166">
        <v>0.77</v>
      </c>
      <c r="J540" s="166">
        <v>0.77</v>
      </c>
    </row>
    <row r="541" spans="1:10" ht="36" customHeight="1" x14ac:dyDescent="0.2">
      <c r="A541" s="359" t="s">
        <v>424</v>
      </c>
      <c r="B541" s="363" t="s">
        <v>173</v>
      </c>
      <c r="C541" s="359" t="s">
        <v>174</v>
      </c>
      <c r="D541" s="359" t="s">
        <v>425</v>
      </c>
      <c r="E541" s="363" t="s">
        <v>164</v>
      </c>
      <c r="F541" s="364" t="s">
        <v>426</v>
      </c>
      <c r="G541" s="363"/>
      <c r="H541" s="364" t="s">
        <v>427</v>
      </c>
      <c r="I541" s="363"/>
      <c r="J541" s="363" t="s">
        <v>428</v>
      </c>
    </row>
    <row r="542" spans="1:10" ht="24" customHeight="1" x14ac:dyDescent="0.2">
      <c r="A542" s="363"/>
      <c r="B542" s="363"/>
      <c r="C542" s="363"/>
      <c r="D542" s="363"/>
      <c r="E542" s="363"/>
      <c r="F542" s="161" t="s">
        <v>429</v>
      </c>
      <c r="G542" s="161" t="s">
        <v>430</v>
      </c>
      <c r="H542" s="161" t="s">
        <v>429</v>
      </c>
      <c r="I542" s="161" t="s">
        <v>430</v>
      </c>
      <c r="J542" s="363"/>
    </row>
    <row r="543" spans="1:10" ht="14.25" customHeight="1" x14ac:dyDescent="0.2">
      <c r="A543" s="172" t="s">
        <v>280</v>
      </c>
      <c r="B543" s="173" t="s">
        <v>1121</v>
      </c>
      <c r="C543" s="172" t="s">
        <v>326</v>
      </c>
      <c r="D543" s="172" t="s">
        <v>1122</v>
      </c>
      <c r="E543" s="175">
        <v>1</v>
      </c>
      <c r="F543" s="176">
        <v>1</v>
      </c>
      <c r="G543" s="176">
        <v>0</v>
      </c>
      <c r="H543" s="180">
        <v>491.32080000000002</v>
      </c>
      <c r="I543" s="180">
        <v>100.0692</v>
      </c>
      <c r="J543" s="180">
        <v>491.32080000000002</v>
      </c>
    </row>
    <row r="544" spans="1:10" ht="15" customHeight="1" x14ac:dyDescent="0.2">
      <c r="A544" s="358"/>
      <c r="B544" s="358"/>
      <c r="C544" s="358"/>
      <c r="D544" s="358"/>
      <c r="E544" s="358"/>
      <c r="F544" s="358"/>
      <c r="G544" s="358" t="s">
        <v>435</v>
      </c>
      <c r="H544" s="358"/>
      <c r="I544" s="358"/>
      <c r="J544" s="181">
        <v>491.32080000000002</v>
      </c>
    </row>
    <row r="545" spans="1:10" ht="0.95" customHeight="1" x14ac:dyDescent="0.2">
      <c r="A545" s="358"/>
      <c r="B545" s="358"/>
      <c r="C545" s="358"/>
      <c r="D545" s="358"/>
      <c r="E545" s="358"/>
      <c r="F545" s="358"/>
      <c r="G545" s="358" t="s">
        <v>442</v>
      </c>
      <c r="H545" s="358"/>
      <c r="I545" s="358"/>
      <c r="J545" s="181">
        <v>491.32080000000002</v>
      </c>
    </row>
    <row r="546" spans="1:10" ht="18" customHeight="1" x14ac:dyDescent="0.2">
      <c r="A546" s="358"/>
      <c r="B546" s="358"/>
      <c r="C546" s="358"/>
      <c r="D546" s="358"/>
      <c r="E546" s="358"/>
      <c r="F546" s="358"/>
      <c r="G546" s="358" t="s">
        <v>443</v>
      </c>
      <c r="H546" s="358"/>
      <c r="I546" s="358"/>
      <c r="J546" s="181">
        <v>1.2699999999999999E-2</v>
      </c>
    </row>
    <row r="547" spans="1:10" ht="36" customHeight="1" x14ac:dyDescent="0.2">
      <c r="A547" s="358"/>
      <c r="B547" s="358"/>
      <c r="C547" s="358"/>
      <c r="D547" s="358"/>
      <c r="E547" s="358"/>
      <c r="F547" s="358"/>
      <c r="G547" s="358" t="s">
        <v>444</v>
      </c>
      <c r="H547" s="358"/>
      <c r="I547" s="358"/>
      <c r="J547" s="181">
        <v>9.5999999999999992E-3</v>
      </c>
    </row>
    <row r="548" spans="1:10" ht="36" customHeight="1" x14ac:dyDescent="0.2">
      <c r="A548" s="358"/>
      <c r="B548" s="358"/>
      <c r="C548" s="358"/>
      <c r="D548" s="358"/>
      <c r="E548" s="358"/>
      <c r="F548" s="358"/>
      <c r="G548" s="358" t="s">
        <v>445</v>
      </c>
      <c r="H548" s="358"/>
      <c r="I548" s="358"/>
      <c r="J548" s="181">
        <v>649.27</v>
      </c>
    </row>
    <row r="549" spans="1:10" ht="36" customHeight="1" x14ac:dyDescent="0.2">
      <c r="A549" s="358"/>
      <c r="B549" s="358"/>
      <c r="C549" s="358"/>
      <c r="D549" s="358"/>
      <c r="E549" s="358"/>
      <c r="F549" s="358"/>
      <c r="G549" s="358" t="s">
        <v>446</v>
      </c>
      <c r="H549" s="358"/>
      <c r="I549" s="358"/>
      <c r="J549" s="181">
        <v>0.75670000000000004</v>
      </c>
    </row>
    <row r="550" spans="1:10" ht="36" customHeight="1" x14ac:dyDescent="0.2">
      <c r="A550" s="177"/>
      <c r="B550" s="177"/>
      <c r="C550" s="177"/>
      <c r="D550" s="177"/>
      <c r="E550" s="177" t="s">
        <v>295</v>
      </c>
      <c r="F550" s="178">
        <v>0</v>
      </c>
      <c r="G550" s="177" t="s">
        <v>296</v>
      </c>
      <c r="H550" s="178">
        <v>0</v>
      </c>
      <c r="I550" s="177" t="s">
        <v>297</v>
      </c>
      <c r="J550" s="178">
        <v>0</v>
      </c>
    </row>
    <row r="551" spans="1:10" ht="36" customHeight="1" thickBot="1" x14ac:dyDescent="0.25">
      <c r="A551" s="177"/>
      <c r="B551" s="177"/>
      <c r="C551" s="177"/>
      <c r="D551" s="177"/>
      <c r="E551" s="177" t="s">
        <v>298</v>
      </c>
      <c r="F551" s="178">
        <v>0.17</v>
      </c>
      <c r="G551" s="177"/>
      <c r="H551" s="357" t="s">
        <v>299</v>
      </c>
      <c r="I551" s="357"/>
      <c r="J551" s="178">
        <v>0.94</v>
      </c>
    </row>
    <row r="552" spans="1:10" ht="24" customHeight="1" thickTop="1" x14ac:dyDescent="0.2">
      <c r="A552" s="179"/>
      <c r="B552" s="179"/>
      <c r="C552" s="179"/>
      <c r="D552" s="179"/>
      <c r="E552" s="179"/>
      <c r="F552" s="179"/>
      <c r="G552" s="179"/>
      <c r="H552" s="179"/>
      <c r="I552" s="179"/>
      <c r="J552" s="179"/>
    </row>
    <row r="553" spans="1:10" ht="15" x14ac:dyDescent="0.2">
      <c r="A553" s="160" t="s">
        <v>1324</v>
      </c>
      <c r="B553" s="161" t="s">
        <v>173</v>
      </c>
      <c r="C553" s="160" t="s">
        <v>174</v>
      </c>
      <c r="D553" s="160" t="s">
        <v>160</v>
      </c>
      <c r="E553" s="359" t="s">
        <v>11</v>
      </c>
      <c r="F553" s="359"/>
      <c r="G553" s="162" t="s">
        <v>175</v>
      </c>
      <c r="H553" s="161" t="s">
        <v>10</v>
      </c>
      <c r="I553" s="161" t="s">
        <v>176</v>
      </c>
      <c r="J553" s="161" t="s">
        <v>178</v>
      </c>
    </row>
    <row r="554" spans="1:10" ht="25.5" x14ac:dyDescent="0.2">
      <c r="A554" s="163" t="s">
        <v>269</v>
      </c>
      <c r="B554" s="127" t="s">
        <v>1325</v>
      </c>
      <c r="C554" s="163" t="s">
        <v>326</v>
      </c>
      <c r="D554" s="163" t="s">
        <v>1447</v>
      </c>
      <c r="E554" s="360" t="s">
        <v>339</v>
      </c>
      <c r="F554" s="360"/>
      <c r="G554" s="164" t="s">
        <v>340</v>
      </c>
      <c r="H554" s="165">
        <v>1</v>
      </c>
      <c r="I554" s="166">
        <v>0.63</v>
      </c>
      <c r="J554" s="166">
        <v>0.63</v>
      </c>
    </row>
    <row r="555" spans="1:10" ht="15" x14ac:dyDescent="0.2">
      <c r="A555" s="359" t="s">
        <v>424</v>
      </c>
      <c r="B555" s="363" t="s">
        <v>173</v>
      </c>
      <c r="C555" s="359" t="s">
        <v>174</v>
      </c>
      <c r="D555" s="359" t="s">
        <v>425</v>
      </c>
      <c r="E555" s="363" t="s">
        <v>164</v>
      </c>
      <c r="F555" s="364" t="s">
        <v>426</v>
      </c>
      <c r="G555" s="363"/>
      <c r="H555" s="364" t="s">
        <v>427</v>
      </c>
      <c r="I555" s="363"/>
      <c r="J555" s="363" t="s">
        <v>428</v>
      </c>
    </row>
    <row r="556" spans="1:10" ht="18" customHeight="1" x14ac:dyDescent="0.2">
      <c r="A556" s="363"/>
      <c r="B556" s="363"/>
      <c r="C556" s="363"/>
      <c r="D556" s="363"/>
      <c r="E556" s="363"/>
      <c r="F556" s="161" t="s">
        <v>429</v>
      </c>
      <c r="G556" s="161" t="s">
        <v>430</v>
      </c>
      <c r="H556" s="161" t="s">
        <v>429</v>
      </c>
      <c r="I556" s="161" t="s">
        <v>430</v>
      </c>
      <c r="J556" s="363"/>
    </row>
    <row r="557" spans="1:10" ht="36" customHeight="1" x14ac:dyDescent="0.2">
      <c r="A557" s="172" t="s">
        <v>280</v>
      </c>
      <c r="B557" s="173" t="s">
        <v>1121</v>
      </c>
      <c r="C557" s="172" t="s">
        <v>326</v>
      </c>
      <c r="D557" s="172" t="s">
        <v>1122</v>
      </c>
      <c r="E557" s="175">
        <v>1</v>
      </c>
      <c r="F557" s="176">
        <v>1</v>
      </c>
      <c r="G557" s="176">
        <v>0</v>
      </c>
      <c r="H557" s="180">
        <v>491.32080000000002</v>
      </c>
      <c r="I557" s="180">
        <v>100.0692</v>
      </c>
      <c r="J557" s="180">
        <v>491.32080000000002</v>
      </c>
    </row>
    <row r="558" spans="1:10" ht="24" customHeight="1" x14ac:dyDescent="0.2">
      <c r="A558" s="358"/>
      <c r="B558" s="358"/>
      <c r="C558" s="358"/>
      <c r="D558" s="358"/>
      <c r="E558" s="358"/>
      <c r="F558" s="358"/>
      <c r="G558" s="358" t="s">
        <v>435</v>
      </c>
      <c r="H558" s="358"/>
      <c r="I558" s="358"/>
      <c r="J558" s="181">
        <v>491.32080000000002</v>
      </c>
    </row>
    <row r="559" spans="1:10" ht="14.25" customHeight="1" x14ac:dyDescent="0.2">
      <c r="A559" s="358"/>
      <c r="B559" s="358"/>
      <c r="C559" s="358"/>
      <c r="D559" s="358"/>
      <c r="E559" s="358"/>
      <c r="F559" s="358"/>
      <c r="G559" s="358" t="s">
        <v>442</v>
      </c>
      <c r="H559" s="358"/>
      <c r="I559" s="358"/>
      <c r="J559" s="181">
        <v>491.32080000000002</v>
      </c>
    </row>
    <row r="560" spans="1:10" ht="15" customHeight="1" x14ac:dyDescent="0.2">
      <c r="A560" s="358"/>
      <c r="B560" s="358"/>
      <c r="C560" s="358"/>
      <c r="D560" s="358"/>
      <c r="E560" s="358"/>
      <c r="F560" s="358"/>
      <c r="G560" s="358" t="s">
        <v>443</v>
      </c>
      <c r="H560" s="358"/>
      <c r="I560" s="358"/>
      <c r="J560" s="181">
        <v>0</v>
      </c>
    </row>
    <row r="561" spans="1:10" ht="0.95" customHeight="1" x14ac:dyDescent="0.2">
      <c r="A561" s="358"/>
      <c r="B561" s="358"/>
      <c r="C561" s="358"/>
      <c r="D561" s="358"/>
      <c r="E561" s="358"/>
      <c r="F561" s="358"/>
      <c r="G561" s="358" t="s">
        <v>444</v>
      </c>
      <c r="H561" s="358"/>
      <c r="I561" s="358"/>
      <c r="J561" s="181">
        <v>0</v>
      </c>
    </row>
    <row r="562" spans="1:10" ht="18" customHeight="1" x14ac:dyDescent="0.2">
      <c r="A562" s="358"/>
      <c r="B562" s="358"/>
      <c r="C562" s="358"/>
      <c r="D562" s="358"/>
      <c r="E562" s="358"/>
      <c r="F562" s="358"/>
      <c r="G562" s="358" t="s">
        <v>445</v>
      </c>
      <c r="H562" s="358"/>
      <c r="I562" s="358"/>
      <c r="J562" s="181">
        <v>779.12</v>
      </c>
    </row>
    <row r="563" spans="1:10" ht="36" customHeight="1" x14ac:dyDescent="0.2">
      <c r="A563" s="358"/>
      <c r="B563" s="358"/>
      <c r="C563" s="358"/>
      <c r="D563" s="358"/>
      <c r="E563" s="358"/>
      <c r="F563" s="358"/>
      <c r="G563" s="358" t="s">
        <v>446</v>
      </c>
      <c r="H563" s="358"/>
      <c r="I563" s="358"/>
      <c r="J563" s="181">
        <v>0.63060000000000005</v>
      </c>
    </row>
    <row r="564" spans="1:10" ht="24" customHeight="1" x14ac:dyDescent="0.2">
      <c r="A564" s="177"/>
      <c r="B564" s="177"/>
      <c r="C564" s="177"/>
      <c r="D564" s="177"/>
      <c r="E564" s="177" t="s">
        <v>295</v>
      </c>
      <c r="F564" s="178">
        <v>0</v>
      </c>
      <c r="G564" s="177" t="s">
        <v>296</v>
      </c>
      <c r="H564" s="178">
        <v>0</v>
      </c>
      <c r="I564" s="177" t="s">
        <v>297</v>
      </c>
      <c r="J564" s="178">
        <v>0</v>
      </c>
    </row>
    <row r="565" spans="1:10" ht="15" thickBot="1" x14ac:dyDescent="0.25">
      <c r="A565" s="177"/>
      <c r="B565" s="177"/>
      <c r="C565" s="177"/>
      <c r="D565" s="177"/>
      <c r="E565" s="177" t="s">
        <v>298</v>
      </c>
      <c r="F565" s="178">
        <v>0.14000000000000001</v>
      </c>
      <c r="G565" s="177"/>
      <c r="H565" s="357" t="s">
        <v>299</v>
      </c>
      <c r="I565" s="357"/>
      <c r="J565" s="178">
        <v>0.77</v>
      </c>
    </row>
    <row r="566" spans="1:10" ht="15" customHeight="1" thickTop="1" x14ac:dyDescent="0.2">
      <c r="A566" s="179"/>
      <c r="B566" s="179"/>
      <c r="C566" s="179"/>
      <c r="D566" s="179"/>
      <c r="E566" s="179"/>
      <c r="F566" s="179"/>
      <c r="G566" s="179"/>
      <c r="H566" s="179"/>
      <c r="I566" s="179"/>
      <c r="J566" s="179"/>
    </row>
    <row r="567" spans="1:10" ht="0.95" customHeight="1" x14ac:dyDescent="0.25">
      <c r="A567" s="367" t="s">
        <v>368</v>
      </c>
      <c r="B567" s="368"/>
      <c r="C567" s="368"/>
      <c r="D567" s="368"/>
      <c r="E567" s="368"/>
      <c r="F567" s="368"/>
      <c r="G567" s="368"/>
      <c r="H567" s="368"/>
      <c r="I567" s="368"/>
      <c r="J567" s="368"/>
    </row>
    <row r="568" spans="1:10" ht="18" customHeight="1" x14ac:dyDescent="0.2">
      <c r="A568" s="160"/>
      <c r="B568" s="161" t="s">
        <v>173</v>
      </c>
      <c r="C568" s="160" t="s">
        <v>174</v>
      </c>
      <c r="D568" s="160" t="s">
        <v>160</v>
      </c>
      <c r="E568" s="359" t="s">
        <v>11</v>
      </c>
      <c r="F568" s="359"/>
      <c r="G568" s="162" t="s">
        <v>175</v>
      </c>
      <c r="H568" s="161" t="s">
        <v>10</v>
      </c>
      <c r="I568" s="161" t="s">
        <v>176</v>
      </c>
      <c r="J568" s="161" t="s">
        <v>178</v>
      </c>
    </row>
    <row r="569" spans="1:10" ht="38.25" x14ac:dyDescent="0.2">
      <c r="A569" s="163" t="s">
        <v>269</v>
      </c>
      <c r="B569" s="127" t="s">
        <v>1113</v>
      </c>
      <c r="C569" s="163" t="s">
        <v>326</v>
      </c>
      <c r="D569" s="163" t="s">
        <v>1448</v>
      </c>
      <c r="E569" s="360" t="s">
        <v>339</v>
      </c>
      <c r="F569" s="360"/>
      <c r="G569" s="164" t="s">
        <v>25</v>
      </c>
      <c r="H569" s="165">
        <v>1</v>
      </c>
      <c r="I569" s="166">
        <v>1.74</v>
      </c>
      <c r="J569" s="166">
        <v>1.74</v>
      </c>
    </row>
    <row r="570" spans="1:10" ht="24" customHeight="1" x14ac:dyDescent="0.2">
      <c r="A570" s="359" t="s">
        <v>424</v>
      </c>
      <c r="B570" s="363" t="s">
        <v>173</v>
      </c>
      <c r="C570" s="359" t="s">
        <v>174</v>
      </c>
      <c r="D570" s="359" t="s">
        <v>425</v>
      </c>
      <c r="E570" s="363" t="s">
        <v>164</v>
      </c>
      <c r="F570" s="364" t="s">
        <v>426</v>
      </c>
      <c r="G570" s="363"/>
      <c r="H570" s="364" t="s">
        <v>427</v>
      </c>
      <c r="I570" s="363"/>
      <c r="J570" s="363" t="s">
        <v>428</v>
      </c>
    </row>
    <row r="571" spans="1:10" ht="15" customHeight="1" x14ac:dyDescent="0.2">
      <c r="A571" s="363"/>
      <c r="B571" s="363"/>
      <c r="C571" s="363"/>
      <c r="D571" s="363"/>
      <c r="E571" s="363"/>
      <c r="F571" s="161" t="s">
        <v>429</v>
      </c>
      <c r="G571" s="161" t="s">
        <v>430</v>
      </c>
      <c r="H571" s="161" t="s">
        <v>429</v>
      </c>
      <c r="I571" s="161" t="s">
        <v>430</v>
      </c>
      <c r="J571" s="363"/>
    </row>
    <row r="572" spans="1:10" ht="15" customHeight="1" x14ac:dyDescent="0.2">
      <c r="A572" s="172" t="s">
        <v>280</v>
      </c>
      <c r="B572" s="173" t="s">
        <v>1111</v>
      </c>
      <c r="C572" s="172" t="s">
        <v>326</v>
      </c>
      <c r="D572" s="172" t="s">
        <v>1112</v>
      </c>
      <c r="E572" s="175">
        <v>3</v>
      </c>
      <c r="F572" s="176">
        <v>0.86</v>
      </c>
      <c r="G572" s="176">
        <v>0.14000000000000001</v>
      </c>
      <c r="H572" s="180">
        <v>296.18400000000003</v>
      </c>
      <c r="I572" s="180">
        <v>76.736999999999995</v>
      </c>
      <c r="J572" s="180">
        <v>796.38430000000005</v>
      </c>
    </row>
    <row r="573" spans="1:10" ht="0.95" customHeight="1" x14ac:dyDescent="0.2">
      <c r="A573" s="358"/>
      <c r="B573" s="358"/>
      <c r="C573" s="358"/>
      <c r="D573" s="358"/>
      <c r="E573" s="358"/>
      <c r="F573" s="358"/>
      <c r="G573" s="358" t="s">
        <v>435</v>
      </c>
      <c r="H573" s="358"/>
      <c r="I573" s="358"/>
      <c r="J573" s="181">
        <v>796.38430000000005</v>
      </c>
    </row>
    <row r="574" spans="1:10" ht="18" customHeight="1" x14ac:dyDescent="0.2">
      <c r="A574" s="358"/>
      <c r="B574" s="358"/>
      <c r="C574" s="358"/>
      <c r="D574" s="358"/>
      <c r="E574" s="358"/>
      <c r="F574" s="358"/>
      <c r="G574" s="358" t="s">
        <v>442</v>
      </c>
      <c r="H574" s="358"/>
      <c r="I574" s="358"/>
      <c r="J574" s="181">
        <v>796.38430000000005</v>
      </c>
    </row>
    <row r="575" spans="1:10" ht="36" customHeight="1" x14ac:dyDescent="0.2">
      <c r="A575" s="358"/>
      <c r="B575" s="358"/>
      <c r="C575" s="358"/>
      <c r="D575" s="358"/>
      <c r="E575" s="358"/>
      <c r="F575" s="358"/>
      <c r="G575" s="358" t="s">
        <v>443</v>
      </c>
      <c r="H575" s="358"/>
      <c r="I575" s="358"/>
      <c r="J575" s="181">
        <v>0</v>
      </c>
    </row>
    <row r="576" spans="1:10" ht="24" customHeight="1" x14ac:dyDescent="0.2">
      <c r="A576" s="358"/>
      <c r="B576" s="358"/>
      <c r="C576" s="358"/>
      <c r="D576" s="358"/>
      <c r="E576" s="358"/>
      <c r="F576" s="358"/>
      <c r="G576" s="358" t="s">
        <v>444</v>
      </c>
      <c r="H576" s="358"/>
      <c r="I576" s="358"/>
      <c r="J576" s="181">
        <v>0</v>
      </c>
    </row>
    <row r="577" spans="1:10" ht="14.25" customHeight="1" x14ac:dyDescent="0.2">
      <c r="A577" s="358"/>
      <c r="B577" s="358"/>
      <c r="C577" s="358"/>
      <c r="D577" s="358"/>
      <c r="E577" s="358"/>
      <c r="F577" s="358"/>
      <c r="G577" s="358" t="s">
        <v>445</v>
      </c>
      <c r="H577" s="358"/>
      <c r="I577" s="358"/>
      <c r="J577" s="181">
        <v>457.16</v>
      </c>
    </row>
    <row r="578" spans="1:10" ht="15" customHeight="1" x14ac:dyDescent="0.2">
      <c r="A578" s="358"/>
      <c r="B578" s="358"/>
      <c r="C578" s="358"/>
      <c r="D578" s="358"/>
      <c r="E578" s="358"/>
      <c r="F578" s="358"/>
      <c r="G578" s="358" t="s">
        <v>446</v>
      </c>
      <c r="H578" s="358"/>
      <c r="I578" s="358"/>
      <c r="J578" s="181">
        <v>1.742</v>
      </c>
    </row>
    <row r="579" spans="1:10" ht="0.95" customHeight="1" x14ac:dyDescent="0.2">
      <c r="A579" s="177"/>
      <c r="B579" s="177"/>
      <c r="C579" s="177"/>
      <c r="D579" s="177"/>
      <c r="E579" s="177" t="s">
        <v>295</v>
      </c>
      <c r="F579" s="178">
        <v>0</v>
      </c>
      <c r="G579" s="177" t="s">
        <v>296</v>
      </c>
      <c r="H579" s="178">
        <v>0</v>
      </c>
      <c r="I579" s="177" t="s">
        <v>297</v>
      </c>
      <c r="J579" s="178">
        <v>0</v>
      </c>
    </row>
    <row r="580" spans="1:10" ht="18" customHeight="1" thickBot="1" x14ac:dyDescent="0.25">
      <c r="A580" s="177"/>
      <c r="B580" s="177"/>
      <c r="C580" s="177"/>
      <c r="D580" s="177"/>
      <c r="E580" s="177" t="s">
        <v>298</v>
      </c>
      <c r="F580" s="178">
        <v>0.39</v>
      </c>
      <c r="G580" s="177"/>
      <c r="H580" s="357" t="s">
        <v>299</v>
      </c>
      <c r="I580" s="357"/>
      <c r="J580" s="178">
        <v>2.13</v>
      </c>
    </row>
    <row r="581" spans="1:10" ht="36" customHeight="1" thickTop="1" x14ac:dyDescent="0.2">
      <c r="A581" s="179"/>
      <c r="B581" s="179"/>
      <c r="C581" s="179"/>
      <c r="D581" s="179"/>
      <c r="E581" s="179"/>
      <c r="F581" s="179"/>
      <c r="G581" s="179"/>
      <c r="H581" s="179"/>
      <c r="I581" s="179"/>
      <c r="J581" s="179"/>
    </row>
    <row r="582" spans="1:10" ht="24" customHeight="1" x14ac:dyDescent="0.2">
      <c r="A582" s="160"/>
      <c r="B582" s="161" t="s">
        <v>173</v>
      </c>
      <c r="C582" s="160" t="s">
        <v>174</v>
      </c>
      <c r="D582" s="160" t="s">
        <v>160</v>
      </c>
      <c r="E582" s="359" t="s">
        <v>11</v>
      </c>
      <c r="F582" s="359"/>
      <c r="G582" s="162" t="s">
        <v>175</v>
      </c>
      <c r="H582" s="161" t="s">
        <v>10</v>
      </c>
      <c r="I582" s="161" t="s">
        <v>176</v>
      </c>
      <c r="J582" s="161" t="s">
        <v>178</v>
      </c>
    </row>
    <row r="583" spans="1:10" ht="24" customHeight="1" x14ac:dyDescent="0.2">
      <c r="A583" s="163" t="s">
        <v>269</v>
      </c>
      <c r="B583" s="127" t="s">
        <v>422</v>
      </c>
      <c r="C583" s="163" t="s">
        <v>326</v>
      </c>
      <c r="D583" s="163" t="s">
        <v>1449</v>
      </c>
      <c r="E583" s="360" t="s">
        <v>339</v>
      </c>
      <c r="F583" s="360"/>
      <c r="G583" s="164" t="s">
        <v>25</v>
      </c>
      <c r="H583" s="165">
        <v>1</v>
      </c>
      <c r="I583" s="166">
        <v>33.4</v>
      </c>
      <c r="J583" s="166">
        <v>33.4</v>
      </c>
    </row>
    <row r="584" spans="1:10" ht="24" customHeight="1" x14ac:dyDescent="0.2">
      <c r="A584" s="359" t="s">
        <v>424</v>
      </c>
      <c r="B584" s="363" t="s">
        <v>173</v>
      </c>
      <c r="C584" s="359" t="s">
        <v>174</v>
      </c>
      <c r="D584" s="359" t="s">
        <v>425</v>
      </c>
      <c r="E584" s="363" t="s">
        <v>164</v>
      </c>
      <c r="F584" s="364" t="s">
        <v>426</v>
      </c>
      <c r="G584" s="363"/>
      <c r="H584" s="364" t="s">
        <v>427</v>
      </c>
      <c r="I584" s="363"/>
      <c r="J584" s="363" t="s">
        <v>428</v>
      </c>
    </row>
    <row r="585" spans="1:10" ht="24" customHeight="1" x14ac:dyDescent="0.2">
      <c r="A585" s="363"/>
      <c r="B585" s="363"/>
      <c r="C585" s="363"/>
      <c r="D585" s="363"/>
      <c r="E585" s="363"/>
      <c r="F585" s="161" t="s">
        <v>429</v>
      </c>
      <c r="G585" s="161" t="s">
        <v>430</v>
      </c>
      <c r="H585" s="161" t="s">
        <v>429</v>
      </c>
      <c r="I585" s="161" t="s">
        <v>430</v>
      </c>
      <c r="J585" s="363"/>
    </row>
    <row r="586" spans="1:10" x14ac:dyDescent="0.2">
      <c r="A586" s="172" t="s">
        <v>280</v>
      </c>
      <c r="B586" s="173" t="s">
        <v>431</v>
      </c>
      <c r="C586" s="172" t="s">
        <v>326</v>
      </c>
      <c r="D586" s="172" t="s">
        <v>432</v>
      </c>
      <c r="E586" s="175">
        <v>2</v>
      </c>
      <c r="F586" s="176">
        <v>0.53</v>
      </c>
      <c r="G586" s="176">
        <v>0.47</v>
      </c>
      <c r="H586" s="180">
        <v>281.82909999999998</v>
      </c>
      <c r="I586" s="180">
        <v>69.492999999999995</v>
      </c>
      <c r="J586" s="180">
        <v>364.06229999999999</v>
      </c>
    </row>
    <row r="587" spans="1:10" ht="15" customHeight="1" x14ac:dyDescent="0.2">
      <c r="A587" s="172" t="s">
        <v>280</v>
      </c>
      <c r="B587" s="173" t="s">
        <v>433</v>
      </c>
      <c r="C587" s="172" t="s">
        <v>326</v>
      </c>
      <c r="D587" s="172" t="s">
        <v>434</v>
      </c>
      <c r="E587" s="175">
        <v>1</v>
      </c>
      <c r="F587" s="176">
        <v>1</v>
      </c>
      <c r="G587" s="176">
        <v>0</v>
      </c>
      <c r="H587" s="180">
        <v>315.18950000000001</v>
      </c>
      <c r="I587" s="180">
        <v>100.8651</v>
      </c>
      <c r="J587" s="180">
        <v>315.18950000000001</v>
      </c>
    </row>
    <row r="588" spans="1:10" ht="0.95" customHeight="1" x14ac:dyDescent="0.2">
      <c r="A588" s="358"/>
      <c r="B588" s="358"/>
      <c r="C588" s="358"/>
      <c r="D588" s="358"/>
      <c r="E588" s="358"/>
      <c r="F588" s="358"/>
      <c r="G588" s="358" t="s">
        <v>435</v>
      </c>
      <c r="H588" s="358"/>
      <c r="I588" s="358"/>
      <c r="J588" s="181">
        <v>679.2518</v>
      </c>
    </row>
    <row r="589" spans="1:10" ht="18" customHeight="1" x14ac:dyDescent="0.2">
      <c r="A589" s="160" t="s">
        <v>436</v>
      </c>
      <c r="B589" s="161" t="s">
        <v>173</v>
      </c>
      <c r="C589" s="160" t="s">
        <v>174</v>
      </c>
      <c r="D589" s="160" t="s">
        <v>328</v>
      </c>
      <c r="E589" s="161" t="s">
        <v>164</v>
      </c>
      <c r="F589" s="363" t="s">
        <v>437</v>
      </c>
      <c r="G589" s="363"/>
      <c r="H589" s="363"/>
      <c r="I589" s="363"/>
      <c r="J589" s="161" t="s">
        <v>428</v>
      </c>
    </row>
    <row r="590" spans="1:10" ht="36" customHeight="1" x14ac:dyDescent="0.2">
      <c r="A590" s="172" t="s">
        <v>280</v>
      </c>
      <c r="B590" s="173" t="s">
        <v>438</v>
      </c>
      <c r="C590" s="172" t="s">
        <v>326</v>
      </c>
      <c r="D590" s="172" t="s">
        <v>439</v>
      </c>
      <c r="E590" s="175">
        <v>2</v>
      </c>
      <c r="F590" s="172"/>
      <c r="G590" s="172"/>
      <c r="H590" s="172"/>
      <c r="I590" s="180">
        <v>17.249600000000001</v>
      </c>
      <c r="J590" s="180">
        <v>34.499200000000002</v>
      </c>
    </row>
    <row r="591" spans="1:10" ht="48" customHeight="1" x14ac:dyDescent="0.2">
      <c r="A591" s="358"/>
      <c r="B591" s="358"/>
      <c r="C591" s="358"/>
      <c r="D591" s="358"/>
      <c r="E591" s="358"/>
      <c r="F591" s="358"/>
      <c r="G591" s="358" t="s">
        <v>440</v>
      </c>
      <c r="H591" s="358"/>
      <c r="I591" s="358"/>
      <c r="J591" s="181">
        <v>34.499200000000002</v>
      </c>
    </row>
    <row r="592" spans="1:10" ht="48" customHeight="1" x14ac:dyDescent="0.2">
      <c r="A592" s="358"/>
      <c r="B592" s="358"/>
      <c r="C592" s="358"/>
      <c r="D592" s="358"/>
      <c r="E592" s="358"/>
      <c r="F592" s="358"/>
      <c r="G592" s="358" t="s">
        <v>441</v>
      </c>
      <c r="H592" s="358"/>
      <c r="I592" s="358"/>
      <c r="J592" s="181">
        <v>0</v>
      </c>
    </row>
    <row r="593" spans="1:10" ht="24" customHeight="1" x14ac:dyDescent="0.2">
      <c r="A593" s="358"/>
      <c r="B593" s="358"/>
      <c r="C593" s="358"/>
      <c r="D593" s="358"/>
      <c r="E593" s="358"/>
      <c r="F593" s="358"/>
      <c r="G593" s="358" t="s">
        <v>442</v>
      </c>
      <c r="H593" s="358"/>
      <c r="I593" s="358"/>
      <c r="J593" s="181">
        <v>713.75099999999998</v>
      </c>
    </row>
    <row r="594" spans="1:10" ht="24" customHeight="1" x14ac:dyDescent="0.2">
      <c r="A594" s="358"/>
      <c r="B594" s="358"/>
      <c r="C594" s="358"/>
      <c r="D594" s="358"/>
      <c r="E594" s="358"/>
      <c r="F594" s="358"/>
      <c r="G594" s="358" t="s">
        <v>443</v>
      </c>
      <c r="H594" s="358"/>
      <c r="I594" s="358"/>
      <c r="J594" s="181">
        <v>0</v>
      </c>
    </row>
    <row r="595" spans="1:10" ht="24" customHeight="1" x14ac:dyDescent="0.2">
      <c r="A595" s="358"/>
      <c r="B595" s="358"/>
      <c r="C595" s="358"/>
      <c r="D595" s="358"/>
      <c r="E595" s="358"/>
      <c r="F595" s="358"/>
      <c r="G595" s="358" t="s">
        <v>444</v>
      </c>
      <c r="H595" s="358"/>
      <c r="I595" s="358"/>
      <c r="J595" s="181">
        <v>0</v>
      </c>
    </row>
    <row r="596" spans="1:10" ht="24" customHeight="1" x14ac:dyDescent="0.2">
      <c r="A596" s="358"/>
      <c r="B596" s="358"/>
      <c r="C596" s="358"/>
      <c r="D596" s="358"/>
      <c r="E596" s="358"/>
      <c r="F596" s="358"/>
      <c r="G596" s="358" t="s">
        <v>445</v>
      </c>
      <c r="H596" s="358"/>
      <c r="I596" s="358"/>
      <c r="J596" s="181">
        <v>21.37</v>
      </c>
    </row>
    <row r="597" spans="1:10" ht="24" customHeight="1" x14ac:dyDescent="0.2">
      <c r="A597" s="358"/>
      <c r="B597" s="358"/>
      <c r="C597" s="358"/>
      <c r="D597" s="358"/>
      <c r="E597" s="358"/>
      <c r="F597" s="358"/>
      <c r="G597" s="358" t="s">
        <v>446</v>
      </c>
      <c r="H597" s="358"/>
      <c r="I597" s="358"/>
      <c r="J597" s="181">
        <v>33.399700000000003</v>
      </c>
    </row>
    <row r="598" spans="1:10" ht="14.25" customHeight="1" x14ac:dyDescent="0.2">
      <c r="A598" s="177"/>
      <c r="B598" s="177"/>
      <c r="C598" s="177"/>
      <c r="D598" s="177"/>
      <c r="E598" s="177" t="s">
        <v>295</v>
      </c>
      <c r="F598" s="178">
        <v>0.75646656317233207</v>
      </c>
      <c r="G598" s="177" t="s">
        <v>296</v>
      </c>
      <c r="H598" s="178">
        <v>0.85</v>
      </c>
      <c r="I598" s="177" t="s">
        <v>297</v>
      </c>
      <c r="J598" s="178">
        <v>1.6143752924660739</v>
      </c>
    </row>
    <row r="599" spans="1:10" ht="15" customHeight="1" thickBot="1" x14ac:dyDescent="0.25">
      <c r="A599" s="177"/>
      <c r="B599" s="177"/>
      <c r="C599" s="177"/>
      <c r="D599" s="177"/>
      <c r="E599" s="177" t="s">
        <v>298</v>
      </c>
      <c r="F599" s="178">
        <v>7.57</v>
      </c>
      <c r="G599" s="177"/>
      <c r="H599" s="357" t="s">
        <v>299</v>
      </c>
      <c r="I599" s="357"/>
      <c r="J599" s="178">
        <v>40.97</v>
      </c>
    </row>
    <row r="600" spans="1:10" ht="0.95" customHeight="1" thickTop="1" x14ac:dyDescent="0.2">
      <c r="A600" s="179"/>
      <c r="B600" s="179"/>
      <c r="C600" s="179"/>
      <c r="D600" s="179"/>
      <c r="E600" s="179"/>
      <c r="F600" s="179"/>
      <c r="G600" s="179"/>
      <c r="H600" s="179"/>
      <c r="I600" s="179"/>
      <c r="J600" s="179"/>
    </row>
    <row r="601" spans="1:10" ht="18" customHeight="1" x14ac:dyDescent="0.2">
      <c r="A601" s="160"/>
      <c r="B601" s="161" t="s">
        <v>173</v>
      </c>
      <c r="C601" s="160" t="s">
        <v>174</v>
      </c>
      <c r="D601" s="160" t="s">
        <v>160</v>
      </c>
      <c r="E601" s="359" t="s">
        <v>11</v>
      </c>
      <c r="F601" s="359"/>
      <c r="G601" s="162" t="s">
        <v>175</v>
      </c>
      <c r="H601" s="161" t="s">
        <v>10</v>
      </c>
      <c r="I601" s="161" t="s">
        <v>176</v>
      </c>
      <c r="J601" s="161" t="s">
        <v>178</v>
      </c>
    </row>
    <row r="602" spans="1:10" ht="36" customHeight="1" x14ac:dyDescent="0.2">
      <c r="A602" s="163" t="s">
        <v>269</v>
      </c>
      <c r="B602" s="127" t="s">
        <v>1118</v>
      </c>
      <c r="C602" s="163" t="s">
        <v>326</v>
      </c>
      <c r="D602" s="163" t="s">
        <v>1023</v>
      </c>
      <c r="E602" s="360" t="s">
        <v>339</v>
      </c>
      <c r="F602" s="360"/>
      <c r="G602" s="164" t="s">
        <v>25</v>
      </c>
      <c r="H602" s="165">
        <v>1</v>
      </c>
      <c r="I602" s="166">
        <v>7.67</v>
      </c>
      <c r="J602" s="166">
        <v>7.67</v>
      </c>
    </row>
    <row r="603" spans="1:10" ht="48" customHeight="1" x14ac:dyDescent="0.2">
      <c r="A603" s="359" t="s">
        <v>424</v>
      </c>
      <c r="B603" s="363" t="s">
        <v>173</v>
      </c>
      <c r="C603" s="359" t="s">
        <v>174</v>
      </c>
      <c r="D603" s="359" t="s">
        <v>425</v>
      </c>
      <c r="E603" s="363" t="s">
        <v>164</v>
      </c>
      <c r="F603" s="364" t="s">
        <v>426</v>
      </c>
      <c r="G603" s="363"/>
      <c r="H603" s="364" t="s">
        <v>427</v>
      </c>
      <c r="I603" s="363"/>
      <c r="J603" s="363" t="s">
        <v>428</v>
      </c>
    </row>
    <row r="604" spans="1:10" ht="48" customHeight="1" x14ac:dyDescent="0.2">
      <c r="A604" s="363"/>
      <c r="B604" s="363"/>
      <c r="C604" s="363"/>
      <c r="D604" s="363"/>
      <c r="E604" s="363"/>
      <c r="F604" s="161" t="s">
        <v>429</v>
      </c>
      <c r="G604" s="161" t="s">
        <v>430</v>
      </c>
      <c r="H604" s="161" t="s">
        <v>429</v>
      </c>
      <c r="I604" s="161" t="s">
        <v>430</v>
      </c>
      <c r="J604" s="363"/>
    </row>
    <row r="605" spans="1:10" ht="24" customHeight="1" x14ac:dyDescent="0.2">
      <c r="A605" s="172" t="s">
        <v>280</v>
      </c>
      <c r="B605" s="173" t="s">
        <v>1111</v>
      </c>
      <c r="C605" s="172" t="s">
        <v>326</v>
      </c>
      <c r="D605" s="172" t="s">
        <v>1112</v>
      </c>
      <c r="E605" s="175">
        <v>3</v>
      </c>
      <c r="F605" s="176">
        <v>0.81</v>
      </c>
      <c r="G605" s="176">
        <v>0.19</v>
      </c>
      <c r="H605" s="180">
        <v>296.18400000000003</v>
      </c>
      <c r="I605" s="180">
        <v>76.736999999999995</v>
      </c>
      <c r="J605" s="180">
        <v>763.46720000000005</v>
      </c>
    </row>
    <row r="606" spans="1:10" ht="24" customHeight="1" x14ac:dyDescent="0.2">
      <c r="A606" s="358"/>
      <c r="B606" s="358"/>
      <c r="C606" s="358"/>
      <c r="D606" s="358"/>
      <c r="E606" s="358"/>
      <c r="F606" s="358"/>
      <c r="G606" s="358" t="s">
        <v>435</v>
      </c>
      <c r="H606" s="358"/>
      <c r="I606" s="358"/>
      <c r="J606" s="181">
        <v>763.46720000000005</v>
      </c>
    </row>
    <row r="607" spans="1:10" ht="24" customHeight="1" x14ac:dyDescent="0.2">
      <c r="A607" s="358"/>
      <c r="B607" s="358"/>
      <c r="C607" s="358"/>
      <c r="D607" s="358"/>
      <c r="E607" s="358"/>
      <c r="F607" s="358"/>
      <c r="G607" s="358" t="s">
        <v>442</v>
      </c>
      <c r="H607" s="358"/>
      <c r="I607" s="358"/>
      <c r="J607" s="181">
        <v>763.46720000000005</v>
      </c>
    </row>
    <row r="608" spans="1:10" ht="24" customHeight="1" x14ac:dyDescent="0.2">
      <c r="A608" s="358"/>
      <c r="B608" s="358"/>
      <c r="C608" s="358"/>
      <c r="D608" s="358"/>
      <c r="E608" s="358"/>
      <c r="F608" s="358"/>
      <c r="G608" s="358" t="s">
        <v>443</v>
      </c>
      <c r="H608" s="358"/>
      <c r="I608" s="358"/>
      <c r="J608" s="181">
        <v>0</v>
      </c>
    </row>
    <row r="609" spans="1:10" ht="24" customHeight="1" x14ac:dyDescent="0.2">
      <c r="A609" s="358"/>
      <c r="B609" s="358"/>
      <c r="C609" s="358"/>
      <c r="D609" s="358"/>
      <c r="E609" s="358"/>
      <c r="F609" s="358"/>
      <c r="G609" s="358" t="s">
        <v>444</v>
      </c>
      <c r="H609" s="358"/>
      <c r="I609" s="358"/>
      <c r="J609" s="181">
        <v>0</v>
      </c>
    </row>
    <row r="610" spans="1:10" ht="14.25" customHeight="1" x14ac:dyDescent="0.2">
      <c r="A610" s="358"/>
      <c r="B610" s="358"/>
      <c r="C610" s="358"/>
      <c r="D610" s="358"/>
      <c r="E610" s="358"/>
      <c r="F610" s="358"/>
      <c r="G610" s="358" t="s">
        <v>445</v>
      </c>
      <c r="H610" s="358"/>
      <c r="I610" s="358"/>
      <c r="J610" s="181">
        <v>99.6</v>
      </c>
    </row>
    <row r="611" spans="1:10" ht="15" customHeight="1" x14ac:dyDescent="0.2">
      <c r="A611" s="358"/>
      <c r="B611" s="358"/>
      <c r="C611" s="358"/>
      <c r="D611" s="358"/>
      <c r="E611" s="358"/>
      <c r="F611" s="358"/>
      <c r="G611" s="358" t="s">
        <v>446</v>
      </c>
      <c r="H611" s="358"/>
      <c r="I611" s="358"/>
      <c r="J611" s="181">
        <v>7.6653000000000002</v>
      </c>
    </row>
    <row r="612" spans="1:10" ht="0.95" customHeight="1" x14ac:dyDescent="0.2">
      <c r="A612" s="177"/>
      <c r="B612" s="177"/>
      <c r="C612" s="177"/>
      <c r="D612" s="177"/>
      <c r="E612" s="177" t="s">
        <v>295</v>
      </c>
      <c r="F612" s="178">
        <v>0</v>
      </c>
      <c r="G612" s="177" t="s">
        <v>296</v>
      </c>
      <c r="H612" s="178">
        <v>0</v>
      </c>
      <c r="I612" s="177" t="s">
        <v>297</v>
      </c>
      <c r="J612" s="178">
        <v>0</v>
      </c>
    </row>
    <row r="613" spans="1:10" ht="18" customHeight="1" thickBot="1" x14ac:dyDescent="0.25">
      <c r="A613" s="177"/>
      <c r="B613" s="177"/>
      <c r="C613" s="177"/>
      <c r="D613" s="177"/>
      <c r="E613" s="177" t="s">
        <v>298</v>
      </c>
      <c r="F613" s="178">
        <v>1.73</v>
      </c>
      <c r="G613" s="177"/>
      <c r="H613" s="357" t="s">
        <v>299</v>
      </c>
      <c r="I613" s="357"/>
      <c r="J613" s="178">
        <v>9.4</v>
      </c>
    </row>
    <row r="614" spans="1:10" ht="24" customHeight="1" thickTop="1" x14ac:dyDescent="0.2">
      <c r="A614" s="179"/>
      <c r="B614" s="179"/>
      <c r="C614" s="179"/>
      <c r="D614" s="179"/>
      <c r="E614" s="179"/>
      <c r="F614" s="179"/>
      <c r="G614" s="179"/>
      <c r="H614" s="179"/>
      <c r="I614" s="179"/>
      <c r="J614" s="179"/>
    </row>
    <row r="615" spans="1:10" ht="24" customHeight="1" x14ac:dyDescent="0.2">
      <c r="A615" s="160"/>
      <c r="B615" s="161" t="s">
        <v>173</v>
      </c>
      <c r="C615" s="160" t="s">
        <v>174</v>
      </c>
      <c r="D615" s="160" t="s">
        <v>160</v>
      </c>
      <c r="E615" s="359" t="s">
        <v>11</v>
      </c>
      <c r="F615" s="359"/>
      <c r="G615" s="162" t="s">
        <v>175</v>
      </c>
      <c r="H615" s="161" t="s">
        <v>10</v>
      </c>
      <c r="I615" s="161" t="s">
        <v>176</v>
      </c>
      <c r="J615" s="161" t="s">
        <v>178</v>
      </c>
    </row>
    <row r="616" spans="1:10" ht="38.25" x14ac:dyDescent="0.2">
      <c r="A616" s="163" t="s">
        <v>269</v>
      </c>
      <c r="B616" s="127" t="s">
        <v>361</v>
      </c>
      <c r="C616" s="163" t="s">
        <v>183</v>
      </c>
      <c r="D616" s="163" t="s">
        <v>362</v>
      </c>
      <c r="E616" s="360" t="s">
        <v>363</v>
      </c>
      <c r="F616" s="360"/>
      <c r="G616" s="164" t="s">
        <v>184</v>
      </c>
      <c r="H616" s="165">
        <v>1</v>
      </c>
      <c r="I616" s="166">
        <v>118.18</v>
      </c>
      <c r="J616" s="166">
        <v>118.18</v>
      </c>
    </row>
    <row r="617" spans="1:10" ht="15" customHeight="1" x14ac:dyDescent="0.2">
      <c r="A617" s="167" t="s">
        <v>271</v>
      </c>
      <c r="B617" s="168" t="s">
        <v>461</v>
      </c>
      <c r="C617" s="167" t="s">
        <v>183</v>
      </c>
      <c r="D617" s="167" t="s">
        <v>462</v>
      </c>
      <c r="E617" s="361" t="s">
        <v>274</v>
      </c>
      <c r="F617" s="361"/>
      <c r="G617" s="169" t="s">
        <v>198</v>
      </c>
      <c r="H617" s="170">
        <v>2.8000000000000001E-2</v>
      </c>
      <c r="I617" s="171">
        <v>500.49</v>
      </c>
      <c r="J617" s="171">
        <v>14.01</v>
      </c>
    </row>
    <row r="618" spans="1:10" ht="0.95" customHeight="1" x14ac:dyDescent="0.2">
      <c r="A618" s="167" t="s">
        <v>271</v>
      </c>
      <c r="B618" s="168" t="s">
        <v>359</v>
      </c>
      <c r="C618" s="167" t="s">
        <v>183</v>
      </c>
      <c r="D618" s="167" t="s">
        <v>360</v>
      </c>
      <c r="E618" s="361" t="s">
        <v>274</v>
      </c>
      <c r="F618" s="361"/>
      <c r="G618" s="169" t="s">
        <v>240</v>
      </c>
      <c r="H618" s="170">
        <v>1.9390000000000001</v>
      </c>
      <c r="I618" s="171">
        <v>20.82</v>
      </c>
      <c r="J618" s="171">
        <v>40.36</v>
      </c>
    </row>
    <row r="619" spans="1:10" ht="18" customHeight="1" x14ac:dyDescent="0.2">
      <c r="A619" s="167" t="s">
        <v>271</v>
      </c>
      <c r="B619" s="168" t="s">
        <v>303</v>
      </c>
      <c r="C619" s="167" t="s">
        <v>183</v>
      </c>
      <c r="D619" s="167" t="s">
        <v>304</v>
      </c>
      <c r="E619" s="361" t="s">
        <v>274</v>
      </c>
      <c r="F619" s="361"/>
      <c r="G619" s="169" t="s">
        <v>240</v>
      </c>
      <c r="H619" s="170">
        <v>0.97</v>
      </c>
      <c r="I619" s="171">
        <v>16.55</v>
      </c>
      <c r="J619" s="171">
        <v>16.05</v>
      </c>
    </row>
    <row r="620" spans="1:10" ht="24" customHeight="1" x14ac:dyDescent="0.2">
      <c r="A620" s="172" t="s">
        <v>280</v>
      </c>
      <c r="B620" s="173" t="s">
        <v>463</v>
      </c>
      <c r="C620" s="172" t="s">
        <v>183</v>
      </c>
      <c r="D620" s="172" t="s">
        <v>464</v>
      </c>
      <c r="E620" s="362" t="s">
        <v>283</v>
      </c>
      <c r="F620" s="362"/>
      <c r="G620" s="174" t="s">
        <v>215</v>
      </c>
      <c r="H620" s="175">
        <v>73.489999999999995</v>
      </c>
      <c r="I620" s="176">
        <v>0.65</v>
      </c>
      <c r="J620" s="176">
        <v>47.76</v>
      </c>
    </row>
    <row r="621" spans="1:10" ht="24" customHeight="1" x14ac:dyDescent="0.2">
      <c r="A621" s="177"/>
      <c r="B621" s="177"/>
      <c r="C621" s="177"/>
      <c r="D621" s="177"/>
      <c r="E621" s="177" t="s">
        <v>295</v>
      </c>
      <c r="F621" s="178">
        <v>20.706621058057262</v>
      </c>
      <c r="G621" s="177" t="s">
        <v>296</v>
      </c>
      <c r="H621" s="178">
        <v>23.48</v>
      </c>
      <c r="I621" s="177" t="s">
        <v>297</v>
      </c>
      <c r="J621" s="178">
        <v>44.19</v>
      </c>
    </row>
    <row r="622" spans="1:10" ht="15" thickBot="1" x14ac:dyDescent="0.25">
      <c r="A622" s="177"/>
      <c r="B622" s="177"/>
      <c r="C622" s="177"/>
      <c r="D622" s="177"/>
      <c r="E622" s="177" t="s">
        <v>298</v>
      </c>
      <c r="F622" s="178">
        <v>26.79</v>
      </c>
      <c r="G622" s="177"/>
      <c r="H622" s="357" t="s">
        <v>299</v>
      </c>
      <c r="I622" s="357"/>
      <c r="J622" s="178">
        <v>144.97</v>
      </c>
    </row>
    <row r="623" spans="1:10" ht="15" customHeight="1" thickTop="1" x14ac:dyDescent="0.2">
      <c r="A623" s="179"/>
      <c r="B623" s="179"/>
      <c r="C623" s="179"/>
      <c r="D623" s="179"/>
      <c r="E623" s="179"/>
      <c r="F623" s="179"/>
      <c r="G623" s="179"/>
      <c r="H623" s="179"/>
      <c r="I623" s="179"/>
      <c r="J623" s="179"/>
    </row>
    <row r="624" spans="1:10" ht="0.95" customHeight="1" x14ac:dyDescent="0.2">
      <c r="A624" s="160"/>
      <c r="B624" s="161" t="s">
        <v>173</v>
      </c>
      <c r="C624" s="160" t="s">
        <v>174</v>
      </c>
      <c r="D624" s="160" t="s">
        <v>160</v>
      </c>
      <c r="E624" s="359" t="s">
        <v>11</v>
      </c>
      <c r="F624" s="359"/>
      <c r="G624" s="162" t="s">
        <v>175</v>
      </c>
      <c r="H624" s="161" t="s">
        <v>10</v>
      </c>
      <c r="I624" s="161" t="s">
        <v>176</v>
      </c>
      <c r="J624" s="161" t="s">
        <v>178</v>
      </c>
    </row>
    <row r="625" spans="1:10" ht="18" customHeight="1" x14ac:dyDescent="0.2">
      <c r="A625" s="163" t="s">
        <v>269</v>
      </c>
      <c r="B625" s="127" t="s">
        <v>461</v>
      </c>
      <c r="C625" s="163" t="s">
        <v>183</v>
      </c>
      <c r="D625" s="163" t="s">
        <v>462</v>
      </c>
      <c r="E625" s="360" t="s">
        <v>274</v>
      </c>
      <c r="F625" s="360"/>
      <c r="G625" s="164" t="s">
        <v>198</v>
      </c>
      <c r="H625" s="165">
        <v>1</v>
      </c>
      <c r="I625" s="166">
        <v>500.49</v>
      </c>
      <c r="J625" s="166">
        <v>500.49</v>
      </c>
    </row>
    <row r="626" spans="1:10" ht="24" customHeight="1" x14ac:dyDescent="0.2">
      <c r="A626" s="167" t="s">
        <v>271</v>
      </c>
      <c r="B626" s="168" t="s">
        <v>467</v>
      </c>
      <c r="C626" s="167" t="s">
        <v>183</v>
      </c>
      <c r="D626" s="167" t="s">
        <v>468</v>
      </c>
      <c r="E626" s="361" t="s">
        <v>334</v>
      </c>
      <c r="F626" s="361"/>
      <c r="G626" s="169" t="s">
        <v>343</v>
      </c>
      <c r="H626" s="170">
        <v>1.05</v>
      </c>
      <c r="I626" s="171">
        <v>1.92</v>
      </c>
      <c r="J626" s="171">
        <v>2.0099999999999998</v>
      </c>
    </row>
    <row r="627" spans="1:10" ht="24" customHeight="1" x14ac:dyDescent="0.2">
      <c r="A627" s="167" t="s">
        <v>271</v>
      </c>
      <c r="B627" s="168" t="s">
        <v>465</v>
      </c>
      <c r="C627" s="167" t="s">
        <v>183</v>
      </c>
      <c r="D627" s="167" t="s">
        <v>466</v>
      </c>
      <c r="E627" s="361" t="s">
        <v>334</v>
      </c>
      <c r="F627" s="361"/>
      <c r="G627" s="169" t="s">
        <v>351</v>
      </c>
      <c r="H627" s="170">
        <v>3.45</v>
      </c>
      <c r="I627" s="171">
        <v>0.38</v>
      </c>
      <c r="J627" s="171">
        <v>1.31</v>
      </c>
    </row>
    <row r="628" spans="1:10" ht="38.25" customHeight="1" x14ac:dyDescent="0.2">
      <c r="A628" s="167" t="s">
        <v>271</v>
      </c>
      <c r="B628" s="168" t="s">
        <v>469</v>
      </c>
      <c r="C628" s="167" t="s">
        <v>183</v>
      </c>
      <c r="D628" s="167" t="s">
        <v>470</v>
      </c>
      <c r="E628" s="361" t="s">
        <v>274</v>
      </c>
      <c r="F628" s="361"/>
      <c r="G628" s="169" t="s">
        <v>240</v>
      </c>
      <c r="H628" s="170">
        <v>4.5</v>
      </c>
      <c r="I628" s="171">
        <v>14.74</v>
      </c>
      <c r="J628" s="171">
        <v>66.33</v>
      </c>
    </row>
    <row r="629" spans="1:10" ht="15" customHeight="1" x14ac:dyDescent="0.2">
      <c r="A629" s="172" t="s">
        <v>280</v>
      </c>
      <c r="B629" s="173" t="s">
        <v>364</v>
      </c>
      <c r="C629" s="172" t="s">
        <v>183</v>
      </c>
      <c r="D629" s="172" t="s">
        <v>365</v>
      </c>
      <c r="E629" s="362" t="s">
        <v>283</v>
      </c>
      <c r="F629" s="362"/>
      <c r="G629" s="174" t="s">
        <v>198</v>
      </c>
      <c r="H629" s="175">
        <v>1.1599999999999999</v>
      </c>
      <c r="I629" s="176">
        <v>75</v>
      </c>
      <c r="J629" s="176">
        <v>87</v>
      </c>
    </row>
    <row r="630" spans="1:10" ht="0.95" customHeight="1" x14ac:dyDescent="0.2">
      <c r="A630" s="172" t="s">
        <v>280</v>
      </c>
      <c r="B630" s="173" t="s">
        <v>375</v>
      </c>
      <c r="C630" s="172" t="s">
        <v>183</v>
      </c>
      <c r="D630" s="172" t="s">
        <v>376</v>
      </c>
      <c r="E630" s="362" t="s">
        <v>283</v>
      </c>
      <c r="F630" s="362"/>
      <c r="G630" s="174" t="s">
        <v>314</v>
      </c>
      <c r="H630" s="175">
        <v>174.1</v>
      </c>
      <c r="I630" s="176">
        <v>1.1200000000000001</v>
      </c>
      <c r="J630" s="176">
        <v>194.99</v>
      </c>
    </row>
    <row r="631" spans="1:10" ht="18" customHeight="1" x14ac:dyDescent="0.2">
      <c r="A631" s="172" t="s">
        <v>280</v>
      </c>
      <c r="B631" s="173" t="s">
        <v>366</v>
      </c>
      <c r="C631" s="172" t="s">
        <v>183</v>
      </c>
      <c r="D631" s="172" t="s">
        <v>367</v>
      </c>
      <c r="E631" s="362" t="s">
        <v>283</v>
      </c>
      <c r="F631" s="362"/>
      <c r="G631" s="174" t="s">
        <v>314</v>
      </c>
      <c r="H631" s="175">
        <v>195.86</v>
      </c>
      <c r="I631" s="176">
        <v>0.76</v>
      </c>
      <c r="J631" s="176">
        <v>148.85</v>
      </c>
    </row>
    <row r="632" spans="1:10" ht="24" customHeight="1" x14ac:dyDescent="0.2">
      <c r="A632" s="177"/>
      <c r="B632" s="177"/>
      <c r="C632" s="177"/>
      <c r="D632" s="177"/>
      <c r="E632" s="177" t="s">
        <v>295</v>
      </c>
      <c r="F632" s="178">
        <v>23.363478700000002</v>
      </c>
      <c r="G632" s="177" t="s">
        <v>296</v>
      </c>
      <c r="H632" s="178">
        <v>26.5</v>
      </c>
      <c r="I632" s="177" t="s">
        <v>297</v>
      </c>
      <c r="J632" s="178">
        <v>49.86</v>
      </c>
    </row>
    <row r="633" spans="1:10" ht="24" customHeight="1" thickBot="1" x14ac:dyDescent="0.25">
      <c r="A633" s="177"/>
      <c r="B633" s="177"/>
      <c r="C633" s="177"/>
      <c r="D633" s="177"/>
      <c r="E633" s="177" t="s">
        <v>298</v>
      </c>
      <c r="F633" s="178">
        <v>113.46</v>
      </c>
      <c r="G633" s="177"/>
      <c r="H633" s="357" t="s">
        <v>299</v>
      </c>
      <c r="I633" s="357"/>
      <c r="J633" s="178">
        <v>613.95000000000005</v>
      </c>
    </row>
    <row r="634" spans="1:10" ht="15" customHeight="1" thickTop="1" x14ac:dyDescent="0.2">
      <c r="A634" s="179"/>
      <c r="B634" s="179"/>
      <c r="C634" s="179"/>
      <c r="D634" s="179"/>
      <c r="E634" s="179"/>
      <c r="F634" s="179"/>
      <c r="G634" s="179"/>
      <c r="H634" s="179"/>
      <c r="I634" s="179"/>
      <c r="J634" s="179"/>
    </row>
    <row r="635" spans="1:10" ht="15" customHeight="1" x14ac:dyDescent="0.2">
      <c r="A635" s="160"/>
      <c r="B635" s="161" t="s">
        <v>173</v>
      </c>
      <c r="C635" s="160" t="s">
        <v>174</v>
      </c>
      <c r="D635" s="160" t="s">
        <v>160</v>
      </c>
      <c r="E635" s="359" t="s">
        <v>11</v>
      </c>
      <c r="F635" s="359"/>
      <c r="G635" s="162" t="s">
        <v>175</v>
      </c>
      <c r="H635" s="161" t="s">
        <v>10</v>
      </c>
      <c r="I635" s="161" t="s">
        <v>176</v>
      </c>
      <c r="J635" s="161" t="s">
        <v>178</v>
      </c>
    </row>
    <row r="636" spans="1:10" ht="0.95" customHeight="1" x14ac:dyDescent="0.2">
      <c r="A636" s="163" t="s">
        <v>269</v>
      </c>
      <c r="B636" s="127" t="s">
        <v>357</v>
      </c>
      <c r="C636" s="163" t="s">
        <v>183</v>
      </c>
      <c r="D636" s="163" t="s">
        <v>358</v>
      </c>
      <c r="E636" s="360" t="s">
        <v>274</v>
      </c>
      <c r="F636" s="360"/>
      <c r="G636" s="164" t="s">
        <v>198</v>
      </c>
      <c r="H636" s="165">
        <v>1</v>
      </c>
      <c r="I636" s="166">
        <v>676.94</v>
      </c>
      <c r="J636" s="166">
        <v>676.94</v>
      </c>
    </row>
    <row r="637" spans="1:10" ht="18" customHeight="1" x14ac:dyDescent="0.2">
      <c r="A637" s="167" t="s">
        <v>271</v>
      </c>
      <c r="B637" s="168" t="s">
        <v>471</v>
      </c>
      <c r="C637" s="167" t="s">
        <v>183</v>
      </c>
      <c r="D637" s="167" t="s">
        <v>472</v>
      </c>
      <c r="E637" s="361" t="s">
        <v>334</v>
      </c>
      <c r="F637" s="361"/>
      <c r="G637" s="169" t="s">
        <v>343</v>
      </c>
      <c r="H637" s="170">
        <v>0.62</v>
      </c>
      <c r="I637" s="171">
        <v>5.4</v>
      </c>
      <c r="J637" s="171">
        <v>3.34</v>
      </c>
    </row>
    <row r="638" spans="1:10" ht="24" customHeight="1" x14ac:dyDescent="0.2">
      <c r="A638" s="167" t="s">
        <v>271</v>
      </c>
      <c r="B638" s="168" t="s">
        <v>473</v>
      </c>
      <c r="C638" s="167" t="s">
        <v>183</v>
      </c>
      <c r="D638" s="167" t="s">
        <v>474</v>
      </c>
      <c r="E638" s="361" t="s">
        <v>334</v>
      </c>
      <c r="F638" s="361"/>
      <c r="G638" s="169" t="s">
        <v>351</v>
      </c>
      <c r="H638" s="170">
        <v>2.06</v>
      </c>
      <c r="I638" s="171">
        <v>1.54</v>
      </c>
      <c r="J638" s="171">
        <v>3.17</v>
      </c>
    </row>
    <row r="639" spans="1:10" ht="24" customHeight="1" x14ac:dyDescent="0.2">
      <c r="A639" s="167" t="s">
        <v>271</v>
      </c>
      <c r="B639" s="168" t="s">
        <v>303</v>
      </c>
      <c r="C639" s="167" t="s">
        <v>183</v>
      </c>
      <c r="D639" s="167" t="s">
        <v>304</v>
      </c>
      <c r="E639" s="361" t="s">
        <v>274</v>
      </c>
      <c r="F639" s="361"/>
      <c r="G639" s="169" t="s">
        <v>240</v>
      </c>
      <c r="H639" s="170">
        <v>0.88</v>
      </c>
      <c r="I639" s="171">
        <v>16.55</v>
      </c>
      <c r="J639" s="171">
        <v>14.56</v>
      </c>
    </row>
    <row r="640" spans="1:10" ht="25.5" x14ac:dyDescent="0.2">
      <c r="A640" s="167" t="s">
        <v>271</v>
      </c>
      <c r="B640" s="168" t="s">
        <v>469</v>
      </c>
      <c r="C640" s="167" t="s">
        <v>183</v>
      </c>
      <c r="D640" s="167" t="s">
        <v>470</v>
      </c>
      <c r="E640" s="361" t="s">
        <v>274</v>
      </c>
      <c r="F640" s="361"/>
      <c r="G640" s="169" t="s">
        <v>240</v>
      </c>
      <c r="H640" s="170">
        <v>2.68</v>
      </c>
      <c r="I640" s="171">
        <v>14.74</v>
      </c>
      <c r="J640" s="171">
        <v>39.5</v>
      </c>
    </row>
    <row r="641" spans="1:10" ht="15" customHeight="1" x14ac:dyDescent="0.2">
      <c r="A641" s="172" t="s">
        <v>280</v>
      </c>
      <c r="B641" s="173" t="s">
        <v>475</v>
      </c>
      <c r="C641" s="172" t="s">
        <v>183</v>
      </c>
      <c r="D641" s="172" t="s">
        <v>476</v>
      </c>
      <c r="E641" s="362" t="s">
        <v>283</v>
      </c>
      <c r="F641" s="362"/>
      <c r="G641" s="174" t="s">
        <v>294</v>
      </c>
      <c r="H641" s="175">
        <v>19.440000000000001</v>
      </c>
      <c r="I641" s="176">
        <v>8.5399999999999991</v>
      </c>
      <c r="J641" s="176">
        <v>166.01</v>
      </c>
    </row>
    <row r="642" spans="1:10" ht="0.95" customHeight="1" x14ac:dyDescent="0.2">
      <c r="A642" s="172" t="s">
        <v>280</v>
      </c>
      <c r="B642" s="173" t="s">
        <v>364</v>
      </c>
      <c r="C642" s="172" t="s">
        <v>183</v>
      </c>
      <c r="D642" s="172" t="s">
        <v>365</v>
      </c>
      <c r="E642" s="362" t="s">
        <v>283</v>
      </c>
      <c r="F642" s="362"/>
      <c r="G642" s="174" t="s">
        <v>198</v>
      </c>
      <c r="H642" s="175">
        <v>1.08</v>
      </c>
      <c r="I642" s="176">
        <v>75</v>
      </c>
      <c r="J642" s="176">
        <v>81</v>
      </c>
    </row>
    <row r="643" spans="1:10" ht="18" customHeight="1" x14ac:dyDescent="0.2">
      <c r="A643" s="172" t="s">
        <v>280</v>
      </c>
      <c r="B643" s="173" t="s">
        <v>366</v>
      </c>
      <c r="C643" s="172" t="s">
        <v>183</v>
      </c>
      <c r="D643" s="172" t="s">
        <v>367</v>
      </c>
      <c r="E643" s="362" t="s">
        <v>283</v>
      </c>
      <c r="F643" s="362"/>
      <c r="G643" s="174" t="s">
        <v>314</v>
      </c>
      <c r="H643" s="175">
        <v>486</v>
      </c>
      <c r="I643" s="176">
        <v>0.76</v>
      </c>
      <c r="J643" s="176">
        <v>369.36</v>
      </c>
    </row>
    <row r="644" spans="1:10" ht="24" customHeight="1" x14ac:dyDescent="0.2">
      <c r="A644" s="177"/>
      <c r="B644" s="177"/>
      <c r="C644" s="177"/>
      <c r="D644" s="177"/>
      <c r="E644" s="177" t="s">
        <v>295</v>
      </c>
      <c r="F644" s="178">
        <v>18.836980460147135</v>
      </c>
      <c r="G644" s="177" t="s">
        <v>296</v>
      </c>
      <c r="H644" s="178">
        <v>21.36</v>
      </c>
      <c r="I644" s="177" t="s">
        <v>297</v>
      </c>
      <c r="J644" s="178">
        <v>40.200000000000003</v>
      </c>
    </row>
    <row r="645" spans="1:10" ht="24" customHeight="1" thickBot="1" x14ac:dyDescent="0.25">
      <c r="A645" s="177"/>
      <c r="B645" s="177"/>
      <c r="C645" s="177"/>
      <c r="D645" s="177"/>
      <c r="E645" s="177" t="s">
        <v>298</v>
      </c>
      <c r="F645" s="178">
        <v>153.46</v>
      </c>
      <c r="G645" s="177"/>
      <c r="H645" s="357" t="s">
        <v>299</v>
      </c>
      <c r="I645" s="357"/>
      <c r="J645" s="178">
        <v>830.4</v>
      </c>
    </row>
    <row r="646" spans="1:10" ht="15" customHeight="1" thickTop="1" x14ac:dyDescent="0.2">
      <c r="A646" s="179"/>
      <c r="B646" s="179"/>
      <c r="C646" s="179"/>
      <c r="D646" s="179"/>
      <c r="E646" s="179"/>
      <c r="F646" s="179"/>
      <c r="G646" s="179"/>
      <c r="H646" s="179"/>
      <c r="I646" s="179"/>
      <c r="J646" s="179"/>
    </row>
    <row r="647" spans="1:10" ht="15" customHeight="1" x14ac:dyDescent="0.2">
      <c r="A647" s="160"/>
      <c r="B647" s="161" t="s">
        <v>173</v>
      </c>
      <c r="C647" s="160" t="s">
        <v>174</v>
      </c>
      <c r="D647" s="160" t="s">
        <v>160</v>
      </c>
      <c r="E647" s="359" t="s">
        <v>11</v>
      </c>
      <c r="F647" s="359"/>
      <c r="G647" s="162" t="s">
        <v>175</v>
      </c>
      <c r="H647" s="161" t="s">
        <v>10</v>
      </c>
      <c r="I647" s="161" t="s">
        <v>176</v>
      </c>
      <c r="J647" s="161" t="s">
        <v>178</v>
      </c>
    </row>
    <row r="648" spans="1:10" ht="0.95" customHeight="1" x14ac:dyDescent="0.2">
      <c r="A648" s="163" t="s">
        <v>269</v>
      </c>
      <c r="B648" s="127" t="s">
        <v>276</v>
      </c>
      <c r="C648" s="163" t="s">
        <v>183</v>
      </c>
      <c r="D648" s="163" t="s">
        <v>277</v>
      </c>
      <c r="E648" s="360" t="s">
        <v>274</v>
      </c>
      <c r="F648" s="360"/>
      <c r="G648" s="164" t="s">
        <v>275</v>
      </c>
      <c r="H648" s="165">
        <v>1</v>
      </c>
      <c r="I648" s="166">
        <v>2507.08</v>
      </c>
      <c r="J648" s="166">
        <v>2507.08</v>
      </c>
    </row>
    <row r="649" spans="1:10" ht="18" customHeight="1" x14ac:dyDescent="0.2">
      <c r="A649" s="167" t="s">
        <v>271</v>
      </c>
      <c r="B649" s="168" t="s">
        <v>477</v>
      </c>
      <c r="C649" s="167" t="s">
        <v>183</v>
      </c>
      <c r="D649" s="167" t="s">
        <v>478</v>
      </c>
      <c r="E649" s="361" t="s">
        <v>274</v>
      </c>
      <c r="F649" s="361"/>
      <c r="G649" s="169" t="s">
        <v>275</v>
      </c>
      <c r="H649" s="170">
        <v>1</v>
      </c>
      <c r="I649" s="171">
        <v>6.8</v>
      </c>
      <c r="J649" s="171">
        <v>6.8</v>
      </c>
    </row>
    <row r="650" spans="1:10" ht="24" customHeight="1" x14ac:dyDescent="0.2">
      <c r="A650" s="172" t="s">
        <v>280</v>
      </c>
      <c r="B650" s="173" t="s">
        <v>479</v>
      </c>
      <c r="C650" s="172" t="s">
        <v>183</v>
      </c>
      <c r="D650" s="172" t="s">
        <v>480</v>
      </c>
      <c r="E650" s="362" t="s">
        <v>328</v>
      </c>
      <c r="F650" s="362"/>
      <c r="G650" s="174" t="s">
        <v>275</v>
      </c>
      <c r="H650" s="175">
        <v>1</v>
      </c>
      <c r="I650" s="176">
        <v>2196.4899999999998</v>
      </c>
      <c r="J650" s="176">
        <v>2196.4899999999998</v>
      </c>
    </row>
    <row r="651" spans="1:10" ht="24" customHeight="1" x14ac:dyDescent="0.2">
      <c r="A651" s="172" t="s">
        <v>280</v>
      </c>
      <c r="B651" s="173" t="s">
        <v>481</v>
      </c>
      <c r="C651" s="172" t="s">
        <v>183</v>
      </c>
      <c r="D651" s="172" t="s">
        <v>482</v>
      </c>
      <c r="E651" s="362" t="s">
        <v>349</v>
      </c>
      <c r="F651" s="362"/>
      <c r="G651" s="174" t="s">
        <v>275</v>
      </c>
      <c r="H651" s="175">
        <v>1</v>
      </c>
      <c r="I651" s="176">
        <v>130.43</v>
      </c>
      <c r="J651" s="176">
        <v>130.43</v>
      </c>
    </row>
    <row r="652" spans="1:10" x14ac:dyDescent="0.2">
      <c r="A652" s="172" t="s">
        <v>280</v>
      </c>
      <c r="B652" s="173" t="s">
        <v>485</v>
      </c>
      <c r="C652" s="172" t="s">
        <v>183</v>
      </c>
      <c r="D652" s="172" t="s">
        <v>486</v>
      </c>
      <c r="E652" s="362" t="s">
        <v>283</v>
      </c>
      <c r="F652" s="362"/>
      <c r="G652" s="174" t="s">
        <v>275</v>
      </c>
      <c r="H652" s="175">
        <v>1</v>
      </c>
      <c r="I652" s="176">
        <v>152.35</v>
      </c>
      <c r="J652" s="176">
        <v>152.35</v>
      </c>
    </row>
    <row r="653" spans="1:10" ht="15" customHeight="1" x14ac:dyDescent="0.2">
      <c r="A653" s="172" t="s">
        <v>280</v>
      </c>
      <c r="B653" s="173" t="s">
        <v>483</v>
      </c>
      <c r="C653" s="172" t="s">
        <v>183</v>
      </c>
      <c r="D653" s="172" t="s">
        <v>484</v>
      </c>
      <c r="E653" s="362" t="s">
        <v>349</v>
      </c>
      <c r="F653" s="362"/>
      <c r="G653" s="174" t="s">
        <v>275</v>
      </c>
      <c r="H653" s="175">
        <v>1</v>
      </c>
      <c r="I653" s="176">
        <v>9.2100000000000009</v>
      </c>
      <c r="J653" s="176">
        <v>9.2100000000000009</v>
      </c>
    </row>
    <row r="654" spans="1:10" ht="0.95" customHeight="1" x14ac:dyDescent="0.2">
      <c r="A654" s="172" t="s">
        <v>280</v>
      </c>
      <c r="B654" s="173" t="s">
        <v>487</v>
      </c>
      <c r="C654" s="172" t="s">
        <v>183</v>
      </c>
      <c r="D654" s="172" t="s">
        <v>488</v>
      </c>
      <c r="E654" s="362" t="s">
        <v>283</v>
      </c>
      <c r="F654" s="362"/>
      <c r="G654" s="174" t="s">
        <v>275</v>
      </c>
      <c r="H654" s="175">
        <v>1</v>
      </c>
      <c r="I654" s="176">
        <v>11.8</v>
      </c>
      <c r="J654" s="176">
        <v>11.8</v>
      </c>
    </row>
    <row r="655" spans="1:10" ht="18" customHeight="1" x14ac:dyDescent="0.2">
      <c r="A655" s="177"/>
      <c r="B655" s="177"/>
      <c r="C655" s="177"/>
      <c r="D655" s="177"/>
      <c r="E655" s="177" t="s">
        <v>295</v>
      </c>
      <c r="F655" s="178">
        <v>1032.4211611000001</v>
      </c>
      <c r="G655" s="177" t="s">
        <v>296</v>
      </c>
      <c r="H655" s="178">
        <v>1170.8699999999999</v>
      </c>
      <c r="I655" s="177" t="s">
        <v>297</v>
      </c>
      <c r="J655" s="178">
        <v>2203.29</v>
      </c>
    </row>
    <row r="656" spans="1:10" ht="24" customHeight="1" thickBot="1" x14ac:dyDescent="0.25">
      <c r="A656" s="177"/>
      <c r="B656" s="177"/>
      <c r="C656" s="177"/>
      <c r="D656" s="177"/>
      <c r="E656" s="177" t="s">
        <v>298</v>
      </c>
      <c r="F656" s="178">
        <v>568.35</v>
      </c>
      <c r="G656" s="177"/>
      <c r="H656" s="357" t="s">
        <v>299</v>
      </c>
      <c r="I656" s="357"/>
      <c r="J656" s="178">
        <v>3075.43</v>
      </c>
    </row>
    <row r="657" spans="1:10" ht="24" customHeight="1" thickTop="1" x14ac:dyDescent="0.2">
      <c r="A657" s="179"/>
      <c r="B657" s="179"/>
      <c r="C657" s="179"/>
      <c r="D657" s="179"/>
      <c r="E657" s="179"/>
      <c r="F657" s="179"/>
      <c r="G657" s="179"/>
      <c r="H657" s="179"/>
      <c r="I657" s="179"/>
      <c r="J657" s="179"/>
    </row>
    <row r="658" spans="1:10" ht="14.25" customHeight="1" x14ac:dyDescent="0.2">
      <c r="A658" s="160"/>
      <c r="B658" s="161" t="s">
        <v>173</v>
      </c>
      <c r="C658" s="160" t="s">
        <v>174</v>
      </c>
      <c r="D658" s="160" t="s">
        <v>160</v>
      </c>
      <c r="E658" s="359" t="s">
        <v>11</v>
      </c>
      <c r="F658" s="359"/>
      <c r="G658" s="162" t="s">
        <v>175</v>
      </c>
      <c r="H658" s="161" t="s">
        <v>10</v>
      </c>
      <c r="I658" s="161" t="s">
        <v>176</v>
      </c>
      <c r="J658" s="161" t="s">
        <v>178</v>
      </c>
    </row>
    <row r="659" spans="1:10" ht="15" customHeight="1" x14ac:dyDescent="0.2">
      <c r="A659" s="163" t="s">
        <v>269</v>
      </c>
      <c r="B659" s="127" t="s">
        <v>323</v>
      </c>
      <c r="C659" s="163" t="s">
        <v>183</v>
      </c>
      <c r="D659" s="163" t="s">
        <v>324</v>
      </c>
      <c r="E659" s="360" t="s">
        <v>274</v>
      </c>
      <c r="F659" s="360"/>
      <c r="G659" s="164" t="s">
        <v>240</v>
      </c>
      <c r="H659" s="165">
        <v>1</v>
      </c>
      <c r="I659" s="166">
        <v>14.78</v>
      </c>
      <c r="J659" s="166">
        <v>14.78</v>
      </c>
    </row>
    <row r="660" spans="1:10" ht="0.95" customHeight="1" x14ac:dyDescent="0.2">
      <c r="A660" s="167" t="s">
        <v>271</v>
      </c>
      <c r="B660" s="168" t="s">
        <v>489</v>
      </c>
      <c r="C660" s="167" t="s">
        <v>183</v>
      </c>
      <c r="D660" s="167" t="s">
        <v>490</v>
      </c>
      <c r="E660" s="361" t="s">
        <v>274</v>
      </c>
      <c r="F660" s="361"/>
      <c r="G660" s="169" t="s">
        <v>240</v>
      </c>
      <c r="H660" s="170">
        <v>1</v>
      </c>
      <c r="I660" s="171">
        <v>0.08</v>
      </c>
      <c r="J660" s="171">
        <v>0.08</v>
      </c>
    </row>
    <row r="661" spans="1:10" ht="18" customHeight="1" x14ac:dyDescent="0.2">
      <c r="A661" s="172" t="s">
        <v>280</v>
      </c>
      <c r="B661" s="173" t="s">
        <v>491</v>
      </c>
      <c r="C661" s="172" t="s">
        <v>183</v>
      </c>
      <c r="D661" s="172" t="s">
        <v>492</v>
      </c>
      <c r="E661" s="362" t="s">
        <v>328</v>
      </c>
      <c r="F661" s="362"/>
      <c r="G661" s="174" t="s">
        <v>240</v>
      </c>
      <c r="H661" s="175">
        <v>1</v>
      </c>
      <c r="I661" s="176">
        <v>13.14</v>
      </c>
      <c r="J661" s="176">
        <v>13.14</v>
      </c>
    </row>
    <row r="662" spans="1:10" ht="24" customHeight="1" x14ac:dyDescent="0.2">
      <c r="A662" s="172" t="s">
        <v>280</v>
      </c>
      <c r="B662" s="173" t="s">
        <v>452</v>
      </c>
      <c r="C662" s="172" t="s">
        <v>183</v>
      </c>
      <c r="D662" s="172" t="s">
        <v>453</v>
      </c>
      <c r="E662" s="362" t="s">
        <v>449</v>
      </c>
      <c r="F662" s="362"/>
      <c r="G662" s="174" t="s">
        <v>240</v>
      </c>
      <c r="H662" s="175">
        <v>1</v>
      </c>
      <c r="I662" s="176">
        <v>0.81</v>
      </c>
      <c r="J662" s="176">
        <v>0.81</v>
      </c>
    </row>
    <row r="663" spans="1:10" ht="24" customHeight="1" x14ac:dyDescent="0.2">
      <c r="A663" s="172" t="s">
        <v>280</v>
      </c>
      <c r="B663" s="173" t="s">
        <v>493</v>
      </c>
      <c r="C663" s="172" t="s">
        <v>183</v>
      </c>
      <c r="D663" s="172" t="s">
        <v>494</v>
      </c>
      <c r="E663" s="362" t="s">
        <v>349</v>
      </c>
      <c r="F663" s="362"/>
      <c r="G663" s="174" t="s">
        <v>240</v>
      </c>
      <c r="H663" s="175">
        <v>1</v>
      </c>
      <c r="I663" s="176">
        <v>0.62</v>
      </c>
      <c r="J663" s="176">
        <v>0.62</v>
      </c>
    </row>
    <row r="664" spans="1:10" ht="25.5" x14ac:dyDescent="0.2">
      <c r="A664" s="172" t="s">
        <v>280</v>
      </c>
      <c r="B664" s="173" t="s">
        <v>495</v>
      </c>
      <c r="C664" s="172" t="s">
        <v>183</v>
      </c>
      <c r="D664" s="172" t="s">
        <v>496</v>
      </c>
      <c r="E664" s="362" t="s">
        <v>349</v>
      </c>
      <c r="F664" s="362"/>
      <c r="G664" s="174" t="s">
        <v>240</v>
      </c>
      <c r="H664" s="175">
        <v>1</v>
      </c>
      <c r="I664" s="176">
        <v>7.0000000000000007E-2</v>
      </c>
      <c r="J664" s="176">
        <v>7.0000000000000007E-2</v>
      </c>
    </row>
    <row r="665" spans="1:10" ht="15" customHeight="1" x14ac:dyDescent="0.2">
      <c r="A665" s="172" t="s">
        <v>280</v>
      </c>
      <c r="B665" s="173" t="s">
        <v>456</v>
      </c>
      <c r="C665" s="172" t="s">
        <v>183</v>
      </c>
      <c r="D665" s="172" t="s">
        <v>457</v>
      </c>
      <c r="E665" s="362" t="s">
        <v>287</v>
      </c>
      <c r="F665" s="362"/>
      <c r="G665" s="174" t="s">
        <v>240</v>
      </c>
      <c r="H665" s="175">
        <v>1</v>
      </c>
      <c r="I665" s="176">
        <v>0.06</v>
      </c>
      <c r="J665" s="176">
        <v>0.06</v>
      </c>
    </row>
    <row r="666" spans="1:10" ht="0.95" customHeight="1" x14ac:dyDescent="0.2">
      <c r="A666" s="177"/>
      <c r="B666" s="177"/>
      <c r="C666" s="177"/>
      <c r="D666" s="177"/>
      <c r="E666" s="177" t="s">
        <v>295</v>
      </c>
      <c r="F666" s="178">
        <v>6.1946488000000004</v>
      </c>
      <c r="G666" s="177" t="s">
        <v>296</v>
      </c>
      <c r="H666" s="178">
        <v>7.03</v>
      </c>
      <c r="I666" s="177" t="s">
        <v>297</v>
      </c>
      <c r="J666" s="178">
        <v>13.22</v>
      </c>
    </row>
    <row r="667" spans="1:10" ht="18" customHeight="1" thickBot="1" x14ac:dyDescent="0.25">
      <c r="A667" s="177"/>
      <c r="B667" s="177"/>
      <c r="C667" s="177"/>
      <c r="D667" s="177"/>
      <c r="E667" s="177" t="s">
        <v>298</v>
      </c>
      <c r="F667" s="178">
        <v>3.35</v>
      </c>
      <c r="G667" s="177"/>
      <c r="H667" s="357" t="s">
        <v>299</v>
      </c>
      <c r="I667" s="357"/>
      <c r="J667" s="178">
        <v>18.13</v>
      </c>
    </row>
    <row r="668" spans="1:10" ht="24" customHeight="1" thickTop="1" x14ac:dyDescent="0.2">
      <c r="A668" s="179"/>
      <c r="B668" s="179"/>
      <c r="C668" s="179"/>
      <c r="D668" s="179"/>
      <c r="E668" s="179"/>
      <c r="F668" s="179"/>
      <c r="G668" s="179"/>
      <c r="H668" s="179"/>
      <c r="I668" s="179"/>
      <c r="J668" s="179"/>
    </row>
    <row r="669" spans="1:10" ht="24" customHeight="1" x14ac:dyDescent="0.2">
      <c r="A669" s="160"/>
      <c r="B669" s="161" t="s">
        <v>173</v>
      </c>
      <c r="C669" s="160" t="s">
        <v>174</v>
      </c>
      <c r="D669" s="160" t="s">
        <v>160</v>
      </c>
      <c r="E669" s="359" t="s">
        <v>11</v>
      </c>
      <c r="F669" s="359"/>
      <c r="G669" s="162" t="s">
        <v>175</v>
      </c>
      <c r="H669" s="161" t="s">
        <v>10</v>
      </c>
      <c r="I669" s="161" t="s">
        <v>176</v>
      </c>
      <c r="J669" s="161" t="s">
        <v>178</v>
      </c>
    </row>
    <row r="670" spans="1:10" ht="38.25" customHeight="1" x14ac:dyDescent="0.2">
      <c r="A670" s="163" t="s">
        <v>269</v>
      </c>
      <c r="B670" s="127" t="s">
        <v>465</v>
      </c>
      <c r="C670" s="163" t="s">
        <v>183</v>
      </c>
      <c r="D670" s="163" t="s">
        <v>466</v>
      </c>
      <c r="E670" s="360" t="s">
        <v>334</v>
      </c>
      <c r="F670" s="360"/>
      <c r="G670" s="164" t="s">
        <v>351</v>
      </c>
      <c r="H670" s="165">
        <v>1</v>
      </c>
      <c r="I670" s="166">
        <v>0.38</v>
      </c>
      <c r="J670" s="166">
        <v>0.38</v>
      </c>
    </row>
    <row r="671" spans="1:10" ht="15" customHeight="1" x14ac:dyDescent="0.2">
      <c r="A671" s="167" t="s">
        <v>271</v>
      </c>
      <c r="B671" s="168" t="s">
        <v>499</v>
      </c>
      <c r="C671" s="167" t="s">
        <v>183</v>
      </c>
      <c r="D671" s="167" t="s">
        <v>500</v>
      </c>
      <c r="E671" s="361" t="s">
        <v>334</v>
      </c>
      <c r="F671" s="361"/>
      <c r="G671" s="169" t="s">
        <v>240</v>
      </c>
      <c r="H671" s="170">
        <v>1</v>
      </c>
      <c r="I671" s="171">
        <v>0.34</v>
      </c>
      <c r="J671" s="171">
        <v>0.34</v>
      </c>
    </row>
    <row r="672" spans="1:10" ht="0.95" customHeight="1" x14ac:dyDescent="0.2">
      <c r="A672" s="167" t="s">
        <v>271</v>
      </c>
      <c r="B672" s="168" t="s">
        <v>497</v>
      </c>
      <c r="C672" s="167" t="s">
        <v>183</v>
      </c>
      <c r="D672" s="167" t="s">
        <v>498</v>
      </c>
      <c r="E672" s="361" t="s">
        <v>334</v>
      </c>
      <c r="F672" s="361"/>
      <c r="G672" s="169" t="s">
        <v>240</v>
      </c>
      <c r="H672" s="170">
        <v>1</v>
      </c>
      <c r="I672" s="171">
        <v>0.04</v>
      </c>
      <c r="J672" s="171">
        <v>0.04</v>
      </c>
    </row>
    <row r="673" spans="1:10" ht="18" customHeight="1" x14ac:dyDescent="0.2">
      <c r="A673" s="177"/>
      <c r="B673" s="177"/>
      <c r="C673" s="177"/>
      <c r="D673" s="177"/>
      <c r="E673" s="177" t="s">
        <v>295</v>
      </c>
      <c r="F673" s="178">
        <v>0</v>
      </c>
      <c r="G673" s="177" t="s">
        <v>296</v>
      </c>
      <c r="H673" s="178">
        <v>0</v>
      </c>
      <c r="I673" s="177" t="s">
        <v>297</v>
      </c>
      <c r="J673" s="178">
        <v>0</v>
      </c>
    </row>
    <row r="674" spans="1:10" ht="24" customHeight="1" thickBot="1" x14ac:dyDescent="0.25">
      <c r="A674" s="177"/>
      <c r="B674" s="177"/>
      <c r="C674" s="177"/>
      <c r="D674" s="177"/>
      <c r="E674" s="177" t="s">
        <v>298</v>
      </c>
      <c r="F674" s="178">
        <v>0.08</v>
      </c>
      <c r="G674" s="177"/>
      <c r="H674" s="357" t="s">
        <v>299</v>
      </c>
      <c r="I674" s="357"/>
      <c r="J674" s="178">
        <v>0.46</v>
      </c>
    </row>
    <row r="675" spans="1:10" ht="24" customHeight="1" thickTop="1" x14ac:dyDescent="0.2">
      <c r="A675" s="179"/>
      <c r="B675" s="179"/>
      <c r="C675" s="179"/>
      <c r="D675" s="179"/>
      <c r="E675" s="179"/>
      <c r="F675" s="179"/>
      <c r="G675" s="179"/>
      <c r="H675" s="179"/>
      <c r="I675" s="179"/>
      <c r="J675" s="179"/>
    </row>
    <row r="676" spans="1:10" ht="38.25" customHeight="1" x14ac:dyDescent="0.2">
      <c r="A676" s="160"/>
      <c r="B676" s="161" t="s">
        <v>173</v>
      </c>
      <c r="C676" s="160" t="s">
        <v>174</v>
      </c>
      <c r="D676" s="160" t="s">
        <v>160</v>
      </c>
      <c r="E676" s="359" t="s">
        <v>11</v>
      </c>
      <c r="F676" s="359"/>
      <c r="G676" s="162" t="s">
        <v>175</v>
      </c>
      <c r="H676" s="161" t="s">
        <v>10</v>
      </c>
      <c r="I676" s="161" t="s">
        <v>176</v>
      </c>
      <c r="J676" s="161" t="s">
        <v>178</v>
      </c>
    </row>
    <row r="677" spans="1:10" ht="15" customHeight="1" x14ac:dyDescent="0.2">
      <c r="A677" s="163" t="s">
        <v>269</v>
      </c>
      <c r="B677" s="127" t="s">
        <v>467</v>
      </c>
      <c r="C677" s="163" t="s">
        <v>183</v>
      </c>
      <c r="D677" s="163" t="s">
        <v>468</v>
      </c>
      <c r="E677" s="360" t="s">
        <v>334</v>
      </c>
      <c r="F677" s="360"/>
      <c r="G677" s="164" t="s">
        <v>343</v>
      </c>
      <c r="H677" s="165">
        <v>1</v>
      </c>
      <c r="I677" s="166">
        <v>1.92</v>
      </c>
      <c r="J677" s="166">
        <v>1.92</v>
      </c>
    </row>
    <row r="678" spans="1:10" ht="0.95" customHeight="1" x14ac:dyDescent="0.2">
      <c r="A678" s="167" t="s">
        <v>271</v>
      </c>
      <c r="B678" s="168" t="s">
        <v>499</v>
      </c>
      <c r="C678" s="167" t="s">
        <v>183</v>
      </c>
      <c r="D678" s="167" t="s">
        <v>500</v>
      </c>
      <c r="E678" s="361" t="s">
        <v>334</v>
      </c>
      <c r="F678" s="361"/>
      <c r="G678" s="169" t="s">
        <v>240</v>
      </c>
      <c r="H678" s="170">
        <v>1</v>
      </c>
      <c r="I678" s="171">
        <v>0.34</v>
      </c>
      <c r="J678" s="171">
        <v>0.34</v>
      </c>
    </row>
    <row r="679" spans="1:10" ht="18" customHeight="1" x14ac:dyDescent="0.2">
      <c r="A679" s="167" t="s">
        <v>271</v>
      </c>
      <c r="B679" s="168" t="s">
        <v>503</v>
      </c>
      <c r="C679" s="167" t="s">
        <v>183</v>
      </c>
      <c r="D679" s="167" t="s">
        <v>504</v>
      </c>
      <c r="E679" s="361" t="s">
        <v>334</v>
      </c>
      <c r="F679" s="361"/>
      <c r="G679" s="169" t="s">
        <v>240</v>
      </c>
      <c r="H679" s="170">
        <v>1</v>
      </c>
      <c r="I679" s="171">
        <v>0.37</v>
      </c>
      <c r="J679" s="171">
        <v>0.37</v>
      </c>
    </row>
    <row r="680" spans="1:10" ht="24" customHeight="1" x14ac:dyDescent="0.2">
      <c r="A680" s="167" t="s">
        <v>271</v>
      </c>
      <c r="B680" s="168" t="s">
        <v>501</v>
      </c>
      <c r="C680" s="167" t="s">
        <v>183</v>
      </c>
      <c r="D680" s="167" t="s">
        <v>502</v>
      </c>
      <c r="E680" s="361" t="s">
        <v>334</v>
      </c>
      <c r="F680" s="361"/>
      <c r="G680" s="169" t="s">
        <v>240</v>
      </c>
      <c r="H680" s="170">
        <v>1</v>
      </c>
      <c r="I680" s="171">
        <v>1.17</v>
      </c>
      <c r="J680" s="171">
        <v>1.17</v>
      </c>
    </row>
    <row r="681" spans="1:10" ht="24" customHeight="1" x14ac:dyDescent="0.2">
      <c r="A681" s="167" t="s">
        <v>271</v>
      </c>
      <c r="B681" s="168" t="s">
        <v>497</v>
      </c>
      <c r="C681" s="167" t="s">
        <v>183</v>
      </c>
      <c r="D681" s="167" t="s">
        <v>498</v>
      </c>
      <c r="E681" s="361" t="s">
        <v>334</v>
      </c>
      <c r="F681" s="361"/>
      <c r="G681" s="169" t="s">
        <v>240</v>
      </c>
      <c r="H681" s="170">
        <v>1</v>
      </c>
      <c r="I681" s="171">
        <v>0.04</v>
      </c>
      <c r="J681" s="171">
        <v>0.04</v>
      </c>
    </row>
    <row r="682" spans="1:10" ht="38.25" customHeight="1" x14ac:dyDescent="0.2">
      <c r="A682" s="177"/>
      <c r="B682" s="177"/>
      <c r="C682" s="177"/>
      <c r="D682" s="177"/>
      <c r="E682" s="177" t="s">
        <v>295</v>
      </c>
      <c r="F682" s="178">
        <v>0</v>
      </c>
      <c r="G682" s="177" t="s">
        <v>296</v>
      </c>
      <c r="H682" s="178">
        <v>0</v>
      </c>
      <c r="I682" s="177" t="s">
        <v>297</v>
      </c>
      <c r="J682" s="178">
        <v>0</v>
      </c>
    </row>
    <row r="683" spans="1:10" ht="15" customHeight="1" thickBot="1" x14ac:dyDescent="0.25">
      <c r="A683" s="177"/>
      <c r="B683" s="177"/>
      <c r="C683" s="177"/>
      <c r="D683" s="177"/>
      <c r="E683" s="177" t="s">
        <v>298</v>
      </c>
      <c r="F683" s="178">
        <v>0.43</v>
      </c>
      <c r="G683" s="177"/>
      <c r="H683" s="357" t="s">
        <v>299</v>
      </c>
      <c r="I683" s="357"/>
      <c r="J683" s="178">
        <v>2.35</v>
      </c>
    </row>
    <row r="684" spans="1:10" ht="0.95" customHeight="1" thickTop="1" x14ac:dyDescent="0.2">
      <c r="A684" s="179"/>
      <c r="B684" s="179"/>
      <c r="C684" s="179"/>
      <c r="D684" s="179"/>
      <c r="E684" s="179"/>
      <c r="F684" s="179"/>
      <c r="G684" s="179"/>
      <c r="H684" s="179"/>
      <c r="I684" s="179"/>
      <c r="J684" s="179"/>
    </row>
    <row r="685" spans="1:10" ht="18" customHeight="1" x14ac:dyDescent="0.2">
      <c r="A685" s="160"/>
      <c r="B685" s="161" t="s">
        <v>173</v>
      </c>
      <c r="C685" s="160" t="s">
        <v>174</v>
      </c>
      <c r="D685" s="160" t="s">
        <v>160</v>
      </c>
      <c r="E685" s="359" t="s">
        <v>11</v>
      </c>
      <c r="F685" s="359"/>
      <c r="G685" s="162" t="s">
        <v>175</v>
      </c>
      <c r="H685" s="161" t="s">
        <v>10</v>
      </c>
      <c r="I685" s="161" t="s">
        <v>176</v>
      </c>
      <c r="J685" s="161" t="s">
        <v>178</v>
      </c>
    </row>
    <row r="686" spans="1:10" ht="24" customHeight="1" x14ac:dyDescent="0.2">
      <c r="A686" s="163" t="s">
        <v>269</v>
      </c>
      <c r="B686" s="127" t="s">
        <v>499</v>
      </c>
      <c r="C686" s="163" t="s">
        <v>183</v>
      </c>
      <c r="D686" s="163" t="s">
        <v>500</v>
      </c>
      <c r="E686" s="360" t="s">
        <v>334</v>
      </c>
      <c r="F686" s="360"/>
      <c r="G686" s="164" t="s">
        <v>240</v>
      </c>
      <c r="H686" s="165">
        <v>1</v>
      </c>
      <c r="I686" s="166">
        <v>0.34</v>
      </c>
      <c r="J686" s="166">
        <v>0.34</v>
      </c>
    </row>
    <row r="687" spans="1:10" ht="24" customHeight="1" x14ac:dyDescent="0.2">
      <c r="A687" s="172" t="s">
        <v>280</v>
      </c>
      <c r="B687" s="173" t="s">
        <v>505</v>
      </c>
      <c r="C687" s="172" t="s">
        <v>183</v>
      </c>
      <c r="D687" s="172" t="s">
        <v>506</v>
      </c>
      <c r="E687" s="362" t="s">
        <v>349</v>
      </c>
      <c r="F687" s="362"/>
      <c r="G687" s="174" t="s">
        <v>215</v>
      </c>
      <c r="H687" s="175">
        <v>6.3999999999999997E-5</v>
      </c>
      <c r="I687" s="176">
        <v>5334.5</v>
      </c>
      <c r="J687" s="176">
        <v>0.34</v>
      </c>
    </row>
    <row r="688" spans="1:10" ht="15" customHeight="1" x14ac:dyDescent="0.2">
      <c r="A688" s="177"/>
      <c r="B688" s="177"/>
      <c r="C688" s="177"/>
      <c r="D688" s="177"/>
      <c r="E688" s="177" t="s">
        <v>295</v>
      </c>
      <c r="F688" s="178">
        <v>0</v>
      </c>
      <c r="G688" s="177" t="s">
        <v>296</v>
      </c>
      <c r="H688" s="178">
        <v>0</v>
      </c>
      <c r="I688" s="177" t="s">
        <v>297</v>
      </c>
      <c r="J688" s="178">
        <v>0</v>
      </c>
    </row>
    <row r="689" spans="1:10" ht="15" customHeight="1" thickBot="1" x14ac:dyDescent="0.25">
      <c r="A689" s="177"/>
      <c r="B689" s="177"/>
      <c r="C689" s="177"/>
      <c r="D689" s="177"/>
      <c r="E689" s="177" t="s">
        <v>298</v>
      </c>
      <c r="F689" s="178">
        <v>7.0000000000000007E-2</v>
      </c>
      <c r="G689" s="177"/>
      <c r="H689" s="357" t="s">
        <v>299</v>
      </c>
      <c r="I689" s="357"/>
      <c r="J689" s="178">
        <v>0.41</v>
      </c>
    </row>
    <row r="690" spans="1:10" ht="0.95" customHeight="1" thickTop="1" x14ac:dyDescent="0.2">
      <c r="A690" s="179"/>
      <c r="B690" s="179"/>
      <c r="C690" s="179"/>
      <c r="D690" s="179"/>
      <c r="E690" s="179"/>
      <c r="F690" s="179"/>
      <c r="G690" s="179"/>
      <c r="H690" s="179"/>
      <c r="I690" s="179"/>
      <c r="J690" s="179"/>
    </row>
    <row r="691" spans="1:10" ht="18" customHeight="1" x14ac:dyDescent="0.2">
      <c r="A691" s="160"/>
      <c r="B691" s="161" t="s">
        <v>173</v>
      </c>
      <c r="C691" s="160" t="s">
        <v>174</v>
      </c>
      <c r="D691" s="160" t="s">
        <v>160</v>
      </c>
      <c r="E691" s="359" t="s">
        <v>11</v>
      </c>
      <c r="F691" s="359"/>
      <c r="G691" s="162" t="s">
        <v>175</v>
      </c>
      <c r="H691" s="161" t="s">
        <v>10</v>
      </c>
      <c r="I691" s="161" t="s">
        <v>176</v>
      </c>
      <c r="J691" s="161" t="s">
        <v>178</v>
      </c>
    </row>
    <row r="692" spans="1:10" ht="24" customHeight="1" x14ac:dyDescent="0.2">
      <c r="A692" s="163" t="s">
        <v>269</v>
      </c>
      <c r="B692" s="127" t="s">
        <v>497</v>
      </c>
      <c r="C692" s="163" t="s">
        <v>183</v>
      </c>
      <c r="D692" s="163" t="s">
        <v>498</v>
      </c>
      <c r="E692" s="360" t="s">
        <v>334</v>
      </c>
      <c r="F692" s="360"/>
      <c r="G692" s="164" t="s">
        <v>240</v>
      </c>
      <c r="H692" s="165">
        <v>1</v>
      </c>
      <c r="I692" s="166">
        <v>0.04</v>
      </c>
      <c r="J692" s="166">
        <v>0.04</v>
      </c>
    </row>
    <row r="693" spans="1:10" ht="24" customHeight="1" x14ac:dyDescent="0.2">
      <c r="A693" s="172" t="s">
        <v>280</v>
      </c>
      <c r="B693" s="173" t="s">
        <v>505</v>
      </c>
      <c r="C693" s="172" t="s">
        <v>183</v>
      </c>
      <c r="D693" s="172" t="s">
        <v>506</v>
      </c>
      <c r="E693" s="362" t="s">
        <v>349</v>
      </c>
      <c r="F693" s="362"/>
      <c r="G693" s="174" t="s">
        <v>215</v>
      </c>
      <c r="H693" s="175">
        <v>7.6000000000000001E-6</v>
      </c>
      <c r="I693" s="176">
        <v>5334.5</v>
      </c>
      <c r="J693" s="176">
        <v>0.04</v>
      </c>
    </row>
    <row r="694" spans="1:10" ht="15" customHeight="1" x14ac:dyDescent="0.2">
      <c r="A694" s="177"/>
      <c r="B694" s="177"/>
      <c r="C694" s="177"/>
      <c r="D694" s="177"/>
      <c r="E694" s="177" t="s">
        <v>295</v>
      </c>
      <c r="F694" s="178">
        <v>0</v>
      </c>
      <c r="G694" s="177" t="s">
        <v>296</v>
      </c>
      <c r="H694" s="178">
        <v>0</v>
      </c>
      <c r="I694" s="177" t="s">
        <v>297</v>
      </c>
      <c r="J694" s="178">
        <v>0</v>
      </c>
    </row>
    <row r="695" spans="1:10" ht="15" customHeight="1" thickBot="1" x14ac:dyDescent="0.25">
      <c r="A695" s="177"/>
      <c r="B695" s="177"/>
      <c r="C695" s="177"/>
      <c r="D695" s="177"/>
      <c r="E695" s="177" t="s">
        <v>298</v>
      </c>
      <c r="F695" s="178">
        <v>0</v>
      </c>
      <c r="G695" s="177"/>
      <c r="H695" s="357" t="s">
        <v>299</v>
      </c>
      <c r="I695" s="357"/>
      <c r="J695" s="178">
        <v>0.04</v>
      </c>
    </row>
    <row r="696" spans="1:10" ht="0.95" customHeight="1" thickTop="1" x14ac:dyDescent="0.2">
      <c r="A696" s="179"/>
      <c r="B696" s="179"/>
      <c r="C696" s="179"/>
      <c r="D696" s="179"/>
      <c r="E696" s="179"/>
      <c r="F696" s="179"/>
      <c r="G696" s="179"/>
      <c r="H696" s="179"/>
      <c r="I696" s="179"/>
      <c r="J696" s="179"/>
    </row>
    <row r="697" spans="1:10" ht="18" customHeight="1" x14ac:dyDescent="0.2">
      <c r="A697" s="160"/>
      <c r="B697" s="161" t="s">
        <v>173</v>
      </c>
      <c r="C697" s="160" t="s">
        <v>174</v>
      </c>
      <c r="D697" s="160" t="s">
        <v>160</v>
      </c>
      <c r="E697" s="359" t="s">
        <v>11</v>
      </c>
      <c r="F697" s="359"/>
      <c r="G697" s="162" t="s">
        <v>175</v>
      </c>
      <c r="H697" s="161" t="s">
        <v>10</v>
      </c>
      <c r="I697" s="161" t="s">
        <v>176</v>
      </c>
      <c r="J697" s="161" t="s">
        <v>178</v>
      </c>
    </row>
    <row r="698" spans="1:10" ht="36" customHeight="1" x14ac:dyDescent="0.2">
      <c r="A698" s="163" t="s">
        <v>269</v>
      </c>
      <c r="B698" s="127" t="s">
        <v>503</v>
      </c>
      <c r="C698" s="163" t="s">
        <v>183</v>
      </c>
      <c r="D698" s="163" t="s">
        <v>504</v>
      </c>
      <c r="E698" s="360" t="s">
        <v>334</v>
      </c>
      <c r="F698" s="360"/>
      <c r="G698" s="164" t="s">
        <v>240</v>
      </c>
      <c r="H698" s="165">
        <v>1</v>
      </c>
      <c r="I698" s="166">
        <v>0.37</v>
      </c>
      <c r="J698" s="166">
        <v>0.37</v>
      </c>
    </row>
    <row r="699" spans="1:10" ht="24" customHeight="1" x14ac:dyDescent="0.2">
      <c r="A699" s="172" t="s">
        <v>280</v>
      </c>
      <c r="B699" s="173" t="s">
        <v>505</v>
      </c>
      <c r="C699" s="172" t="s">
        <v>183</v>
      </c>
      <c r="D699" s="172" t="s">
        <v>506</v>
      </c>
      <c r="E699" s="362" t="s">
        <v>349</v>
      </c>
      <c r="F699" s="362"/>
      <c r="G699" s="174" t="s">
        <v>215</v>
      </c>
      <c r="H699" s="175">
        <v>6.9999999999999994E-5</v>
      </c>
      <c r="I699" s="176">
        <v>5334.5</v>
      </c>
      <c r="J699" s="176">
        <v>0.37</v>
      </c>
    </row>
    <row r="700" spans="1:10" ht="15" customHeight="1" x14ac:dyDescent="0.2">
      <c r="A700" s="177"/>
      <c r="B700" s="177"/>
      <c r="C700" s="177"/>
      <c r="D700" s="177"/>
      <c r="E700" s="177" t="s">
        <v>295</v>
      </c>
      <c r="F700" s="178">
        <v>0</v>
      </c>
      <c r="G700" s="177" t="s">
        <v>296</v>
      </c>
      <c r="H700" s="178">
        <v>0</v>
      </c>
      <c r="I700" s="177" t="s">
        <v>297</v>
      </c>
      <c r="J700" s="178">
        <v>0</v>
      </c>
    </row>
    <row r="701" spans="1:10" ht="15" customHeight="1" thickBot="1" x14ac:dyDescent="0.25">
      <c r="A701" s="177"/>
      <c r="B701" s="177"/>
      <c r="C701" s="177"/>
      <c r="D701" s="177"/>
      <c r="E701" s="177" t="s">
        <v>298</v>
      </c>
      <c r="F701" s="178">
        <v>0.08</v>
      </c>
      <c r="G701" s="177"/>
      <c r="H701" s="357" t="s">
        <v>299</v>
      </c>
      <c r="I701" s="357"/>
      <c r="J701" s="178">
        <v>0.45</v>
      </c>
    </row>
    <row r="702" spans="1:10" ht="0.95" customHeight="1" thickTop="1" x14ac:dyDescent="0.2">
      <c r="A702" s="179"/>
      <c r="B702" s="179"/>
      <c r="C702" s="179"/>
      <c r="D702" s="179"/>
      <c r="E702" s="179"/>
      <c r="F702" s="179"/>
      <c r="G702" s="179"/>
      <c r="H702" s="179"/>
      <c r="I702" s="179"/>
      <c r="J702" s="179"/>
    </row>
    <row r="703" spans="1:10" ht="18" customHeight="1" x14ac:dyDescent="0.2">
      <c r="A703" s="160"/>
      <c r="B703" s="161" t="s">
        <v>173</v>
      </c>
      <c r="C703" s="160" t="s">
        <v>174</v>
      </c>
      <c r="D703" s="160" t="s">
        <v>160</v>
      </c>
      <c r="E703" s="359" t="s">
        <v>11</v>
      </c>
      <c r="F703" s="359"/>
      <c r="G703" s="162" t="s">
        <v>175</v>
      </c>
      <c r="H703" s="161" t="s">
        <v>10</v>
      </c>
      <c r="I703" s="161" t="s">
        <v>176</v>
      </c>
      <c r="J703" s="161" t="s">
        <v>178</v>
      </c>
    </row>
    <row r="704" spans="1:10" ht="24" customHeight="1" x14ac:dyDescent="0.2">
      <c r="A704" s="163" t="s">
        <v>269</v>
      </c>
      <c r="B704" s="127" t="s">
        <v>501</v>
      </c>
      <c r="C704" s="163" t="s">
        <v>183</v>
      </c>
      <c r="D704" s="163" t="s">
        <v>502</v>
      </c>
      <c r="E704" s="360" t="s">
        <v>334</v>
      </c>
      <c r="F704" s="360"/>
      <c r="G704" s="164" t="s">
        <v>240</v>
      </c>
      <c r="H704" s="165">
        <v>1</v>
      </c>
      <c r="I704" s="166">
        <v>1.17</v>
      </c>
      <c r="J704" s="166">
        <v>1.17</v>
      </c>
    </row>
    <row r="705" spans="1:10" ht="24" customHeight="1" x14ac:dyDescent="0.2">
      <c r="A705" s="172" t="s">
        <v>280</v>
      </c>
      <c r="B705" s="173" t="s">
        <v>281</v>
      </c>
      <c r="C705" s="172" t="s">
        <v>183</v>
      </c>
      <c r="D705" s="172" t="s">
        <v>282</v>
      </c>
      <c r="E705" s="362" t="s">
        <v>283</v>
      </c>
      <c r="F705" s="362"/>
      <c r="G705" s="174" t="s">
        <v>284</v>
      </c>
      <c r="H705" s="175">
        <v>1.25</v>
      </c>
      <c r="I705" s="176">
        <v>0.94</v>
      </c>
      <c r="J705" s="176">
        <v>1.17</v>
      </c>
    </row>
    <row r="706" spans="1:10" ht="15" customHeight="1" x14ac:dyDescent="0.2">
      <c r="A706" s="177"/>
      <c r="B706" s="177"/>
      <c r="C706" s="177"/>
      <c r="D706" s="177"/>
      <c r="E706" s="177" t="s">
        <v>295</v>
      </c>
      <c r="F706" s="178">
        <v>0</v>
      </c>
      <c r="G706" s="177" t="s">
        <v>296</v>
      </c>
      <c r="H706" s="178">
        <v>0</v>
      </c>
      <c r="I706" s="177" t="s">
        <v>297</v>
      </c>
      <c r="J706" s="178">
        <v>0</v>
      </c>
    </row>
    <row r="707" spans="1:10" ht="15" customHeight="1" thickBot="1" x14ac:dyDescent="0.25">
      <c r="A707" s="177"/>
      <c r="B707" s="177"/>
      <c r="C707" s="177"/>
      <c r="D707" s="177"/>
      <c r="E707" s="177" t="s">
        <v>298</v>
      </c>
      <c r="F707" s="178">
        <v>0.26</v>
      </c>
      <c r="G707" s="177"/>
      <c r="H707" s="357" t="s">
        <v>299</v>
      </c>
      <c r="I707" s="357"/>
      <c r="J707" s="178">
        <v>1.43</v>
      </c>
    </row>
    <row r="708" spans="1:10" ht="0.95" customHeight="1" thickTop="1" x14ac:dyDescent="0.2">
      <c r="A708" s="179"/>
      <c r="B708" s="179"/>
      <c r="C708" s="179"/>
      <c r="D708" s="179"/>
      <c r="E708" s="179"/>
      <c r="F708" s="179"/>
      <c r="G708" s="179"/>
      <c r="H708" s="179"/>
      <c r="I708" s="179"/>
      <c r="J708" s="179"/>
    </row>
    <row r="709" spans="1:10" ht="18" customHeight="1" x14ac:dyDescent="0.2">
      <c r="A709" s="160"/>
      <c r="B709" s="161" t="s">
        <v>173</v>
      </c>
      <c r="C709" s="160" t="s">
        <v>174</v>
      </c>
      <c r="D709" s="160" t="s">
        <v>160</v>
      </c>
      <c r="E709" s="359" t="s">
        <v>11</v>
      </c>
      <c r="F709" s="359"/>
      <c r="G709" s="162" t="s">
        <v>175</v>
      </c>
      <c r="H709" s="161" t="s">
        <v>10</v>
      </c>
      <c r="I709" s="161" t="s">
        <v>176</v>
      </c>
      <c r="J709" s="161" t="s">
        <v>178</v>
      </c>
    </row>
    <row r="710" spans="1:10" ht="24" customHeight="1" x14ac:dyDescent="0.2">
      <c r="A710" s="163" t="s">
        <v>269</v>
      </c>
      <c r="B710" s="127" t="s">
        <v>473</v>
      </c>
      <c r="C710" s="163" t="s">
        <v>183</v>
      </c>
      <c r="D710" s="163" t="s">
        <v>474</v>
      </c>
      <c r="E710" s="360" t="s">
        <v>334</v>
      </c>
      <c r="F710" s="360"/>
      <c r="G710" s="164" t="s">
        <v>351</v>
      </c>
      <c r="H710" s="165">
        <v>1</v>
      </c>
      <c r="I710" s="166">
        <v>1.54</v>
      </c>
      <c r="J710" s="166">
        <v>1.54</v>
      </c>
    </row>
    <row r="711" spans="1:10" ht="24" customHeight="1" x14ac:dyDescent="0.2">
      <c r="A711" s="167" t="s">
        <v>271</v>
      </c>
      <c r="B711" s="168" t="s">
        <v>509</v>
      </c>
      <c r="C711" s="167" t="s">
        <v>183</v>
      </c>
      <c r="D711" s="167" t="s">
        <v>510</v>
      </c>
      <c r="E711" s="361" t="s">
        <v>334</v>
      </c>
      <c r="F711" s="361"/>
      <c r="G711" s="169" t="s">
        <v>240</v>
      </c>
      <c r="H711" s="170">
        <v>1</v>
      </c>
      <c r="I711" s="171">
        <v>0.16</v>
      </c>
      <c r="J711" s="171">
        <v>0.16</v>
      </c>
    </row>
    <row r="712" spans="1:10" ht="38.25" customHeight="1" x14ac:dyDescent="0.2">
      <c r="A712" s="167" t="s">
        <v>271</v>
      </c>
      <c r="B712" s="168" t="s">
        <v>507</v>
      </c>
      <c r="C712" s="167" t="s">
        <v>183</v>
      </c>
      <c r="D712" s="167" t="s">
        <v>508</v>
      </c>
      <c r="E712" s="361" t="s">
        <v>334</v>
      </c>
      <c r="F712" s="361"/>
      <c r="G712" s="169" t="s">
        <v>240</v>
      </c>
      <c r="H712" s="170">
        <v>1</v>
      </c>
      <c r="I712" s="171">
        <v>1.38</v>
      </c>
      <c r="J712" s="171">
        <v>1.38</v>
      </c>
    </row>
    <row r="713" spans="1:10" ht="15" customHeight="1" x14ac:dyDescent="0.2">
      <c r="A713" s="177"/>
      <c r="B713" s="177"/>
      <c r="C713" s="177"/>
      <c r="D713" s="177"/>
      <c r="E713" s="177" t="s">
        <v>295</v>
      </c>
      <c r="F713" s="178">
        <v>0</v>
      </c>
      <c r="G713" s="177" t="s">
        <v>296</v>
      </c>
      <c r="H713" s="178">
        <v>0</v>
      </c>
      <c r="I713" s="177" t="s">
        <v>297</v>
      </c>
      <c r="J713" s="178">
        <v>0</v>
      </c>
    </row>
    <row r="714" spans="1:10" ht="0.95" customHeight="1" thickBot="1" x14ac:dyDescent="0.25">
      <c r="A714" s="177"/>
      <c r="B714" s="177"/>
      <c r="C714" s="177"/>
      <c r="D714" s="177"/>
      <c r="E714" s="177" t="s">
        <v>298</v>
      </c>
      <c r="F714" s="178">
        <v>0.34</v>
      </c>
      <c r="G714" s="177"/>
      <c r="H714" s="357" t="s">
        <v>299</v>
      </c>
      <c r="I714" s="357"/>
      <c r="J714" s="178">
        <v>1.88</v>
      </c>
    </row>
    <row r="715" spans="1:10" ht="18" customHeight="1" thickTop="1" x14ac:dyDescent="0.2">
      <c r="A715" s="179"/>
      <c r="B715" s="179"/>
      <c r="C715" s="179"/>
      <c r="D715" s="179"/>
      <c r="E715" s="179"/>
      <c r="F715" s="179"/>
      <c r="G715" s="179"/>
      <c r="H715" s="179"/>
      <c r="I715" s="179"/>
      <c r="J715" s="179"/>
    </row>
    <row r="716" spans="1:10" ht="24" customHeight="1" x14ac:dyDescent="0.2">
      <c r="A716" s="160"/>
      <c r="B716" s="161" t="s">
        <v>173</v>
      </c>
      <c r="C716" s="160" t="s">
        <v>174</v>
      </c>
      <c r="D716" s="160" t="s">
        <v>160</v>
      </c>
      <c r="E716" s="359" t="s">
        <v>11</v>
      </c>
      <c r="F716" s="359"/>
      <c r="G716" s="162" t="s">
        <v>175</v>
      </c>
      <c r="H716" s="161" t="s">
        <v>10</v>
      </c>
      <c r="I716" s="161" t="s">
        <v>176</v>
      </c>
      <c r="J716" s="161" t="s">
        <v>178</v>
      </c>
    </row>
    <row r="717" spans="1:10" ht="24" customHeight="1" x14ac:dyDescent="0.2">
      <c r="A717" s="163" t="s">
        <v>269</v>
      </c>
      <c r="B717" s="127" t="s">
        <v>471</v>
      </c>
      <c r="C717" s="163" t="s">
        <v>183</v>
      </c>
      <c r="D717" s="163" t="s">
        <v>472</v>
      </c>
      <c r="E717" s="360" t="s">
        <v>334</v>
      </c>
      <c r="F717" s="360"/>
      <c r="G717" s="164" t="s">
        <v>343</v>
      </c>
      <c r="H717" s="165">
        <v>1</v>
      </c>
      <c r="I717" s="166">
        <v>5.4</v>
      </c>
      <c r="J717" s="166">
        <v>5.4</v>
      </c>
    </row>
    <row r="718" spans="1:10" ht="38.25" customHeight="1" x14ac:dyDescent="0.2">
      <c r="A718" s="167" t="s">
        <v>271</v>
      </c>
      <c r="B718" s="168" t="s">
        <v>509</v>
      </c>
      <c r="C718" s="167" t="s">
        <v>183</v>
      </c>
      <c r="D718" s="167" t="s">
        <v>510</v>
      </c>
      <c r="E718" s="361" t="s">
        <v>334</v>
      </c>
      <c r="F718" s="361"/>
      <c r="G718" s="169" t="s">
        <v>240</v>
      </c>
      <c r="H718" s="170">
        <v>1</v>
      </c>
      <c r="I718" s="171">
        <v>0.16</v>
      </c>
      <c r="J718" s="171">
        <v>0.16</v>
      </c>
    </row>
    <row r="719" spans="1:10" ht="15" customHeight="1" x14ac:dyDescent="0.2">
      <c r="A719" s="167" t="s">
        <v>271</v>
      </c>
      <c r="B719" s="168" t="s">
        <v>513</v>
      </c>
      <c r="C719" s="167" t="s">
        <v>183</v>
      </c>
      <c r="D719" s="167" t="s">
        <v>514</v>
      </c>
      <c r="E719" s="361" t="s">
        <v>334</v>
      </c>
      <c r="F719" s="361"/>
      <c r="G719" s="169" t="s">
        <v>240</v>
      </c>
      <c r="H719" s="170">
        <v>1</v>
      </c>
      <c r="I719" s="171">
        <v>2.35</v>
      </c>
      <c r="J719" s="171">
        <v>2.35</v>
      </c>
    </row>
    <row r="720" spans="1:10" ht="0.95" customHeight="1" x14ac:dyDescent="0.2">
      <c r="A720" s="167" t="s">
        <v>271</v>
      </c>
      <c r="B720" s="168" t="s">
        <v>507</v>
      </c>
      <c r="C720" s="167" t="s">
        <v>183</v>
      </c>
      <c r="D720" s="167" t="s">
        <v>508</v>
      </c>
      <c r="E720" s="361" t="s">
        <v>334</v>
      </c>
      <c r="F720" s="361"/>
      <c r="G720" s="169" t="s">
        <v>240</v>
      </c>
      <c r="H720" s="170">
        <v>1</v>
      </c>
      <c r="I720" s="171">
        <v>1.38</v>
      </c>
      <c r="J720" s="171">
        <v>1.38</v>
      </c>
    </row>
    <row r="721" spans="1:10" ht="18" customHeight="1" x14ac:dyDescent="0.2">
      <c r="A721" s="167" t="s">
        <v>271</v>
      </c>
      <c r="B721" s="168" t="s">
        <v>511</v>
      </c>
      <c r="C721" s="167" t="s">
        <v>183</v>
      </c>
      <c r="D721" s="167" t="s">
        <v>512</v>
      </c>
      <c r="E721" s="361" t="s">
        <v>334</v>
      </c>
      <c r="F721" s="361"/>
      <c r="G721" s="169" t="s">
        <v>240</v>
      </c>
      <c r="H721" s="170">
        <v>1</v>
      </c>
      <c r="I721" s="171">
        <v>1.51</v>
      </c>
      <c r="J721" s="171">
        <v>1.51</v>
      </c>
    </row>
    <row r="722" spans="1:10" ht="24" customHeight="1" x14ac:dyDescent="0.2">
      <c r="A722" s="177"/>
      <c r="B722" s="177"/>
      <c r="C722" s="177"/>
      <c r="D722" s="177"/>
      <c r="E722" s="177" t="s">
        <v>295</v>
      </c>
      <c r="F722" s="178">
        <v>0</v>
      </c>
      <c r="G722" s="177" t="s">
        <v>296</v>
      </c>
      <c r="H722" s="178">
        <v>0</v>
      </c>
      <c r="I722" s="177" t="s">
        <v>297</v>
      </c>
      <c r="J722" s="178">
        <v>0</v>
      </c>
    </row>
    <row r="723" spans="1:10" ht="24" customHeight="1" thickBot="1" x14ac:dyDescent="0.25">
      <c r="A723" s="177"/>
      <c r="B723" s="177"/>
      <c r="C723" s="177"/>
      <c r="D723" s="177"/>
      <c r="E723" s="177" t="s">
        <v>298</v>
      </c>
      <c r="F723" s="178">
        <v>1.22</v>
      </c>
      <c r="G723" s="177"/>
      <c r="H723" s="357" t="s">
        <v>299</v>
      </c>
      <c r="I723" s="357"/>
      <c r="J723" s="178">
        <v>6.62</v>
      </c>
    </row>
    <row r="724" spans="1:10" ht="15" customHeight="1" thickTop="1" x14ac:dyDescent="0.2">
      <c r="A724" s="179"/>
      <c r="B724" s="179"/>
      <c r="C724" s="179"/>
      <c r="D724" s="179"/>
      <c r="E724" s="179"/>
      <c r="F724" s="179"/>
      <c r="G724" s="179"/>
      <c r="H724" s="179"/>
      <c r="I724" s="179"/>
      <c r="J724" s="179"/>
    </row>
    <row r="725" spans="1:10" ht="15" customHeight="1" x14ac:dyDescent="0.2">
      <c r="A725" s="160"/>
      <c r="B725" s="161" t="s">
        <v>173</v>
      </c>
      <c r="C725" s="160" t="s">
        <v>174</v>
      </c>
      <c r="D725" s="160" t="s">
        <v>160</v>
      </c>
      <c r="E725" s="359" t="s">
        <v>11</v>
      </c>
      <c r="F725" s="359"/>
      <c r="G725" s="162" t="s">
        <v>175</v>
      </c>
      <c r="H725" s="161" t="s">
        <v>10</v>
      </c>
      <c r="I725" s="161" t="s">
        <v>176</v>
      </c>
      <c r="J725" s="161" t="s">
        <v>178</v>
      </c>
    </row>
    <row r="726" spans="1:10" ht="0.95" customHeight="1" x14ac:dyDescent="0.2">
      <c r="A726" s="163" t="s">
        <v>269</v>
      </c>
      <c r="B726" s="127" t="s">
        <v>507</v>
      </c>
      <c r="C726" s="163" t="s">
        <v>183</v>
      </c>
      <c r="D726" s="163" t="s">
        <v>508</v>
      </c>
      <c r="E726" s="360" t="s">
        <v>334</v>
      </c>
      <c r="F726" s="360"/>
      <c r="G726" s="164" t="s">
        <v>240</v>
      </c>
      <c r="H726" s="165">
        <v>1</v>
      </c>
      <c r="I726" s="166">
        <v>1.38</v>
      </c>
      <c r="J726" s="166">
        <v>1.38</v>
      </c>
    </row>
    <row r="727" spans="1:10" ht="18" customHeight="1" x14ac:dyDescent="0.2">
      <c r="A727" s="172" t="s">
        <v>280</v>
      </c>
      <c r="B727" s="173" t="s">
        <v>515</v>
      </c>
      <c r="C727" s="172" t="s">
        <v>183</v>
      </c>
      <c r="D727" s="172" t="s">
        <v>516</v>
      </c>
      <c r="E727" s="362" t="s">
        <v>349</v>
      </c>
      <c r="F727" s="362"/>
      <c r="G727" s="174" t="s">
        <v>215</v>
      </c>
      <c r="H727" s="175">
        <v>6.3999999999999997E-5</v>
      </c>
      <c r="I727" s="176">
        <v>21699.66</v>
      </c>
      <c r="J727" s="176">
        <v>1.38</v>
      </c>
    </row>
    <row r="728" spans="1:10" ht="24" customHeight="1" x14ac:dyDescent="0.2">
      <c r="A728" s="177"/>
      <c r="B728" s="177"/>
      <c r="C728" s="177"/>
      <c r="D728" s="177"/>
      <c r="E728" s="177" t="s">
        <v>295</v>
      </c>
      <c r="F728" s="178">
        <v>0</v>
      </c>
      <c r="G728" s="177" t="s">
        <v>296</v>
      </c>
      <c r="H728" s="178">
        <v>0</v>
      </c>
      <c r="I728" s="177" t="s">
        <v>297</v>
      </c>
      <c r="J728" s="178">
        <v>0</v>
      </c>
    </row>
    <row r="729" spans="1:10" ht="24" customHeight="1" thickBot="1" x14ac:dyDescent="0.25">
      <c r="A729" s="177"/>
      <c r="B729" s="177"/>
      <c r="C729" s="177"/>
      <c r="D729" s="177"/>
      <c r="E729" s="177" t="s">
        <v>298</v>
      </c>
      <c r="F729" s="178">
        <v>0.31</v>
      </c>
      <c r="G729" s="177"/>
      <c r="H729" s="357" t="s">
        <v>299</v>
      </c>
      <c r="I729" s="357"/>
      <c r="J729" s="178">
        <v>1.69</v>
      </c>
    </row>
    <row r="730" spans="1:10" ht="15" customHeight="1" thickTop="1" x14ac:dyDescent="0.2">
      <c r="A730" s="179"/>
      <c r="B730" s="179"/>
      <c r="C730" s="179"/>
      <c r="D730" s="179"/>
      <c r="E730" s="179"/>
      <c r="F730" s="179"/>
      <c r="G730" s="179"/>
      <c r="H730" s="179"/>
      <c r="I730" s="179"/>
      <c r="J730" s="179"/>
    </row>
    <row r="731" spans="1:10" ht="15" customHeight="1" x14ac:dyDescent="0.2">
      <c r="A731" s="160"/>
      <c r="B731" s="161" t="s">
        <v>173</v>
      </c>
      <c r="C731" s="160" t="s">
        <v>174</v>
      </c>
      <c r="D731" s="160" t="s">
        <v>160</v>
      </c>
      <c r="E731" s="359" t="s">
        <v>11</v>
      </c>
      <c r="F731" s="359"/>
      <c r="G731" s="162" t="s">
        <v>175</v>
      </c>
      <c r="H731" s="161" t="s">
        <v>10</v>
      </c>
      <c r="I731" s="161" t="s">
        <v>176</v>
      </c>
      <c r="J731" s="161" t="s">
        <v>178</v>
      </c>
    </row>
    <row r="732" spans="1:10" ht="0.95" customHeight="1" x14ac:dyDescent="0.2">
      <c r="A732" s="163" t="s">
        <v>269</v>
      </c>
      <c r="B732" s="127" t="s">
        <v>509</v>
      </c>
      <c r="C732" s="163" t="s">
        <v>183</v>
      </c>
      <c r="D732" s="163" t="s">
        <v>510</v>
      </c>
      <c r="E732" s="360" t="s">
        <v>334</v>
      </c>
      <c r="F732" s="360"/>
      <c r="G732" s="164" t="s">
        <v>240</v>
      </c>
      <c r="H732" s="165">
        <v>1</v>
      </c>
      <c r="I732" s="166">
        <v>0.16</v>
      </c>
      <c r="J732" s="166">
        <v>0.16</v>
      </c>
    </row>
    <row r="733" spans="1:10" ht="18" customHeight="1" x14ac:dyDescent="0.2">
      <c r="A733" s="172" t="s">
        <v>280</v>
      </c>
      <c r="B733" s="173" t="s">
        <v>515</v>
      </c>
      <c r="C733" s="172" t="s">
        <v>183</v>
      </c>
      <c r="D733" s="172" t="s">
        <v>516</v>
      </c>
      <c r="E733" s="362" t="s">
        <v>349</v>
      </c>
      <c r="F733" s="362"/>
      <c r="G733" s="174" t="s">
        <v>215</v>
      </c>
      <c r="H733" s="175">
        <v>7.6000000000000001E-6</v>
      </c>
      <c r="I733" s="176">
        <v>21699.66</v>
      </c>
      <c r="J733" s="176">
        <v>0.16</v>
      </c>
    </row>
    <row r="734" spans="1:10" ht="36" customHeight="1" x14ac:dyDescent="0.2">
      <c r="A734" s="177"/>
      <c r="B734" s="177"/>
      <c r="C734" s="177"/>
      <c r="D734" s="177"/>
      <c r="E734" s="177" t="s">
        <v>295</v>
      </c>
      <c r="F734" s="178">
        <v>0</v>
      </c>
      <c r="G734" s="177" t="s">
        <v>296</v>
      </c>
      <c r="H734" s="178">
        <v>0</v>
      </c>
      <c r="I734" s="177" t="s">
        <v>297</v>
      </c>
      <c r="J734" s="178">
        <v>0</v>
      </c>
    </row>
    <row r="735" spans="1:10" ht="24" customHeight="1" thickBot="1" x14ac:dyDescent="0.25">
      <c r="A735" s="177"/>
      <c r="B735" s="177"/>
      <c r="C735" s="177"/>
      <c r="D735" s="177"/>
      <c r="E735" s="177" t="s">
        <v>298</v>
      </c>
      <c r="F735" s="178">
        <v>0.03</v>
      </c>
      <c r="G735" s="177"/>
      <c r="H735" s="357" t="s">
        <v>299</v>
      </c>
      <c r="I735" s="357"/>
      <c r="J735" s="178">
        <v>0.19</v>
      </c>
    </row>
    <row r="736" spans="1:10" ht="15" customHeight="1" thickTop="1" x14ac:dyDescent="0.2">
      <c r="A736" s="179"/>
      <c r="B736" s="179"/>
      <c r="C736" s="179"/>
      <c r="D736" s="179"/>
      <c r="E736" s="179"/>
      <c r="F736" s="179"/>
      <c r="G736" s="179"/>
      <c r="H736" s="179"/>
      <c r="I736" s="179"/>
      <c r="J736" s="179"/>
    </row>
    <row r="737" spans="1:10" ht="15" customHeight="1" x14ac:dyDescent="0.2">
      <c r="A737" s="160"/>
      <c r="B737" s="161" t="s">
        <v>173</v>
      </c>
      <c r="C737" s="160" t="s">
        <v>174</v>
      </c>
      <c r="D737" s="160" t="s">
        <v>160</v>
      </c>
      <c r="E737" s="359" t="s">
        <v>11</v>
      </c>
      <c r="F737" s="359"/>
      <c r="G737" s="162" t="s">
        <v>175</v>
      </c>
      <c r="H737" s="161" t="s">
        <v>10</v>
      </c>
      <c r="I737" s="161" t="s">
        <v>176</v>
      </c>
      <c r="J737" s="161" t="s">
        <v>178</v>
      </c>
    </row>
    <row r="738" spans="1:10" ht="0.95" customHeight="1" x14ac:dyDescent="0.2">
      <c r="A738" s="163" t="s">
        <v>269</v>
      </c>
      <c r="B738" s="127" t="s">
        <v>511</v>
      </c>
      <c r="C738" s="163" t="s">
        <v>183</v>
      </c>
      <c r="D738" s="163" t="s">
        <v>512</v>
      </c>
      <c r="E738" s="360" t="s">
        <v>334</v>
      </c>
      <c r="F738" s="360"/>
      <c r="G738" s="164" t="s">
        <v>240</v>
      </c>
      <c r="H738" s="165">
        <v>1</v>
      </c>
      <c r="I738" s="166">
        <v>1.51</v>
      </c>
      <c r="J738" s="166">
        <v>1.51</v>
      </c>
    </row>
    <row r="739" spans="1:10" ht="18" customHeight="1" x14ac:dyDescent="0.2">
      <c r="A739" s="172" t="s">
        <v>280</v>
      </c>
      <c r="B739" s="173" t="s">
        <v>515</v>
      </c>
      <c r="C739" s="172" t="s">
        <v>183</v>
      </c>
      <c r="D739" s="172" t="s">
        <v>516</v>
      </c>
      <c r="E739" s="362" t="s">
        <v>349</v>
      </c>
      <c r="F739" s="362"/>
      <c r="G739" s="174" t="s">
        <v>215</v>
      </c>
      <c r="H739" s="175">
        <v>6.9999999999999994E-5</v>
      </c>
      <c r="I739" s="176">
        <v>21699.66</v>
      </c>
      <c r="J739" s="176">
        <v>1.51</v>
      </c>
    </row>
    <row r="740" spans="1:10" ht="24" customHeight="1" x14ac:dyDescent="0.2">
      <c r="A740" s="177"/>
      <c r="B740" s="177"/>
      <c r="C740" s="177"/>
      <c r="D740" s="177"/>
      <c r="E740" s="177" t="s">
        <v>295</v>
      </c>
      <c r="F740" s="178">
        <v>0</v>
      </c>
      <c r="G740" s="177" t="s">
        <v>296</v>
      </c>
      <c r="H740" s="178">
        <v>0</v>
      </c>
      <c r="I740" s="177" t="s">
        <v>297</v>
      </c>
      <c r="J740" s="178">
        <v>0</v>
      </c>
    </row>
    <row r="741" spans="1:10" ht="24" customHeight="1" thickBot="1" x14ac:dyDescent="0.25">
      <c r="A741" s="177"/>
      <c r="B741" s="177"/>
      <c r="C741" s="177"/>
      <c r="D741" s="177"/>
      <c r="E741" s="177" t="s">
        <v>298</v>
      </c>
      <c r="F741" s="178">
        <v>0.34</v>
      </c>
      <c r="G741" s="177"/>
      <c r="H741" s="357" t="s">
        <v>299</v>
      </c>
      <c r="I741" s="357"/>
      <c r="J741" s="178">
        <v>1.85</v>
      </c>
    </row>
    <row r="742" spans="1:10" ht="15" customHeight="1" thickTop="1" x14ac:dyDescent="0.2">
      <c r="A742" s="179"/>
      <c r="B742" s="179"/>
      <c r="C742" s="179"/>
      <c r="D742" s="179"/>
      <c r="E742" s="179"/>
      <c r="F742" s="179"/>
      <c r="G742" s="179"/>
      <c r="H742" s="179"/>
      <c r="I742" s="179"/>
      <c r="J742" s="179"/>
    </row>
    <row r="743" spans="1:10" ht="15" customHeight="1" x14ac:dyDescent="0.2">
      <c r="A743" s="160"/>
      <c r="B743" s="161" t="s">
        <v>173</v>
      </c>
      <c r="C743" s="160" t="s">
        <v>174</v>
      </c>
      <c r="D743" s="160" t="s">
        <v>160</v>
      </c>
      <c r="E743" s="359" t="s">
        <v>11</v>
      </c>
      <c r="F743" s="359"/>
      <c r="G743" s="162" t="s">
        <v>175</v>
      </c>
      <c r="H743" s="161" t="s">
        <v>10</v>
      </c>
      <c r="I743" s="161" t="s">
        <v>176</v>
      </c>
      <c r="J743" s="161" t="s">
        <v>178</v>
      </c>
    </row>
    <row r="744" spans="1:10" ht="0.95" customHeight="1" x14ac:dyDescent="0.2">
      <c r="A744" s="163" t="s">
        <v>269</v>
      </c>
      <c r="B744" s="127" t="s">
        <v>513</v>
      </c>
      <c r="C744" s="163" t="s">
        <v>183</v>
      </c>
      <c r="D744" s="163" t="s">
        <v>514</v>
      </c>
      <c r="E744" s="360" t="s">
        <v>334</v>
      </c>
      <c r="F744" s="360"/>
      <c r="G744" s="164" t="s">
        <v>240</v>
      </c>
      <c r="H744" s="165">
        <v>1</v>
      </c>
      <c r="I744" s="166">
        <v>2.35</v>
      </c>
      <c r="J744" s="166">
        <v>2.35</v>
      </c>
    </row>
    <row r="745" spans="1:10" ht="18" customHeight="1" x14ac:dyDescent="0.2">
      <c r="A745" s="172" t="s">
        <v>280</v>
      </c>
      <c r="B745" s="173" t="s">
        <v>281</v>
      </c>
      <c r="C745" s="172" t="s">
        <v>183</v>
      </c>
      <c r="D745" s="172" t="s">
        <v>282</v>
      </c>
      <c r="E745" s="362" t="s">
        <v>283</v>
      </c>
      <c r="F745" s="362"/>
      <c r="G745" s="174" t="s">
        <v>284</v>
      </c>
      <c r="H745" s="175">
        <v>2.5</v>
      </c>
      <c r="I745" s="176">
        <v>0.94</v>
      </c>
      <c r="J745" s="176">
        <v>2.35</v>
      </c>
    </row>
    <row r="746" spans="1:10" ht="24" customHeight="1" x14ac:dyDescent="0.2">
      <c r="A746" s="177"/>
      <c r="B746" s="177"/>
      <c r="C746" s="177"/>
      <c r="D746" s="177"/>
      <c r="E746" s="177" t="s">
        <v>295</v>
      </c>
      <c r="F746" s="178">
        <v>0</v>
      </c>
      <c r="G746" s="177" t="s">
        <v>296</v>
      </c>
      <c r="H746" s="178">
        <v>0</v>
      </c>
      <c r="I746" s="177" t="s">
        <v>297</v>
      </c>
      <c r="J746" s="178">
        <v>0</v>
      </c>
    </row>
    <row r="747" spans="1:10" ht="24" customHeight="1" thickBot="1" x14ac:dyDescent="0.25">
      <c r="A747" s="177"/>
      <c r="B747" s="177"/>
      <c r="C747" s="177"/>
      <c r="D747" s="177"/>
      <c r="E747" s="177" t="s">
        <v>298</v>
      </c>
      <c r="F747" s="178">
        <v>0.53</v>
      </c>
      <c r="G747" s="177"/>
      <c r="H747" s="357" t="s">
        <v>299</v>
      </c>
      <c r="I747" s="357"/>
      <c r="J747" s="178">
        <v>2.88</v>
      </c>
    </row>
    <row r="748" spans="1:10" ht="15" customHeight="1" thickTop="1" x14ac:dyDescent="0.2">
      <c r="A748" s="179"/>
      <c r="B748" s="179"/>
      <c r="C748" s="179"/>
      <c r="D748" s="179"/>
      <c r="E748" s="179"/>
      <c r="F748" s="179"/>
      <c r="G748" s="179"/>
      <c r="H748" s="179"/>
      <c r="I748" s="179"/>
      <c r="J748" s="179"/>
    </row>
    <row r="749" spans="1:10" ht="15" customHeight="1" x14ac:dyDescent="0.2">
      <c r="A749" s="160"/>
      <c r="B749" s="161" t="s">
        <v>173</v>
      </c>
      <c r="C749" s="160" t="s">
        <v>174</v>
      </c>
      <c r="D749" s="160" t="s">
        <v>160</v>
      </c>
      <c r="E749" s="359" t="s">
        <v>11</v>
      </c>
      <c r="F749" s="359"/>
      <c r="G749" s="162" t="s">
        <v>175</v>
      </c>
      <c r="H749" s="161" t="s">
        <v>10</v>
      </c>
      <c r="I749" s="161" t="s">
        <v>176</v>
      </c>
      <c r="J749" s="161" t="s">
        <v>178</v>
      </c>
    </row>
    <row r="750" spans="1:10" ht="0.95" customHeight="1" x14ac:dyDescent="0.2">
      <c r="A750" s="163" t="s">
        <v>269</v>
      </c>
      <c r="B750" s="127" t="s">
        <v>394</v>
      </c>
      <c r="C750" s="163" t="s">
        <v>183</v>
      </c>
      <c r="D750" s="163" t="s">
        <v>395</v>
      </c>
      <c r="E750" s="360" t="s">
        <v>334</v>
      </c>
      <c r="F750" s="360"/>
      <c r="G750" s="164" t="s">
        <v>343</v>
      </c>
      <c r="H750" s="165">
        <v>1</v>
      </c>
      <c r="I750" s="166">
        <v>64.89</v>
      </c>
      <c r="J750" s="166">
        <v>64.89</v>
      </c>
    </row>
    <row r="751" spans="1:10" ht="18" customHeight="1" x14ac:dyDescent="0.2">
      <c r="A751" s="167" t="s">
        <v>271</v>
      </c>
      <c r="B751" s="168" t="s">
        <v>521</v>
      </c>
      <c r="C751" s="167" t="s">
        <v>183</v>
      </c>
      <c r="D751" s="167" t="s">
        <v>522</v>
      </c>
      <c r="E751" s="361" t="s">
        <v>334</v>
      </c>
      <c r="F751" s="361"/>
      <c r="G751" s="169" t="s">
        <v>240</v>
      </c>
      <c r="H751" s="170">
        <v>1</v>
      </c>
      <c r="I751" s="171">
        <v>5.56</v>
      </c>
      <c r="J751" s="171">
        <v>5.56</v>
      </c>
    </row>
    <row r="752" spans="1:10" ht="24" customHeight="1" x14ac:dyDescent="0.2">
      <c r="A752" s="167" t="s">
        <v>271</v>
      </c>
      <c r="B752" s="168" t="s">
        <v>519</v>
      </c>
      <c r="C752" s="167" t="s">
        <v>183</v>
      </c>
      <c r="D752" s="167" t="s">
        <v>520</v>
      </c>
      <c r="E752" s="361" t="s">
        <v>334</v>
      </c>
      <c r="F752" s="361"/>
      <c r="G752" s="169" t="s">
        <v>240</v>
      </c>
      <c r="H752" s="170">
        <v>1</v>
      </c>
      <c r="I752" s="171">
        <v>0.55000000000000004</v>
      </c>
      <c r="J752" s="171">
        <v>0.55000000000000004</v>
      </c>
    </row>
    <row r="753" spans="1:10" ht="24" customHeight="1" x14ac:dyDescent="0.2">
      <c r="A753" s="167" t="s">
        <v>271</v>
      </c>
      <c r="B753" s="168" t="s">
        <v>517</v>
      </c>
      <c r="C753" s="167" t="s">
        <v>183</v>
      </c>
      <c r="D753" s="167" t="s">
        <v>518</v>
      </c>
      <c r="E753" s="361" t="s">
        <v>334</v>
      </c>
      <c r="F753" s="361"/>
      <c r="G753" s="169" t="s">
        <v>240</v>
      </c>
      <c r="H753" s="170">
        <v>1</v>
      </c>
      <c r="I753" s="171">
        <v>4.45</v>
      </c>
      <c r="J753" s="171">
        <v>4.45</v>
      </c>
    </row>
    <row r="754" spans="1:10" ht="25.5" customHeight="1" x14ac:dyDescent="0.2">
      <c r="A754" s="167" t="s">
        <v>271</v>
      </c>
      <c r="B754" s="168" t="s">
        <v>525</v>
      </c>
      <c r="C754" s="167" t="s">
        <v>183</v>
      </c>
      <c r="D754" s="167" t="s">
        <v>526</v>
      </c>
      <c r="E754" s="361" t="s">
        <v>334</v>
      </c>
      <c r="F754" s="361"/>
      <c r="G754" s="169" t="s">
        <v>240</v>
      </c>
      <c r="H754" s="170">
        <v>1</v>
      </c>
      <c r="I754" s="171">
        <v>37.06</v>
      </c>
      <c r="J754" s="171">
        <v>37.06</v>
      </c>
    </row>
    <row r="755" spans="1:10" ht="15" customHeight="1" x14ac:dyDescent="0.2">
      <c r="A755" s="167" t="s">
        <v>271</v>
      </c>
      <c r="B755" s="168" t="s">
        <v>523</v>
      </c>
      <c r="C755" s="167" t="s">
        <v>183</v>
      </c>
      <c r="D755" s="167" t="s">
        <v>524</v>
      </c>
      <c r="E755" s="361" t="s">
        <v>334</v>
      </c>
      <c r="F755" s="361"/>
      <c r="G755" s="169" t="s">
        <v>240</v>
      </c>
      <c r="H755" s="170">
        <v>1</v>
      </c>
      <c r="I755" s="171">
        <v>0.7</v>
      </c>
      <c r="J755" s="171">
        <v>0.7</v>
      </c>
    </row>
    <row r="756" spans="1:10" ht="0.95" customHeight="1" x14ac:dyDescent="0.2">
      <c r="A756" s="167" t="s">
        <v>271</v>
      </c>
      <c r="B756" s="168" t="s">
        <v>527</v>
      </c>
      <c r="C756" s="167" t="s">
        <v>183</v>
      </c>
      <c r="D756" s="167" t="s">
        <v>528</v>
      </c>
      <c r="E756" s="361" t="s">
        <v>274</v>
      </c>
      <c r="F756" s="361"/>
      <c r="G756" s="169" t="s">
        <v>240</v>
      </c>
      <c r="H756" s="170">
        <v>1</v>
      </c>
      <c r="I756" s="171">
        <v>16.57</v>
      </c>
      <c r="J756" s="171">
        <v>16.57</v>
      </c>
    </row>
    <row r="757" spans="1:10" ht="18" customHeight="1" x14ac:dyDescent="0.2">
      <c r="A757" s="177"/>
      <c r="B757" s="177"/>
      <c r="C757" s="177"/>
      <c r="D757" s="177"/>
      <c r="E757" s="177" t="s">
        <v>295</v>
      </c>
      <c r="F757" s="178">
        <v>6.0493885000000001</v>
      </c>
      <c r="G757" s="177" t="s">
        <v>296</v>
      </c>
      <c r="H757" s="178">
        <v>6.86</v>
      </c>
      <c r="I757" s="177" t="s">
        <v>297</v>
      </c>
      <c r="J757" s="178">
        <v>12.91</v>
      </c>
    </row>
    <row r="758" spans="1:10" ht="24" customHeight="1" thickBot="1" x14ac:dyDescent="0.25">
      <c r="A758" s="177"/>
      <c r="B758" s="177"/>
      <c r="C758" s="177"/>
      <c r="D758" s="177"/>
      <c r="E758" s="177" t="s">
        <v>298</v>
      </c>
      <c r="F758" s="178">
        <v>14.71</v>
      </c>
      <c r="G758" s="177"/>
      <c r="H758" s="357" t="s">
        <v>299</v>
      </c>
      <c r="I758" s="357"/>
      <c r="J758" s="178">
        <v>79.599999999999994</v>
      </c>
    </row>
    <row r="759" spans="1:10" ht="24" customHeight="1" thickTop="1" x14ac:dyDescent="0.2">
      <c r="A759" s="179"/>
      <c r="B759" s="179"/>
      <c r="C759" s="179"/>
      <c r="D759" s="179"/>
      <c r="E759" s="179"/>
      <c r="F759" s="179"/>
      <c r="G759" s="179"/>
      <c r="H759" s="179"/>
      <c r="I759" s="179"/>
      <c r="J759" s="179"/>
    </row>
    <row r="760" spans="1:10" ht="25.5" customHeight="1" x14ac:dyDescent="0.2">
      <c r="A760" s="160"/>
      <c r="B760" s="161" t="s">
        <v>173</v>
      </c>
      <c r="C760" s="160" t="s">
        <v>174</v>
      </c>
      <c r="D760" s="160" t="s">
        <v>160</v>
      </c>
      <c r="E760" s="359" t="s">
        <v>11</v>
      </c>
      <c r="F760" s="359"/>
      <c r="G760" s="162" t="s">
        <v>175</v>
      </c>
      <c r="H760" s="161" t="s">
        <v>10</v>
      </c>
      <c r="I760" s="161" t="s">
        <v>176</v>
      </c>
      <c r="J760" s="161" t="s">
        <v>178</v>
      </c>
    </row>
    <row r="761" spans="1:10" ht="15" customHeight="1" x14ac:dyDescent="0.2">
      <c r="A761" s="163" t="s">
        <v>269</v>
      </c>
      <c r="B761" s="127" t="s">
        <v>517</v>
      </c>
      <c r="C761" s="163" t="s">
        <v>183</v>
      </c>
      <c r="D761" s="163" t="s">
        <v>518</v>
      </c>
      <c r="E761" s="360" t="s">
        <v>334</v>
      </c>
      <c r="F761" s="360"/>
      <c r="G761" s="164" t="s">
        <v>240</v>
      </c>
      <c r="H761" s="165">
        <v>1</v>
      </c>
      <c r="I761" s="166">
        <v>4.45</v>
      </c>
      <c r="J761" s="166">
        <v>4.45</v>
      </c>
    </row>
    <row r="762" spans="1:10" ht="0.95" customHeight="1" x14ac:dyDescent="0.2">
      <c r="A762" s="172" t="s">
        <v>280</v>
      </c>
      <c r="B762" s="173" t="s">
        <v>529</v>
      </c>
      <c r="C762" s="172" t="s">
        <v>183</v>
      </c>
      <c r="D762" s="172" t="s">
        <v>530</v>
      </c>
      <c r="E762" s="362" t="s">
        <v>349</v>
      </c>
      <c r="F762" s="362"/>
      <c r="G762" s="174" t="s">
        <v>215</v>
      </c>
      <c r="H762" s="175">
        <v>4.8000000000000001E-5</v>
      </c>
      <c r="I762" s="176">
        <v>92721.01</v>
      </c>
      <c r="J762" s="176">
        <v>4.45</v>
      </c>
    </row>
    <row r="763" spans="1:10" ht="18" customHeight="1" x14ac:dyDescent="0.2">
      <c r="A763" s="177"/>
      <c r="B763" s="177"/>
      <c r="C763" s="177"/>
      <c r="D763" s="177"/>
      <c r="E763" s="177" t="s">
        <v>295</v>
      </c>
      <c r="F763" s="178">
        <v>0</v>
      </c>
      <c r="G763" s="177" t="s">
        <v>296</v>
      </c>
      <c r="H763" s="178">
        <v>0</v>
      </c>
      <c r="I763" s="177" t="s">
        <v>297</v>
      </c>
      <c r="J763" s="178">
        <v>0</v>
      </c>
    </row>
    <row r="764" spans="1:10" ht="24" customHeight="1" thickBot="1" x14ac:dyDescent="0.25">
      <c r="A764" s="177"/>
      <c r="B764" s="177"/>
      <c r="C764" s="177"/>
      <c r="D764" s="177"/>
      <c r="E764" s="177" t="s">
        <v>298</v>
      </c>
      <c r="F764" s="178">
        <v>1</v>
      </c>
      <c r="G764" s="177"/>
      <c r="H764" s="357" t="s">
        <v>299</v>
      </c>
      <c r="I764" s="357"/>
      <c r="J764" s="178">
        <v>5.45</v>
      </c>
    </row>
    <row r="765" spans="1:10" ht="24" customHeight="1" thickTop="1" x14ac:dyDescent="0.2">
      <c r="A765" s="179"/>
      <c r="B765" s="179"/>
      <c r="C765" s="179"/>
      <c r="D765" s="179"/>
      <c r="E765" s="179"/>
      <c r="F765" s="179"/>
      <c r="G765" s="179"/>
      <c r="H765" s="179"/>
      <c r="I765" s="179"/>
      <c r="J765" s="179"/>
    </row>
    <row r="766" spans="1:10" ht="38.25" customHeight="1" x14ac:dyDescent="0.2">
      <c r="A766" s="160"/>
      <c r="B766" s="161" t="s">
        <v>173</v>
      </c>
      <c r="C766" s="160" t="s">
        <v>174</v>
      </c>
      <c r="D766" s="160" t="s">
        <v>160</v>
      </c>
      <c r="E766" s="359" t="s">
        <v>11</v>
      </c>
      <c r="F766" s="359"/>
      <c r="G766" s="162" t="s">
        <v>175</v>
      </c>
      <c r="H766" s="161" t="s">
        <v>10</v>
      </c>
      <c r="I766" s="161" t="s">
        <v>176</v>
      </c>
      <c r="J766" s="161" t="s">
        <v>178</v>
      </c>
    </row>
    <row r="767" spans="1:10" ht="15" customHeight="1" x14ac:dyDescent="0.2">
      <c r="A767" s="163" t="s">
        <v>269</v>
      </c>
      <c r="B767" s="127" t="s">
        <v>519</v>
      </c>
      <c r="C767" s="163" t="s">
        <v>183</v>
      </c>
      <c r="D767" s="163" t="s">
        <v>520</v>
      </c>
      <c r="E767" s="360" t="s">
        <v>334</v>
      </c>
      <c r="F767" s="360"/>
      <c r="G767" s="164" t="s">
        <v>240</v>
      </c>
      <c r="H767" s="165">
        <v>1</v>
      </c>
      <c r="I767" s="166">
        <v>0.55000000000000004</v>
      </c>
      <c r="J767" s="166">
        <v>0.55000000000000004</v>
      </c>
    </row>
    <row r="768" spans="1:10" ht="0.95" customHeight="1" x14ac:dyDescent="0.2">
      <c r="A768" s="172" t="s">
        <v>280</v>
      </c>
      <c r="B768" s="173" t="s">
        <v>529</v>
      </c>
      <c r="C768" s="172" t="s">
        <v>183</v>
      </c>
      <c r="D768" s="172" t="s">
        <v>530</v>
      </c>
      <c r="E768" s="362" t="s">
        <v>349</v>
      </c>
      <c r="F768" s="362"/>
      <c r="G768" s="174" t="s">
        <v>215</v>
      </c>
      <c r="H768" s="175">
        <v>6.0000000000000002E-6</v>
      </c>
      <c r="I768" s="176">
        <v>92721.01</v>
      </c>
      <c r="J768" s="176">
        <v>0.55000000000000004</v>
      </c>
    </row>
    <row r="769" spans="1:10" ht="18" customHeight="1" x14ac:dyDescent="0.2">
      <c r="A769" s="177"/>
      <c r="B769" s="177"/>
      <c r="C769" s="177"/>
      <c r="D769" s="177"/>
      <c r="E769" s="177" t="s">
        <v>295</v>
      </c>
      <c r="F769" s="178">
        <v>0</v>
      </c>
      <c r="G769" s="177" t="s">
        <v>296</v>
      </c>
      <c r="H769" s="178">
        <v>0</v>
      </c>
      <c r="I769" s="177" t="s">
        <v>297</v>
      </c>
      <c r="J769" s="178">
        <v>0</v>
      </c>
    </row>
    <row r="770" spans="1:10" ht="24" customHeight="1" thickBot="1" x14ac:dyDescent="0.25">
      <c r="A770" s="177"/>
      <c r="B770" s="177"/>
      <c r="C770" s="177"/>
      <c r="D770" s="177"/>
      <c r="E770" s="177" t="s">
        <v>298</v>
      </c>
      <c r="F770" s="178">
        <v>0.12</v>
      </c>
      <c r="G770" s="177"/>
      <c r="H770" s="357" t="s">
        <v>299</v>
      </c>
      <c r="I770" s="357"/>
      <c r="J770" s="178">
        <v>0.67</v>
      </c>
    </row>
    <row r="771" spans="1:10" ht="24" customHeight="1" thickTop="1" x14ac:dyDescent="0.2">
      <c r="A771" s="179"/>
      <c r="B771" s="179"/>
      <c r="C771" s="179"/>
      <c r="D771" s="179"/>
      <c r="E771" s="179"/>
      <c r="F771" s="179"/>
      <c r="G771" s="179"/>
      <c r="H771" s="179"/>
      <c r="I771" s="179"/>
      <c r="J771" s="179"/>
    </row>
    <row r="772" spans="1:10" ht="25.5" customHeight="1" x14ac:dyDescent="0.2">
      <c r="A772" s="160"/>
      <c r="B772" s="161" t="s">
        <v>173</v>
      </c>
      <c r="C772" s="160" t="s">
        <v>174</v>
      </c>
      <c r="D772" s="160" t="s">
        <v>160</v>
      </c>
      <c r="E772" s="359" t="s">
        <v>11</v>
      </c>
      <c r="F772" s="359"/>
      <c r="G772" s="162" t="s">
        <v>175</v>
      </c>
      <c r="H772" s="161" t="s">
        <v>10</v>
      </c>
      <c r="I772" s="161" t="s">
        <v>176</v>
      </c>
      <c r="J772" s="161" t="s">
        <v>178</v>
      </c>
    </row>
    <row r="773" spans="1:10" ht="15" customHeight="1" x14ac:dyDescent="0.2">
      <c r="A773" s="163" t="s">
        <v>269</v>
      </c>
      <c r="B773" s="127" t="s">
        <v>523</v>
      </c>
      <c r="C773" s="163" t="s">
        <v>183</v>
      </c>
      <c r="D773" s="163" t="s">
        <v>524</v>
      </c>
      <c r="E773" s="360" t="s">
        <v>334</v>
      </c>
      <c r="F773" s="360"/>
      <c r="G773" s="164" t="s">
        <v>240</v>
      </c>
      <c r="H773" s="165">
        <v>1</v>
      </c>
      <c r="I773" s="166">
        <v>0.7</v>
      </c>
      <c r="J773" s="166">
        <v>0.7</v>
      </c>
    </row>
    <row r="774" spans="1:10" ht="0.95" customHeight="1" x14ac:dyDescent="0.2">
      <c r="A774" s="172" t="s">
        <v>280</v>
      </c>
      <c r="B774" s="173" t="s">
        <v>529</v>
      </c>
      <c r="C774" s="172" t="s">
        <v>183</v>
      </c>
      <c r="D774" s="172" t="s">
        <v>530</v>
      </c>
      <c r="E774" s="362" t="s">
        <v>349</v>
      </c>
      <c r="F774" s="362"/>
      <c r="G774" s="174" t="s">
        <v>215</v>
      </c>
      <c r="H774" s="175">
        <v>7.6000000000000001E-6</v>
      </c>
      <c r="I774" s="176">
        <v>92721.01</v>
      </c>
      <c r="J774" s="176">
        <v>0.7</v>
      </c>
    </row>
    <row r="775" spans="1:10" ht="18" customHeight="1" x14ac:dyDescent="0.2">
      <c r="A775" s="177"/>
      <c r="B775" s="177"/>
      <c r="C775" s="177"/>
      <c r="D775" s="177"/>
      <c r="E775" s="177" t="s">
        <v>295</v>
      </c>
      <c r="F775" s="178">
        <v>0</v>
      </c>
      <c r="G775" s="177" t="s">
        <v>296</v>
      </c>
      <c r="H775" s="178">
        <v>0</v>
      </c>
      <c r="I775" s="177" t="s">
        <v>297</v>
      </c>
      <c r="J775" s="178">
        <v>0</v>
      </c>
    </row>
    <row r="776" spans="1:10" ht="24" customHeight="1" thickBot="1" x14ac:dyDescent="0.25">
      <c r="A776" s="177"/>
      <c r="B776" s="177"/>
      <c r="C776" s="177"/>
      <c r="D776" s="177"/>
      <c r="E776" s="177" t="s">
        <v>298</v>
      </c>
      <c r="F776" s="178">
        <v>0.15</v>
      </c>
      <c r="G776" s="177"/>
      <c r="H776" s="357" t="s">
        <v>299</v>
      </c>
      <c r="I776" s="357"/>
      <c r="J776" s="178">
        <v>0.85</v>
      </c>
    </row>
    <row r="777" spans="1:10" ht="24" customHeight="1" thickTop="1" x14ac:dyDescent="0.2">
      <c r="A777" s="179"/>
      <c r="B777" s="179"/>
      <c r="C777" s="179"/>
      <c r="D777" s="179"/>
      <c r="E777" s="179"/>
      <c r="F777" s="179"/>
      <c r="G777" s="179"/>
      <c r="H777" s="179"/>
      <c r="I777" s="179"/>
      <c r="J777" s="179"/>
    </row>
    <row r="778" spans="1:10" ht="25.5" customHeight="1" x14ac:dyDescent="0.2">
      <c r="A778" s="160"/>
      <c r="B778" s="161" t="s">
        <v>173</v>
      </c>
      <c r="C778" s="160" t="s">
        <v>174</v>
      </c>
      <c r="D778" s="160" t="s">
        <v>160</v>
      </c>
      <c r="E778" s="359" t="s">
        <v>11</v>
      </c>
      <c r="F778" s="359"/>
      <c r="G778" s="162" t="s">
        <v>175</v>
      </c>
      <c r="H778" s="161" t="s">
        <v>10</v>
      </c>
      <c r="I778" s="161" t="s">
        <v>176</v>
      </c>
      <c r="J778" s="161" t="s">
        <v>178</v>
      </c>
    </row>
    <row r="779" spans="1:10" ht="15" customHeight="1" x14ac:dyDescent="0.2">
      <c r="A779" s="163" t="s">
        <v>269</v>
      </c>
      <c r="B779" s="127" t="s">
        <v>521</v>
      </c>
      <c r="C779" s="163" t="s">
        <v>183</v>
      </c>
      <c r="D779" s="163" t="s">
        <v>522</v>
      </c>
      <c r="E779" s="360" t="s">
        <v>334</v>
      </c>
      <c r="F779" s="360"/>
      <c r="G779" s="164" t="s">
        <v>240</v>
      </c>
      <c r="H779" s="165">
        <v>1</v>
      </c>
      <c r="I779" s="166">
        <v>5.56</v>
      </c>
      <c r="J779" s="166">
        <v>5.56</v>
      </c>
    </row>
    <row r="780" spans="1:10" ht="0.95" customHeight="1" x14ac:dyDescent="0.2">
      <c r="A780" s="172" t="s">
        <v>280</v>
      </c>
      <c r="B780" s="173" t="s">
        <v>529</v>
      </c>
      <c r="C780" s="172" t="s">
        <v>183</v>
      </c>
      <c r="D780" s="172" t="s">
        <v>530</v>
      </c>
      <c r="E780" s="362" t="s">
        <v>349</v>
      </c>
      <c r="F780" s="362"/>
      <c r="G780" s="174" t="s">
        <v>215</v>
      </c>
      <c r="H780" s="175">
        <v>6.0000000000000002E-5</v>
      </c>
      <c r="I780" s="176">
        <v>92721.01</v>
      </c>
      <c r="J780" s="176">
        <v>5.56</v>
      </c>
    </row>
    <row r="781" spans="1:10" ht="18" customHeight="1" x14ac:dyDescent="0.2">
      <c r="A781" s="177"/>
      <c r="B781" s="177"/>
      <c r="C781" s="177"/>
      <c r="D781" s="177"/>
      <c r="E781" s="177" t="s">
        <v>295</v>
      </c>
      <c r="F781" s="178">
        <v>0</v>
      </c>
      <c r="G781" s="177" t="s">
        <v>296</v>
      </c>
      <c r="H781" s="178">
        <v>0</v>
      </c>
      <c r="I781" s="177" t="s">
        <v>297</v>
      </c>
      <c r="J781" s="178">
        <v>0</v>
      </c>
    </row>
    <row r="782" spans="1:10" ht="36" customHeight="1" thickBot="1" x14ac:dyDescent="0.25">
      <c r="A782" s="177"/>
      <c r="B782" s="177"/>
      <c r="C782" s="177"/>
      <c r="D782" s="177"/>
      <c r="E782" s="177" t="s">
        <v>298</v>
      </c>
      <c r="F782" s="178">
        <v>1.26</v>
      </c>
      <c r="G782" s="177"/>
      <c r="H782" s="357" t="s">
        <v>299</v>
      </c>
      <c r="I782" s="357"/>
      <c r="J782" s="178">
        <v>6.82</v>
      </c>
    </row>
    <row r="783" spans="1:10" ht="15" customHeight="1" thickTop="1" x14ac:dyDescent="0.2">
      <c r="A783" s="179"/>
      <c r="B783" s="179"/>
      <c r="C783" s="179"/>
      <c r="D783" s="179"/>
      <c r="E783" s="179"/>
      <c r="F783" s="179"/>
      <c r="G783" s="179"/>
      <c r="H783" s="179"/>
      <c r="I783" s="179"/>
      <c r="J783" s="179"/>
    </row>
    <row r="784" spans="1:10" ht="15" customHeight="1" x14ac:dyDescent="0.2">
      <c r="A784" s="160"/>
      <c r="B784" s="161" t="s">
        <v>173</v>
      </c>
      <c r="C784" s="160" t="s">
        <v>174</v>
      </c>
      <c r="D784" s="160" t="s">
        <v>160</v>
      </c>
      <c r="E784" s="359" t="s">
        <v>11</v>
      </c>
      <c r="F784" s="359"/>
      <c r="G784" s="162" t="s">
        <v>175</v>
      </c>
      <c r="H784" s="161" t="s">
        <v>10</v>
      </c>
      <c r="I784" s="161" t="s">
        <v>176</v>
      </c>
      <c r="J784" s="161" t="s">
        <v>178</v>
      </c>
    </row>
    <row r="785" spans="1:10" ht="24" customHeight="1" x14ac:dyDescent="0.2">
      <c r="A785" s="163" t="s">
        <v>269</v>
      </c>
      <c r="B785" s="127" t="s">
        <v>525</v>
      </c>
      <c r="C785" s="163" t="s">
        <v>183</v>
      </c>
      <c r="D785" s="163" t="s">
        <v>526</v>
      </c>
      <c r="E785" s="360" t="s">
        <v>334</v>
      </c>
      <c r="F785" s="360"/>
      <c r="G785" s="164" t="s">
        <v>240</v>
      </c>
      <c r="H785" s="165">
        <v>1</v>
      </c>
      <c r="I785" s="166">
        <v>37.06</v>
      </c>
      <c r="J785" s="166">
        <v>37.06</v>
      </c>
    </row>
    <row r="786" spans="1:10" ht="20.100000000000001" customHeight="1" x14ac:dyDescent="0.2">
      <c r="A786" s="172" t="s">
        <v>280</v>
      </c>
      <c r="B786" s="173" t="s">
        <v>292</v>
      </c>
      <c r="C786" s="172" t="s">
        <v>183</v>
      </c>
      <c r="D786" s="172" t="s">
        <v>293</v>
      </c>
      <c r="E786" s="362" t="s">
        <v>283</v>
      </c>
      <c r="F786" s="362"/>
      <c r="G786" s="174" t="s">
        <v>294</v>
      </c>
      <c r="H786" s="175">
        <v>6.69</v>
      </c>
      <c r="I786" s="176">
        <v>5.54</v>
      </c>
      <c r="J786" s="176">
        <v>37.06</v>
      </c>
    </row>
    <row r="787" spans="1:10" ht="20.100000000000001" customHeight="1" x14ac:dyDescent="0.2">
      <c r="A787" s="177"/>
      <c r="B787" s="177"/>
      <c r="C787" s="177"/>
      <c r="D787" s="177"/>
      <c r="E787" s="177" t="s">
        <v>295</v>
      </c>
      <c r="F787" s="178">
        <v>0</v>
      </c>
      <c r="G787" s="177" t="s">
        <v>296</v>
      </c>
      <c r="H787" s="178">
        <v>0</v>
      </c>
      <c r="I787" s="177" t="s">
        <v>297</v>
      </c>
      <c r="J787" s="178">
        <v>0</v>
      </c>
    </row>
    <row r="788" spans="1:10" ht="24" customHeight="1" thickBot="1" x14ac:dyDescent="0.25">
      <c r="A788" s="177"/>
      <c r="B788" s="177"/>
      <c r="C788" s="177"/>
      <c r="D788" s="177"/>
      <c r="E788" s="177" t="s">
        <v>298</v>
      </c>
      <c r="F788" s="178">
        <v>8.4</v>
      </c>
      <c r="G788" s="177"/>
      <c r="H788" s="357" t="s">
        <v>299</v>
      </c>
      <c r="I788" s="357"/>
      <c r="J788" s="178">
        <v>45.46</v>
      </c>
    </row>
    <row r="789" spans="1:10" ht="20.100000000000001" customHeight="1" thickTop="1" x14ac:dyDescent="0.2">
      <c r="A789" s="179"/>
      <c r="B789" s="179"/>
      <c r="C789" s="179"/>
      <c r="D789" s="179"/>
      <c r="E789" s="179"/>
      <c r="F789" s="179"/>
      <c r="G789" s="179"/>
      <c r="H789" s="179"/>
      <c r="I789" s="179"/>
      <c r="J789" s="179"/>
    </row>
    <row r="790" spans="1:10" ht="20.100000000000001" customHeight="1" x14ac:dyDescent="0.2">
      <c r="A790" s="160"/>
      <c r="B790" s="161" t="s">
        <v>173</v>
      </c>
      <c r="C790" s="160" t="s">
        <v>174</v>
      </c>
      <c r="D790" s="160" t="s">
        <v>160</v>
      </c>
      <c r="E790" s="359" t="s">
        <v>11</v>
      </c>
      <c r="F790" s="359"/>
      <c r="G790" s="162" t="s">
        <v>175</v>
      </c>
      <c r="H790" s="161" t="s">
        <v>10</v>
      </c>
      <c r="I790" s="161" t="s">
        <v>176</v>
      </c>
      <c r="J790" s="161" t="s">
        <v>178</v>
      </c>
    </row>
    <row r="791" spans="1:10" ht="20.100000000000001" customHeight="1" x14ac:dyDescent="0.2">
      <c r="A791" s="163" t="s">
        <v>269</v>
      </c>
      <c r="B791" s="127" t="s">
        <v>409</v>
      </c>
      <c r="C791" s="163" t="s">
        <v>183</v>
      </c>
      <c r="D791" s="163" t="s">
        <v>410</v>
      </c>
      <c r="E791" s="360" t="s">
        <v>334</v>
      </c>
      <c r="F791" s="360"/>
      <c r="G791" s="164" t="s">
        <v>351</v>
      </c>
      <c r="H791" s="165">
        <v>1</v>
      </c>
      <c r="I791" s="166">
        <v>48.34</v>
      </c>
      <c r="J791" s="166">
        <v>48.34</v>
      </c>
    </row>
    <row r="792" spans="1:10" ht="20.100000000000001" customHeight="1" x14ac:dyDescent="0.2">
      <c r="A792" s="167" t="s">
        <v>271</v>
      </c>
      <c r="B792" s="168" t="s">
        <v>531</v>
      </c>
      <c r="C792" s="167" t="s">
        <v>183</v>
      </c>
      <c r="D792" s="167" t="s">
        <v>532</v>
      </c>
      <c r="E792" s="361" t="s">
        <v>334</v>
      </c>
      <c r="F792" s="361"/>
      <c r="G792" s="169" t="s">
        <v>240</v>
      </c>
      <c r="H792" s="170">
        <v>1</v>
      </c>
      <c r="I792" s="171">
        <v>24.27</v>
      </c>
      <c r="J792" s="171">
        <v>24.27</v>
      </c>
    </row>
    <row r="793" spans="1:10" ht="20.100000000000001" customHeight="1" x14ac:dyDescent="0.2">
      <c r="A793" s="167" t="s">
        <v>271</v>
      </c>
      <c r="B793" s="168" t="s">
        <v>533</v>
      </c>
      <c r="C793" s="167" t="s">
        <v>183</v>
      </c>
      <c r="D793" s="167" t="s">
        <v>534</v>
      </c>
      <c r="E793" s="361" t="s">
        <v>334</v>
      </c>
      <c r="F793" s="361"/>
      <c r="G793" s="169" t="s">
        <v>240</v>
      </c>
      <c r="H793" s="170">
        <v>1</v>
      </c>
      <c r="I793" s="171">
        <v>4.71</v>
      </c>
      <c r="J793" s="171">
        <v>4.71</v>
      </c>
    </row>
    <row r="794" spans="1:10" ht="20.100000000000001" customHeight="1" x14ac:dyDescent="0.2">
      <c r="A794" s="167" t="s">
        <v>271</v>
      </c>
      <c r="B794" s="168" t="s">
        <v>535</v>
      </c>
      <c r="C794" s="167" t="s">
        <v>183</v>
      </c>
      <c r="D794" s="167" t="s">
        <v>536</v>
      </c>
      <c r="E794" s="361" t="s">
        <v>334</v>
      </c>
      <c r="F794" s="361"/>
      <c r="G794" s="169" t="s">
        <v>240</v>
      </c>
      <c r="H794" s="170">
        <v>1</v>
      </c>
      <c r="I794" s="171">
        <v>3.74</v>
      </c>
      <c r="J794" s="171">
        <v>3.74</v>
      </c>
    </row>
    <row r="795" spans="1:10" ht="20.100000000000001" customHeight="1" x14ac:dyDescent="0.2">
      <c r="A795" s="167" t="s">
        <v>271</v>
      </c>
      <c r="B795" s="168" t="s">
        <v>537</v>
      </c>
      <c r="C795" s="167" t="s">
        <v>183</v>
      </c>
      <c r="D795" s="167" t="s">
        <v>538</v>
      </c>
      <c r="E795" s="361" t="s">
        <v>274</v>
      </c>
      <c r="F795" s="361"/>
      <c r="G795" s="169" t="s">
        <v>240</v>
      </c>
      <c r="H795" s="170">
        <v>1</v>
      </c>
      <c r="I795" s="171">
        <v>15.62</v>
      </c>
      <c r="J795" s="171">
        <v>15.62</v>
      </c>
    </row>
    <row r="796" spans="1:10" ht="15" customHeight="1" x14ac:dyDescent="0.2">
      <c r="A796" s="177"/>
      <c r="B796" s="177"/>
      <c r="C796" s="177"/>
      <c r="D796" s="177"/>
      <c r="E796" s="177" t="s">
        <v>295</v>
      </c>
      <c r="F796" s="178">
        <v>5.6042360000000002</v>
      </c>
      <c r="G796" s="177" t="s">
        <v>296</v>
      </c>
      <c r="H796" s="178">
        <v>6.36</v>
      </c>
      <c r="I796" s="177" t="s">
        <v>297</v>
      </c>
      <c r="J796" s="178">
        <v>11.96</v>
      </c>
    </row>
    <row r="797" spans="1:10" ht="15" customHeight="1" thickBot="1" x14ac:dyDescent="0.25">
      <c r="A797" s="177"/>
      <c r="B797" s="177"/>
      <c r="C797" s="177"/>
      <c r="D797" s="177"/>
      <c r="E797" s="177" t="s">
        <v>298</v>
      </c>
      <c r="F797" s="178">
        <v>10.95</v>
      </c>
      <c r="G797" s="177"/>
      <c r="H797" s="357" t="s">
        <v>299</v>
      </c>
      <c r="I797" s="357"/>
      <c r="J797" s="178">
        <v>59.29</v>
      </c>
    </row>
    <row r="798" spans="1:10" ht="0.95" customHeight="1" thickTop="1" x14ac:dyDescent="0.2">
      <c r="A798" s="179"/>
      <c r="B798" s="179"/>
      <c r="C798" s="179"/>
      <c r="D798" s="179"/>
      <c r="E798" s="179"/>
      <c r="F798" s="179"/>
      <c r="G798" s="179"/>
      <c r="H798" s="179"/>
      <c r="I798" s="179"/>
      <c r="J798" s="179"/>
    </row>
    <row r="799" spans="1:10" ht="18" customHeight="1" x14ac:dyDescent="0.2">
      <c r="A799" s="160"/>
      <c r="B799" s="161" t="s">
        <v>173</v>
      </c>
      <c r="C799" s="160" t="s">
        <v>174</v>
      </c>
      <c r="D799" s="160" t="s">
        <v>160</v>
      </c>
      <c r="E799" s="359" t="s">
        <v>11</v>
      </c>
      <c r="F799" s="359"/>
      <c r="G799" s="162" t="s">
        <v>175</v>
      </c>
      <c r="H799" s="161" t="s">
        <v>10</v>
      </c>
      <c r="I799" s="161" t="s">
        <v>176</v>
      </c>
      <c r="J799" s="161" t="s">
        <v>178</v>
      </c>
    </row>
    <row r="800" spans="1:10" ht="24" customHeight="1" x14ac:dyDescent="0.2">
      <c r="A800" s="163" t="s">
        <v>269</v>
      </c>
      <c r="B800" s="127" t="s">
        <v>341</v>
      </c>
      <c r="C800" s="163" t="s">
        <v>183</v>
      </c>
      <c r="D800" s="163" t="s">
        <v>342</v>
      </c>
      <c r="E800" s="360" t="s">
        <v>334</v>
      </c>
      <c r="F800" s="360"/>
      <c r="G800" s="164" t="s">
        <v>343</v>
      </c>
      <c r="H800" s="165">
        <v>1</v>
      </c>
      <c r="I800" s="166">
        <v>260.12</v>
      </c>
      <c r="J800" s="166">
        <v>260.12</v>
      </c>
    </row>
    <row r="801" spans="1:10" ht="24" customHeight="1" x14ac:dyDescent="0.2">
      <c r="A801" s="167" t="s">
        <v>271</v>
      </c>
      <c r="B801" s="168" t="s">
        <v>531</v>
      </c>
      <c r="C801" s="167" t="s">
        <v>183</v>
      </c>
      <c r="D801" s="167" t="s">
        <v>532</v>
      </c>
      <c r="E801" s="361" t="s">
        <v>334</v>
      </c>
      <c r="F801" s="361"/>
      <c r="G801" s="169" t="s">
        <v>240</v>
      </c>
      <c r="H801" s="170">
        <v>1</v>
      </c>
      <c r="I801" s="171">
        <v>24.27</v>
      </c>
      <c r="J801" s="171">
        <v>24.27</v>
      </c>
    </row>
    <row r="802" spans="1:10" ht="24" customHeight="1" x14ac:dyDescent="0.2">
      <c r="A802" s="167" t="s">
        <v>271</v>
      </c>
      <c r="B802" s="168" t="s">
        <v>533</v>
      </c>
      <c r="C802" s="167" t="s">
        <v>183</v>
      </c>
      <c r="D802" s="167" t="s">
        <v>534</v>
      </c>
      <c r="E802" s="361" t="s">
        <v>334</v>
      </c>
      <c r="F802" s="361"/>
      <c r="G802" s="169" t="s">
        <v>240</v>
      </c>
      <c r="H802" s="170">
        <v>1</v>
      </c>
      <c r="I802" s="171">
        <v>4.71</v>
      </c>
      <c r="J802" s="171">
        <v>4.71</v>
      </c>
    </row>
    <row r="803" spans="1:10" ht="24" customHeight="1" x14ac:dyDescent="0.2">
      <c r="A803" s="167" t="s">
        <v>271</v>
      </c>
      <c r="B803" s="168" t="s">
        <v>539</v>
      </c>
      <c r="C803" s="167" t="s">
        <v>183</v>
      </c>
      <c r="D803" s="167" t="s">
        <v>540</v>
      </c>
      <c r="E803" s="361" t="s">
        <v>334</v>
      </c>
      <c r="F803" s="361"/>
      <c r="G803" s="169" t="s">
        <v>240</v>
      </c>
      <c r="H803" s="170">
        <v>1</v>
      </c>
      <c r="I803" s="171">
        <v>168.27</v>
      </c>
      <c r="J803" s="171">
        <v>168.27</v>
      </c>
    </row>
    <row r="804" spans="1:10" ht="24" customHeight="1" x14ac:dyDescent="0.2">
      <c r="A804" s="167" t="s">
        <v>271</v>
      </c>
      <c r="B804" s="168" t="s">
        <v>541</v>
      </c>
      <c r="C804" s="167" t="s">
        <v>183</v>
      </c>
      <c r="D804" s="167" t="s">
        <v>542</v>
      </c>
      <c r="E804" s="361" t="s">
        <v>334</v>
      </c>
      <c r="F804" s="361"/>
      <c r="G804" s="169" t="s">
        <v>240</v>
      </c>
      <c r="H804" s="170">
        <v>1</v>
      </c>
      <c r="I804" s="171">
        <v>43.51</v>
      </c>
      <c r="J804" s="171">
        <v>43.51</v>
      </c>
    </row>
    <row r="805" spans="1:10" ht="24" customHeight="1" x14ac:dyDescent="0.2">
      <c r="A805" s="167" t="s">
        <v>271</v>
      </c>
      <c r="B805" s="168" t="s">
        <v>535</v>
      </c>
      <c r="C805" s="167" t="s">
        <v>183</v>
      </c>
      <c r="D805" s="167" t="s">
        <v>536</v>
      </c>
      <c r="E805" s="361" t="s">
        <v>334</v>
      </c>
      <c r="F805" s="361"/>
      <c r="G805" s="169" t="s">
        <v>240</v>
      </c>
      <c r="H805" s="170">
        <v>1</v>
      </c>
      <c r="I805" s="171">
        <v>3.74</v>
      </c>
      <c r="J805" s="171">
        <v>3.74</v>
      </c>
    </row>
    <row r="806" spans="1:10" ht="24" customHeight="1" x14ac:dyDescent="0.2">
      <c r="A806" s="167" t="s">
        <v>271</v>
      </c>
      <c r="B806" s="168" t="s">
        <v>537</v>
      </c>
      <c r="C806" s="167" t="s">
        <v>183</v>
      </c>
      <c r="D806" s="167" t="s">
        <v>538</v>
      </c>
      <c r="E806" s="361" t="s">
        <v>274</v>
      </c>
      <c r="F806" s="361"/>
      <c r="G806" s="169" t="s">
        <v>240</v>
      </c>
      <c r="H806" s="170">
        <v>1</v>
      </c>
      <c r="I806" s="171">
        <v>15.62</v>
      </c>
      <c r="J806" s="171">
        <v>15.62</v>
      </c>
    </row>
    <row r="807" spans="1:10" ht="15" customHeight="1" x14ac:dyDescent="0.2">
      <c r="A807" s="177"/>
      <c r="B807" s="177"/>
      <c r="C807" s="177"/>
      <c r="D807" s="177"/>
      <c r="E807" s="177" t="s">
        <v>295</v>
      </c>
      <c r="F807" s="178">
        <v>5.6042360000000002</v>
      </c>
      <c r="G807" s="177" t="s">
        <v>296</v>
      </c>
      <c r="H807" s="178">
        <v>6.36</v>
      </c>
      <c r="I807" s="177" t="s">
        <v>297</v>
      </c>
      <c r="J807" s="178">
        <v>11.96</v>
      </c>
    </row>
    <row r="808" spans="1:10" ht="15" customHeight="1" thickBot="1" x14ac:dyDescent="0.25">
      <c r="A808" s="177"/>
      <c r="B808" s="177"/>
      <c r="C808" s="177"/>
      <c r="D808" s="177"/>
      <c r="E808" s="177" t="s">
        <v>298</v>
      </c>
      <c r="F808" s="178">
        <v>58.96</v>
      </c>
      <c r="G808" s="177"/>
      <c r="H808" s="357" t="s">
        <v>299</v>
      </c>
      <c r="I808" s="357"/>
      <c r="J808" s="178">
        <v>319.08</v>
      </c>
    </row>
    <row r="809" spans="1:10" ht="0.95" customHeight="1" thickTop="1" x14ac:dyDescent="0.2">
      <c r="A809" s="179"/>
      <c r="B809" s="179"/>
      <c r="C809" s="179"/>
      <c r="D809" s="179"/>
      <c r="E809" s="179"/>
      <c r="F809" s="179"/>
      <c r="G809" s="179"/>
      <c r="H809" s="179"/>
      <c r="I809" s="179"/>
      <c r="J809" s="179"/>
    </row>
    <row r="810" spans="1:10" ht="18" customHeight="1" x14ac:dyDescent="0.2">
      <c r="A810" s="160"/>
      <c r="B810" s="161" t="s">
        <v>173</v>
      </c>
      <c r="C810" s="160" t="s">
        <v>174</v>
      </c>
      <c r="D810" s="160" t="s">
        <v>160</v>
      </c>
      <c r="E810" s="359" t="s">
        <v>11</v>
      </c>
      <c r="F810" s="359"/>
      <c r="G810" s="162" t="s">
        <v>175</v>
      </c>
      <c r="H810" s="161" t="s">
        <v>10</v>
      </c>
      <c r="I810" s="161" t="s">
        <v>176</v>
      </c>
      <c r="J810" s="161" t="s">
        <v>178</v>
      </c>
    </row>
    <row r="811" spans="1:10" ht="24" customHeight="1" x14ac:dyDescent="0.2">
      <c r="A811" s="163" t="s">
        <v>269</v>
      </c>
      <c r="B811" s="127" t="s">
        <v>531</v>
      </c>
      <c r="C811" s="163" t="s">
        <v>183</v>
      </c>
      <c r="D811" s="163" t="s">
        <v>532</v>
      </c>
      <c r="E811" s="360" t="s">
        <v>334</v>
      </c>
      <c r="F811" s="360"/>
      <c r="G811" s="164" t="s">
        <v>240</v>
      </c>
      <c r="H811" s="165">
        <v>1</v>
      </c>
      <c r="I811" s="166">
        <v>24.27</v>
      </c>
      <c r="J811" s="166">
        <v>24.27</v>
      </c>
    </row>
    <row r="812" spans="1:10" ht="24" customHeight="1" x14ac:dyDescent="0.2">
      <c r="A812" s="172" t="s">
        <v>280</v>
      </c>
      <c r="B812" s="173" t="s">
        <v>543</v>
      </c>
      <c r="C812" s="172" t="s">
        <v>183</v>
      </c>
      <c r="D812" s="172" t="s">
        <v>544</v>
      </c>
      <c r="E812" s="362" t="s">
        <v>283</v>
      </c>
      <c r="F812" s="362"/>
      <c r="G812" s="174" t="s">
        <v>215</v>
      </c>
      <c r="H812" s="175">
        <v>6.0300000000000002E-5</v>
      </c>
      <c r="I812" s="176">
        <v>72933.56</v>
      </c>
      <c r="J812" s="176">
        <v>4.3899999999999997</v>
      </c>
    </row>
    <row r="813" spans="1:10" ht="24" customHeight="1" x14ac:dyDescent="0.2">
      <c r="A813" s="172" t="s">
        <v>280</v>
      </c>
      <c r="B813" s="173" t="s">
        <v>545</v>
      </c>
      <c r="C813" s="172" t="s">
        <v>183</v>
      </c>
      <c r="D813" s="172" t="s">
        <v>546</v>
      </c>
      <c r="E813" s="362" t="s">
        <v>349</v>
      </c>
      <c r="F813" s="362"/>
      <c r="G813" s="174" t="s">
        <v>215</v>
      </c>
      <c r="H813" s="175">
        <v>3.4199999999999998E-5</v>
      </c>
      <c r="I813" s="176">
        <v>581335.31000000006</v>
      </c>
      <c r="J813" s="176">
        <v>19.88</v>
      </c>
    </row>
    <row r="814" spans="1:10" ht="24" customHeight="1" x14ac:dyDescent="0.2">
      <c r="A814" s="177"/>
      <c r="B814" s="177"/>
      <c r="C814" s="177"/>
      <c r="D814" s="177"/>
      <c r="E814" s="177" t="s">
        <v>295</v>
      </c>
      <c r="F814" s="178">
        <v>0</v>
      </c>
      <c r="G814" s="177" t="s">
        <v>296</v>
      </c>
      <c r="H814" s="178">
        <v>0</v>
      </c>
      <c r="I814" s="177" t="s">
        <v>297</v>
      </c>
      <c r="J814" s="178">
        <v>0</v>
      </c>
    </row>
    <row r="815" spans="1:10" ht="24" customHeight="1" thickBot="1" x14ac:dyDescent="0.25">
      <c r="A815" s="177"/>
      <c r="B815" s="177"/>
      <c r="C815" s="177"/>
      <c r="D815" s="177"/>
      <c r="E815" s="177" t="s">
        <v>298</v>
      </c>
      <c r="F815" s="178">
        <v>5.5</v>
      </c>
      <c r="G815" s="177"/>
      <c r="H815" s="357" t="s">
        <v>299</v>
      </c>
      <c r="I815" s="357"/>
      <c r="J815" s="178">
        <v>29.77</v>
      </c>
    </row>
    <row r="816" spans="1:10" ht="24" customHeight="1" thickTop="1" x14ac:dyDescent="0.2">
      <c r="A816" s="179"/>
      <c r="B816" s="179"/>
      <c r="C816" s="179"/>
      <c r="D816" s="179"/>
      <c r="E816" s="179"/>
      <c r="F816" s="179"/>
      <c r="G816" s="179"/>
      <c r="H816" s="179"/>
      <c r="I816" s="179"/>
      <c r="J816" s="179"/>
    </row>
    <row r="817" spans="1:10" ht="24" customHeight="1" x14ac:dyDescent="0.2">
      <c r="A817" s="160"/>
      <c r="B817" s="161" t="s">
        <v>173</v>
      </c>
      <c r="C817" s="160" t="s">
        <v>174</v>
      </c>
      <c r="D817" s="160" t="s">
        <v>160</v>
      </c>
      <c r="E817" s="359" t="s">
        <v>11</v>
      </c>
      <c r="F817" s="359"/>
      <c r="G817" s="162" t="s">
        <v>175</v>
      </c>
      <c r="H817" s="161" t="s">
        <v>10</v>
      </c>
      <c r="I817" s="161" t="s">
        <v>176</v>
      </c>
      <c r="J817" s="161" t="s">
        <v>178</v>
      </c>
    </row>
    <row r="818" spans="1:10" ht="51" x14ac:dyDescent="0.2">
      <c r="A818" s="163" t="s">
        <v>269</v>
      </c>
      <c r="B818" s="127" t="s">
        <v>535</v>
      </c>
      <c r="C818" s="163" t="s">
        <v>183</v>
      </c>
      <c r="D818" s="163" t="s">
        <v>536</v>
      </c>
      <c r="E818" s="360" t="s">
        <v>334</v>
      </c>
      <c r="F818" s="360"/>
      <c r="G818" s="164" t="s">
        <v>240</v>
      </c>
      <c r="H818" s="165">
        <v>1</v>
      </c>
      <c r="I818" s="166">
        <v>3.74</v>
      </c>
      <c r="J818" s="166">
        <v>3.74</v>
      </c>
    </row>
    <row r="819" spans="1:10" ht="15" customHeight="1" x14ac:dyDescent="0.2">
      <c r="A819" s="172" t="s">
        <v>280</v>
      </c>
      <c r="B819" s="173" t="s">
        <v>543</v>
      </c>
      <c r="C819" s="172" t="s">
        <v>183</v>
      </c>
      <c r="D819" s="172" t="s">
        <v>544</v>
      </c>
      <c r="E819" s="362" t="s">
        <v>283</v>
      </c>
      <c r="F819" s="362"/>
      <c r="G819" s="174" t="s">
        <v>215</v>
      </c>
      <c r="H819" s="175">
        <v>5.9000000000000003E-6</v>
      </c>
      <c r="I819" s="176">
        <v>72933.56</v>
      </c>
      <c r="J819" s="176">
        <v>0.43</v>
      </c>
    </row>
    <row r="820" spans="1:10" ht="0.95" customHeight="1" x14ac:dyDescent="0.2">
      <c r="A820" s="172" t="s">
        <v>280</v>
      </c>
      <c r="B820" s="173" t="s">
        <v>545</v>
      </c>
      <c r="C820" s="172" t="s">
        <v>183</v>
      </c>
      <c r="D820" s="172" t="s">
        <v>546</v>
      </c>
      <c r="E820" s="362" t="s">
        <v>349</v>
      </c>
      <c r="F820" s="362"/>
      <c r="G820" s="174" t="s">
        <v>215</v>
      </c>
      <c r="H820" s="175">
        <v>5.6999999999999996E-6</v>
      </c>
      <c r="I820" s="176">
        <v>581335.31000000006</v>
      </c>
      <c r="J820" s="176">
        <v>3.31</v>
      </c>
    </row>
    <row r="821" spans="1:10" ht="18" customHeight="1" x14ac:dyDescent="0.2">
      <c r="A821" s="177"/>
      <c r="B821" s="177"/>
      <c r="C821" s="177"/>
      <c r="D821" s="177"/>
      <c r="E821" s="177" t="s">
        <v>295</v>
      </c>
      <c r="F821" s="178">
        <v>0</v>
      </c>
      <c r="G821" s="177" t="s">
        <v>296</v>
      </c>
      <c r="H821" s="178">
        <v>0</v>
      </c>
      <c r="I821" s="177" t="s">
        <v>297</v>
      </c>
      <c r="J821" s="178">
        <v>0</v>
      </c>
    </row>
    <row r="822" spans="1:10" ht="24" customHeight="1" thickBot="1" x14ac:dyDescent="0.25">
      <c r="A822" s="177"/>
      <c r="B822" s="177"/>
      <c r="C822" s="177"/>
      <c r="D822" s="177"/>
      <c r="E822" s="177" t="s">
        <v>298</v>
      </c>
      <c r="F822" s="178">
        <v>0.84</v>
      </c>
      <c r="G822" s="177"/>
      <c r="H822" s="357" t="s">
        <v>299</v>
      </c>
      <c r="I822" s="357"/>
      <c r="J822" s="178">
        <v>4.58</v>
      </c>
    </row>
    <row r="823" spans="1:10" ht="24" customHeight="1" thickTop="1" x14ac:dyDescent="0.2">
      <c r="A823" s="179"/>
      <c r="B823" s="179"/>
      <c r="C823" s="179"/>
      <c r="D823" s="179"/>
      <c r="E823" s="179"/>
      <c r="F823" s="179"/>
      <c r="G823" s="179"/>
      <c r="H823" s="179"/>
      <c r="I823" s="179"/>
      <c r="J823" s="179"/>
    </row>
    <row r="824" spans="1:10" ht="24" customHeight="1" x14ac:dyDescent="0.2">
      <c r="A824" s="160"/>
      <c r="B824" s="161" t="s">
        <v>173</v>
      </c>
      <c r="C824" s="160" t="s">
        <v>174</v>
      </c>
      <c r="D824" s="160" t="s">
        <v>160</v>
      </c>
      <c r="E824" s="359" t="s">
        <v>11</v>
      </c>
      <c r="F824" s="359"/>
      <c r="G824" s="162" t="s">
        <v>175</v>
      </c>
      <c r="H824" s="161" t="s">
        <v>10</v>
      </c>
      <c r="I824" s="161" t="s">
        <v>176</v>
      </c>
      <c r="J824" s="161" t="s">
        <v>178</v>
      </c>
    </row>
    <row r="825" spans="1:10" ht="24" customHeight="1" x14ac:dyDescent="0.2">
      <c r="A825" s="163" t="s">
        <v>269</v>
      </c>
      <c r="B825" s="127" t="s">
        <v>533</v>
      </c>
      <c r="C825" s="163" t="s">
        <v>183</v>
      </c>
      <c r="D825" s="163" t="s">
        <v>534</v>
      </c>
      <c r="E825" s="360" t="s">
        <v>334</v>
      </c>
      <c r="F825" s="360"/>
      <c r="G825" s="164" t="s">
        <v>240</v>
      </c>
      <c r="H825" s="165">
        <v>1</v>
      </c>
      <c r="I825" s="166">
        <v>4.71</v>
      </c>
      <c r="J825" s="166">
        <v>4.71</v>
      </c>
    </row>
    <row r="826" spans="1:10" ht="24" customHeight="1" x14ac:dyDescent="0.2">
      <c r="A826" s="172" t="s">
        <v>280</v>
      </c>
      <c r="B826" s="173" t="s">
        <v>543</v>
      </c>
      <c r="C826" s="172" t="s">
        <v>183</v>
      </c>
      <c r="D826" s="172" t="s">
        <v>544</v>
      </c>
      <c r="E826" s="362" t="s">
        <v>283</v>
      </c>
      <c r="F826" s="362"/>
      <c r="G826" s="174" t="s">
        <v>215</v>
      </c>
      <c r="H826" s="175">
        <v>7.4000000000000003E-6</v>
      </c>
      <c r="I826" s="176">
        <v>72933.56</v>
      </c>
      <c r="J826" s="176">
        <v>0.53</v>
      </c>
    </row>
    <row r="827" spans="1:10" ht="24" customHeight="1" x14ac:dyDescent="0.2">
      <c r="A827" s="172" t="s">
        <v>280</v>
      </c>
      <c r="B827" s="173" t="s">
        <v>545</v>
      </c>
      <c r="C827" s="172" t="s">
        <v>183</v>
      </c>
      <c r="D827" s="172" t="s">
        <v>546</v>
      </c>
      <c r="E827" s="362" t="s">
        <v>349</v>
      </c>
      <c r="F827" s="362"/>
      <c r="G827" s="174" t="s">
        <v>215</v>
      </c>
      <c r="H827" s="175">
        <v>7.1999999999999997E-6</v>
      </c>
      <c r="I827" s="176">
        <v>581335.31000000006</v>
      </c>
      <c r="J827" s="176">
        <v>4.18</v>
      </c>
    </row>
    <row r="828" spans="1:10" ht="24" customHeight="1" x14ac:dyDescent="0.2">
      <c r="A828" s="177"/>
      <c r="B828" s="177"/>
      <c r="C828" s="177"/>
      <c r="D828" s="177"/>
      <c r="E828" s="177" t="s">
        <v>295</v>
      </c>
      <c r="F828" s="178">
        <v>0</v>
      </c>
      <c r="G828" s="177" t="s">
        <v>296</v>
      </c>
      <c r="H828" s="178">
        <v>0</v>
      </c>
      <c r="I828" s="177" t="s">
        <v>297</v>
      </c>
      <c r="J828" s="178">
        <v>0</v>
      </c>
    </row>
    <row r="829" spans="1:10" ht="15" thickBot="1" x14ac:dyDescent="0.25">
      <c r="A829" s="177"/>
      <c r="B829" s="177"/>
      <c r="C829" s="177"/>
      <c r="D829" s="177"/>
      <c r="E829" s="177" t="s">
        <v>298</v>
      </c>
      <c r="F829" s="178">
        <v>1.06</v>
      </c>
      <c r="G829" s="177"/>
      <c r="H829" s="357" t="s">
        <v>299</v>
      </c>
      <c r="I829" s="357"/>
      <c r="J829" s="178">
        <v>5.77</v>
      </c>
    </row>
    <row r="830" spans="1:10" ht="15" customHeight="1" thickTop="1" x14ac:dyDescent="0.2">
      <c r="A830" s="179"/>
      <c r="B830" s="179"/>
      <c r="C830" s="179"/>
      <c r="D830" s="179"/>
      <c r="E830" s="179"/>
      <c r="F830" s="179"/>
      <c r="G830" s="179"/>
      <c r="H830" s="179"/>
      <c r="I830" s="179"/>
      <c r="J830" s="179"/>
    </row>
    <row r="831" spans="1:10" ht="0.95" customHeight="1" x14ac:dyDescent="0.2">
      <c r="A831" s="160"/>
      <c r="B831" s="161" t="s">
        <v>173</v>
      </c>
      <c r="C831" s="160" t="s">
        <v>174</v>
      </c>
      <c r="D831" s="160" t="s">
        <v>160</v>
      </c>
      <c r="E831" s="359" t="s">
        <v>11</v>
      </c>
      <c r="F831" s="359"/>
      <c r="G831" s="162" t="s">
        <v>175</v>
      </c>
      <c r="H831" s="161" t="s">
        <v>10</v>
      </c>
      <c r="I831" s="161" t="s">
        <v>176</v>
      </c>
      <c r="J831" s="161" t="s">
        <v>178</v>
      </c>
    </row>
    <row r="832" spans="1:10" ht="18" customHeight="1" x14ac:dyDescent="0.2">
      <c r="A832" s="163" t="s">
        <v>269</v>
      </c>
      <c r="B832" s="127" t="s">
        <v>541</v>
      </c>
      <c r="C832" s="163" t="s">
        <v>183</v>
      </c>
      <c r="D832" s="163" t="s">
        <v>542</v>
      </c>
      <c r="E832" s="360" t="s">
        <v>334</v>
      </c>
      <c r="F832" s="360"/>
      <c r="G832" s="164" t="s">
        <v>240</v>
      </c>
      <c r="H832" s="165">
        <v>1</v>
      </c>
      <c r="I832" s="166">
        <v>43.51</v>
      </c>
      <c r="J832" s="166">
        <v>43.51</v>
      </c>
    </row>
    <row r="833" spans="1:10" ht="24" customHeight="1" x14ac:dyDescent="0.2">
      <c r="A833" s="172" t="s">
        <v>280</v>
      </c>
      <c r="B833" s="173" t="s">
        <v>543</v>
      </c>
      <c r="C833" s="172" t="s">
        <v>183</v>
      </c>
      <c r="D833" s="172" t="s">
        <v>544</v>
      </c>
      <c r="E833" s="362" t="s">
        <v>283</v>
      </c>
      <c r="F833" s="362"/>
      <c r="G833" s="174" t="s">
        <v>215</v>
      </c>
      <c r="H833" s="175">
        <v>8.4900000000000004E-5</v>
      </c>
      <c r="I833" s="176">
        <v>72933.56</v>
      </c>
      <c r="J833" s="176">
        <v>6.19</v>
      </c>
    </row>
    <row r="834" spans="1:10" ht="24" customHeight="1" x14ac:dyDescent="0.2">
      <c r="A834" s="172" t="s">
        <v>280</v>
      </c>
      <c r="B834" s="173" t="s">
        <v>545</v>
      </c>
      <c r="C834" s="172" t="s">
        <v>183</v>
      </c>
      <c r="D834" s="172" t="s">
        <v>546</v>
      </c>
      <c r="E834" s="362" t="s">
        <v>349</v>
      </c>
      <c r="F834" s="362"/>
      <c r="G834" s="174" t="s">
        <v>215</v>
      </c>
      <c r="H834" s="175">
        <v>6.4200000000000002E-5</v>
      </c>
      <c r="I834" s="176">
        <v>581335.31000000006</v>
      </c>
      <c r="J834" s="176">
        <v>37.32</v>
      </c>
    </row>
    <row r="835" spans="1:10" ht="24" customHeight="1" x14ac:dyDescent="0.2">
      <c r="A835" s="177"/>
      <c r="B835" s="177"/>
      <c r="C835" s="177"/>
      <c r="D835" s="177"/>
      <c r="E835" s="177" t="s">
        <v>295</v>
      </c>
      <c r="F835" s="178">
        <v>0</v>
      </c>
      <c r="G835" s="177" t="s">
        <v>296</v>
      </c>
      <c r="H835" s="178">
        <v>0</v>
      </c>
      <c r="I835" s="177" t="s">
        <v>297</v>
      </c>
      <c r="J835" s="178">
        <v>0</v>
      </c>
    </row>
    <row r="836" spans="1:10" ht="24" customHeight="1" thickBot="1" x14ac:dyDescent="0.25">
      <c r="A836" s="177"/>
      <c r="B836" s="177"/>
      <c r="C836" s="177"/>
      <c r="D836" s="177"/>
      <c r="E836" s="177" t="s">
        <v>298</v>
      </c>
      <c r="F836" s="178">
        <v>9.86</v>
      </c>
      <c r="G836" s="177"/>
      <c r="H836" s="357" t="s">
        <v>299</v>
      </c>
      <c r="I836" s="357"/>
      <c r="J836" s="178">
        <v>53.37</v>
      </c>
    </row>
    <row r="837" spans="1:10" ht="24" customHeight="1" thickTop="1" x14ac:dyDescent="0.2">
      <c r="A837" s="179"/>
      <c r="B837" s="179"/>
      <c r="C837" s="179"/>
      <c r="D837" s="179"/>
      <c r="E837" s="179"/>
      <c r="F837" s="179"/>
      <c r="G837" s="179"/>
      <c r="H837" s="179"/>
      <c r="I837" s="179"/>
      <c r="J837" s="179"/>
    </row>
    <row r="838" spans="1:10" ht="24" customHeight="1" x14ac:dyDescent="0.2">
      <c r="A838" s="160"/>
      <c r="B838" s="161" t="s">
        <v>173</v>
      </c>
      <c r="C838" s="160" t="s">
        <v>174</v>
      </c>
      <c r="D838" s="160" t="s">
        <v>160</v>
      </c>
      <c r="E838" s="359" t="s">
        <v>11</v>
      </c>
      <c r="F838" s="359"/>
      <c r="G838" s="162" t="s">
        <v>175</v>
      </c>
      <c r="H838" s="161" t="s">
        <v>10</v>
      </c>
      <c r="I838" s="161" t="s">
        <v>176</v>
      </c>
      <c r="J838" s="161" t="s">
        <v>178</v>
      </c>
    </row>
    <row r="839" spans="1:10" ht="24" customHeight="1" x14ac:dyDescent="0.2">
      <c r="A839" s="163" t="s">
        <v>269</v>
      </c>
      <c r="B839" s="127" t="s">
        <v>539</v>
      </c>
      <c r="C839" s="163" t="s">
        <v>183</v>
      </c>
      <c r="D839" s="163" t="s">
        <v>540</v>
      </c>
      <c r="E839" s="360" t="s">
        <v>334</v>
      </c>
      <c r="F839" s="360"/>
      <c r="G839" s="164" t="s">
        <v>240</v>
      </c>
      <c r="H839" s="165">
        <v>1</v>
      </c>
      <c r="I839" s="166">
        <v>168.27</v>
      </c>
      <c r="J839" s="166">
        <v>168.27</v>
      </c>
    </row>
    <row r="840" spans="1:10" x14ac:dyDescent="0.2">
      <c r="A840" s="172" t="s">
        <v>280</v>
      </c>
      <c r="B840" s="173" t="s">
        <v>547</v>
      </c>
      <c r="C840" s="172" t="s">
        <v>183</v>
      </c>
      <c r="D840" s="172" t="s">
        <v>548</v>
      </c>
      <c r="E840" s="362" t="s">
        <v>283</v>
      </c>
      <c r="F840" s="362"/>
      <c r="G840" s="174" t="s">
        <v>294</v>
      </c>
      <c r="H840" s="175">
        <v>23.7</v>
      </c>
      <c r="I840" s="176">
        <v>7.1</v>
      </c>
      <c r="J840" s="176">
        <v>168.27</v>
      </c>
    </row>
    <row r="841" spans="1:10" ht="15" customHeight="1" x14ac:dyDescent="0.2">
      <c r="A841" s="177"/>
      <c r="B841" s="177"/>
      <c r="C841" s="177"/>
      <c r="D841" s="177"/>
      <c r="E841" s="177" t="s">
        <v>295</v>
      </c>
      <c r="F841" s="178">
        <v>0</v>
      </c>
      <c r="G841" s="177" t="s">
        <v>296</v>
      </c>
      <c r="H841" s="178">
        <v>0</v>
      </c>
      <c r="I841" s="177" t="s">
        <v>297</v>
      </c>
      <c r="J841" s="178">
        <v>0</v>
      </c>
    </row>
    <row r="842" spans="1:10" ht="0.95" customHeight="1" thickBot="1" x14ac:dyDescent="0.25">
      <c r="A842" s="177"/>
      <c r="B842" s="177"/>
      <c r="C842" s="177"/>
      <c r="D842" s="177"/>
      <c r="E842" s="177" t="s">
        <v>298</v>
      </c>
      <c r="F842" s="178">
        <v>38.14</v>
      </c>
      <c r="G842" s="177"/>
      <c r="H842" s="357" t="s">
        <v>299</v>
      </c>
      <c r="I842" s="357"/>
      <c r="J842" s="178">
        <v>206.41</v>
      </c>
    </row>
    <row r="843" spans="1:10" ht="18" customHeight="1" thickTop="1" x14ac:dyDescent="0.2">
      <c r="A843" s="179"/>
      <c r="B843" s="179"/>
      <c r="C843" s="179"/>
      <c r="D843" s="179"/>
      <c r="E843" s="179"/>
      <c r="F843" s="179"/>
      <c r="G843" s="179"/>
      <c r="H843" s="179"/>
      <c r="I843" s="179"/>
      <c r="J843" s="179"/>
    </row>
    <row r="844" spans="1:10" ht="24" customHeight="1" x14ac:dyDescent="0.2">
      <c r="A844" s="160"/>
      <c r="B844" s="161" t="s">
        <v>173</v>
      </c>
      <c r="C844" s="160" t="s">
        <v>174</v>
      </c>
      <c r="D844" s="160" t="s">
        <v>160</v>
      </c>
      <c r="E844" s="359" t="s">
        <v>11</v>
      </c>
      <c r="F844" s="359"/>
      <c r="G844" s="162" t="s">
        <v>175</v>
      </c>
      <c r="H844" s="161" t="s">
        <v>10</v>
      </c>
      <c r="I844" s="161" t="s">
        <v>176</v>
      </c>
      <c r="J844" s="161" t="s">
        <v>178</v>
      </c>
    </row>
    <row r="845" spans="1:10" ht="24" customHeight="1" x14ac:dyDescent="0.2">
      <c r="A845" s="163" t="s">
        <v>269</v>
      </c>
      <c r="B845" s="127" t="s">
        <v>1295</v>
      </c>
      <c r="C845" s="163" t="s">
        <v>183</v>
      </c>
      <c r="D845" s="163" t="s">
        <v>1296</v>
      </c>
      <c r="E845" s="360" t="s">
        <v>334</v>
      </c>
      <c r="F845" s="360"/>
      <c r="G845" s="164" t="s">
        <v>343</v>
      </c>
      <c r="H845" s="165">
        <v>1</v>
      </c>
      <c r="I845" s="166">
        <v>172.29</v>
      </c>
      <c r="J845" s="166">
        <v>172.29</v>
      </c>
    </row>
    <row r="846" spans="1:10" ht="24" customHeight="1" x14ac:dyDescent="0.2">
      <c r="A846" s="167" t="s">
        <v>271</v>
      </c>
      <c r="B846" s="168" t="s">
        <v>1327</v>
      </c>
      <c r="C846" s="167" t="s">
        <v>183</v>
      </c>
      <c r="D846" s="167" t="s">
        <v>1328</v>
      </c>
      <c r="E846" s="361" t="s">
        <v>334</v>
      </c>
      <c r="F846" s="361"/>
      <c r="G846" s="169" t="s">
        <v>240</v>
      </c>
      <c r="H846" s="170">
        <v>1</v>
      </c>
      <c r="I846" s="171">
        <v>19.059999999999999</v>
      </c>
      <c r="J846" s="171">
        <v>19.059999999999999</v>
      </c>
    </row>
    <row r="847" spans="1:10" ht="24" customHeight="1" x14ac:dyDescent="0.2">
      <c r="A847" s="167" t="s">
        <v>271</v>
      </c>
      <c r="B847" s="168" t="s">
        <v>1329</v>
      </c>
      <c r="C847" s="167" t="s">
        <v>183</v>
      </c>
      <c r="D847" s="167" t="s">
        <v>1330</v>
      </c>
      <c r="E847" s="361" t="s">
        <v>334</v>
      </c>
      <c r="F847" s="361"/>
      <c r="G847" s="169" t="s">
        <v>240</v>
      </c>
      <c r="H847" s="170">
        <v>1</v>
      </c>
      <c r="I847" s="171">
        <v>3.72</v>
      </c>
      <c r="J847" s="171">
        <v>3.72</v>
      </c>
    </row>
    <row r="848" spans="1:10" ht="24" customHeight="1" x14ac:dyDescent="0.2">
      <c r="A848" s="167" t="s">
        <v>271</v>
      </c>
      <c r="B848" s="168" t="s">
        <v>1331</v>
      </c>
      <c r="C848" s="167" t="s">
        <v>183</v>
      </c>
      <c r="D848" s="167" t="s">
        <v>1332</v>
      </c>
      <c r="E848" s="361" t="s">
        <v>334</v>
      </c>
      <c r="F848" s="361"/>
      <c r="G848" s="169" t="s">
        <v>240</v>
      </c>
      <c r="H848" s="170">
        <v>1</v>
      </c>
      <c r="I848" s="171">
        <v>34.25</v>
      </c>
      <c r="J848" s="171">
        <v>34.25</v>
      </c>
    </row>
    <row r="849" spans="1:10" ht="24" customHeight="1" x14ac:dyDescent="0.2">
      <c r="A849" s="167" t="s">
        <v>271</v>
      </c>
      <c r="B849" s="168" t="s">
        <v>1333</v>
      </c>
      <c r="C849" s="167" t="s">
        <v>183</v>
      </c>
      <c r="D849" s="167" t="s">
        <v>1334</v>
      </c>
      <c r="E849" s="361" t="s">
        <v>334</v>
      </c>
      <c r="F849" s="361"/>
      <c r="G849" s="169" t="s">
        <v>240</v>
      </c>
      <c r="H849" s="170">
        <v>1</v>
      </c>
      <c r="I849" s="171">
        <v>96.7</v>
      </c>
      <c r="J849" s="171">
        <v>96.7</v>
      </c>
    </row>
    <row r="850" spans="1:10" ht="24" customHeight="1" x14ac:dyDescent="0.2">
      <c r="A850" s="167" t="s">
        <v>271</v>
      </c>
      <c r="B850" s="168" t="s">
        <v>1335</v>
      </c>
      <c r="C850" s="167" t="s">
        <v>183</v>
      </c>
      <c r="D850" s="167" t="s">
        <v>1336</v>
      </c>
      <c r="E850" s="361" t="s">
        <v>334</v>
      </c>
      <c r="F850" s="361"/>
      <c r="G850" s="169" t="s">
        <v>240</v>
      </c>
      <c r="H850" s="170">
        <v>1</v>
      </c>
      <c r="I850" s="171">
        <v>2.94</v>
      </c>
      <c r="J850" s="171">
        <v>2.94</v>
      </c>
    </row>
    <row r="851" spans="1:10" ht="25.5" x14ac:dyDescent="0.2">
      <c r="A851" s="167" t="s">
        <v>271</v>
      </c>
      <c r="B851" s="168" t="s">
        <v>537</v>
      </c>
      <c r="C851" s="167" t="s">
        <v>183</v>
      </c>
      <c r="D851" s="167" t="s">
        <v>538</v>
      </c>
      <c r="E851" s="361" t="s">
        <v>274</v>
      </c>
      <c r="F851" s="361"/>
      <c r="G851" s="169" t="s">
        <v>240</v>
      </c>
      <c r="H851" s="170">
        <v>1</v>
      </c>
      <c r="I851" s="171">
        <v>15.62</v>
      </c>
      <c r="J851" s="171">
        <v>15.62</v>
      </c>
    </row>
    <row r="852" spans="1:10" ht="15" customHeight="1" x14ac:dyDescent="0.2">
      <c r="A852" s="177"/>
      <c r="B852" s="177"/>
      <c r="C852" s="177"/>
      <c r="D852" s="177"/>
      <c r="E852" s="177" t="s">
        <v>295</v>
      </c>
      <c r="F852" s="178">
        <v>5.6042360000000002</v>
      </c>
      <c r="G852" s="177" t="s">
        <v>296</v>
      </c>
      <c r="H852" s="178">
        <v>6.36</v>
      </c>
      <c r="I852" s="177" t="s">
        <v>297</v>
      </c>
      <c r="J852" s="178">
        <v>11.96</v>
      </c>
    </row>
    <row r="853" spans="1:10" ht="0.95" customHeight="1" thickBot="1" x14ac:dyDescent="0.25">
      <c r="A853" s="177"/>
      <c r="B853" s="177"/>
      <c r="C853" s="177"/>
      <c r="D853" s="177"/>
      <c r="E853" s="177" t="s">
        <v>298</v>
      </c>
      <c r="F853" s="178">
        <v>39.049999999999997</v>
      </c>
      <c r="G853" s="177"/>
      <c r="H853" s="357" t="s">
        <v>299</v>
      </c>
      <c r="I853" s="357"/>
      <c r="J853" s="178">
        <v>211.34</v>
      </c>
    </row>
    <row r="854" spans="1:10" ht="18" customHeight="1" thickTop="1" x14ac:dyDescent="0.2">
      <c r="A854" s="179"/>
      <c r="B854" s="179"/>
      <c r="C854" s="179"/>
      <c r="D854" s="179"/>
      <c r="E854" s="179"/>
      <c r="F854" s="179"/>
      <c r="G854" s="179"/>
      <c r="H854" s="179"/>
      <c r="I854" s="179"/>
      <c r="J854" s="179"/>
    </row>
    <row r="855" spans="1:10" ht="24" customHeight="1" x14ac:dyDescent="0.2">
      <c r="A855" s="160"/>
      <c r="B855" s="161" t="s">
        <v>173</v>
      </c>
      <c r="C855" s="160" t="s">
        <v>174</v>
      </c>
      <c r="D855" s="160" t="s">
        <v>160</v>
      </c>
      <c r="E855" s="359" t="s">
        <v>11</v>
      </c>
      <c r="F855" s="359"/>
      <c r="G855" s="162" t="s">
        <v>175</v>
      </c>
      <c r="H855" s="161" t="s">
        <v>10</v>
      </c>
      <c r="I855" s="161" t="s">
        <v>176</v>
      </c>
      <c r="J855" s="161" t="s">
        <v>178</v>
      </c>
    </row>
    <row r="856" spans="1:10" ht="24" customHeight="1" x14ac:dyDescent="0.2">
      <c r="A856" s="163" t="s">
        <v>269</v>
      </c>
      <c r="B856" s="127" t="s">
        <v>1327</v>
      </c>
      <c r="C856" s="163" t="s">
        <v>183</v>
      </c>
      <c r="D856" s="163" t="s">
        <v>1328</v>
      </c>
      <c r="E856" s="360" t="s">
        <v>334</v>
      </c>
      <c r="F856" s="360"/>
      <c r="G856" s="164" t="s">
        <v>240</v>
      </c>
      <c r="H856" s="165">
        <v>1</v>
      </c>
      <c r="I856" s="166">
        <v>19.059999999999999</v>
      </c>
      <c r="J856" s="166">
        <v>19.059999999999999</v>
      </c>
    </row>
    <row r="857" spans="1:10" ht="24" customHeight="1" x14ac:dyDescent="0.2">
      <c r="A857" s="172" t="s">
        <v>280</v>
      </c>
      <c r="B857" s="173" t="s">
        <v>1337</v>
      </c>
      <c r="C857" s="172" t="s">
        <v>183</v>
      </c>
      <c r="D857" s="172" t="s">
        <v>1338</v>
      </c>
      <c r="E857" s="362" t="s">
        <v>283</v>
      </c>
      <c r="F857" s="362"/>
      <c r="G857" s="174" t="s">
        <v>215</v>
      </c>
      <c r="H857" s="175">
        <v>6.0300000000000002E-5</v>
      </c>
      <c r="I857" s="176">
        <v>54685.31</v>
      </c>
      <c r="J857" s="176">
        <v>3.29</v>
      </c>
    </row>
    <row r="858" spans="1:10" ht="24" customHeight="1" x14ac:dyDescent="0.2">
      <c r="A858" s="172" t="s">
        <v>280</v>
      </c>
      <c r="B858" s="173" t="s">
        <v>1339</v>
      </c>
      <c r="C858" s="172" t="s">
        <v>183</v>
      </c>
      <c r="D858" s="172" t="s">
        <v>1340</v>
      </c>
      <c r="E858" s="362" t="s">
        <v>349</v>
      </c>
      <c r="F858" s="362"/>
      <c r="G858" s="174" t="s">
        <v>215</v>
      </c>
      <c r="H858" s="175">
        <v>3.4199999999999998E-5</v>
      </c>
      <c r="I858" s="176">
        <v>461261.01</v>
      </c>
      <c r="J858" s="176">
        <v>15.77</v>
      </c>
    </row>
    <row r="859" spans="1:10" ht="24" customHeight="1" x14ac:dyDescent="0.2">
      <c r="A859" s="177"/>
      <c r="B859" s="177"/>
      <c r="C859" s="177"/>
      <c r="D859" s="177"/>
      <c r="E859" s="177" t="s">
        <v>295</v>
      </c>
      <c r="F859" s="178">
        <v>0</v>
      </c>
      <c r="G859" s="177" t="s">
        <v>296</v>
      </c>
      <c r="H859" s="178">
        <v>0</v>
      </c>
      <c r="I859" s="177" t="s">
        <v>297</v>
      </c>
      <c r="J859" s="178">
        <v>0</v>
      </c>
    </row>
    <row r="860" spans="1:10" ht="24" customHeight="1" thickBot="1" x14ac:dyDescent="0.25">
      <c r="A860" s="177"/>
      <c r="B860" s="177"/>
      <c r="C860" s="177"/>
      <c r="D860" s="177"/>
      <c r="E860" s="177" t="s">
        <v>298</v>
      </c>
      <c r="F860" s="178">
        <v>4.32</v>
      </c>
      <c r="G860" s="177"/>
      <c r="H860" s="357" t="s">
        <v>299</v>
      </c>
      <c r="I860" s="357"/>
      <c r="J860" s="178">
        <v>23.38</v>
      </c>
    </row>
    <row r="861" spans="1:10" ht="24" customHeight="1" thickTop="1" x14ac:dyDescent="0.2">
      <c r="A861" s="179"/>
      <c r="B861" s="179"/>
      <c r="C861" s="179"/>
      <c r="D861" s="179"/>
      <c r="E861" s="179"/>
      <c r="F861" s="179"/>
      <c r="G861" s="179"/>
      <c r="H861" s="179"/>
      <c r="I861" s="179"/>
      <c r="J861" s="179"/>
    </row>
    <row r="862" spans="1:10" ht="15" x14ac:dyDescent="0.2">
      <c r="A862" s="160"/>
      <c r="B862" s="161" t="s">
        <v>173</v>
      </c>
      <c r="C862" s="160" t="s">
        <v>174</v>
      </c>
      <c r="D862" s="160" t="s">
        <v>160</v>
      </c>
      <c r="E862" s="359" t="s">
        <v>11</v>
      </c>
      <c r="F862" s="359"/>
      <c r="G862" s="162" t="s">
        <v>175</v>
      </c>
      <c r="H862" s="161" t="s">
        <v>10</v>
      </c>
      <c r="I862" s="161" t="s">
        <v>176</v>
      </c>
      <c r="J862" s="161" t="s">
        <v>178</v>
      </c>
    </row>
    <row r="863" spans="1:10" ht="15" customHeight="1" x14ac:dyDescent="0.2">
      <c r="A863" s="163" t="s">
        <v>269</v>
      </c>
      <c r="B863" s="127" t="s">
        <v>1335</v>
      </c>
      <c r="C863" s="163" t="s">
        <v>183</v>
      </c>
      <c r="D863" s="163" t="s">
        <v>1336</v>
      </c>
      <c r="E863" s="360" t="s">
        <v>334</v>
      </c>
      <c r="F863" s="360"/>
      <c r="G863" s="164" t="s">
        <v>240</v>
      </c>
      <c r="H863" s="165">
        <v>1</v>
      </c>
      <c r="I863" s="166">
        <v>2.94</v>
      </c>
      <c r="J863" s="166">
        <v>2.94</v>
      </c>
    </row>
    <row r="864" spans="1:10" ht="0.95" customHeight="1" x14ac:dyDescent="0.2">
      <c r="A864" s="172" t="s">
        <v>280</v>
      </c>
      <c r="B864" s="173" t="s">
        <v>1337</v>
      </c>
      <c r="C864" s="172" t="s">
        <v>183</v>
      </c>
      <c r="D864" s="172" t="s">
        <v>1338</v>
      </c>
      <c r="E864" s="362" t="s">
        <v>283</v>
      </c>
      <c r="F864" s="362"/>
      <c r="G864" s="174" t="s">
        <v>215</v>
      </c>
      <c r="H864" s="175">
        <v>5.9000000000000003E-6</v>
      </c>
      <c r="I864" s="176">
        <v>54685.31</v>
      </c>
      <c r="J864" s="176">
        <v>0.32</v>
      </c>
    </row>
    <row r="865" spans="1:10" ht="18" customHeight="1" x14ac:dyDescent="0.2">
      <c r="A865" s="172" t="s">
        <v>280</v>
      </c>
      <c r="B865" s="173" t="s">
        <v>1339</v>
      </c>
      <c r="C865" s="172" t="s">
        <v>183</v>
      </c>
      <c r="D865" s="172" t="s">
        <v>1340</v>
      </c>
      <c r="E865" s="362" t="s">
        <v>349</v>
      </c>
      <c r="F865" s="362"/>
      <c r="G865" s="174" t="s">
        <v>215</v>
      </c>
      <c r="H865" s="175">
        <v>5.6999999999999996E-6</v>
      </c>
      <c r="I865" s="176">
        <v>461261.01</v>
      </c>
      <c r="J865" s="176">
        <v>2.62</v>
      </c>
    </row>
    <row r="866" spans="1:10" ht="60" customHeight="1" x14ac:dyDescent="0.2">
      <c r="A866" s="177"/>
      <c r="B866" s="177"/>
      <c r="C866" s="177"/>
      <c r="D866" s="177"/>
      <c r="E866" s="177" t="s">
        <v>295</v>
      </c>
      <c r="F866" s="178">
        <v>0</v>
      </c>
      <c r="G866" s="177" t="s">
        <v>296</v>
      </c>
      <c r="H866" s="178">
        <v>0</v>
      </c>
      <c r="I866" s="177" t="s">
        <v>297</v>
      </c>
      <c r="J866" s="178">
        <v>0</v>
      </c>
    </row>
    <row r="867" spans="1:10" ht="60" customHeight="1" thickBot="1" x14ac:dyDescent="0.25">
      <c r="A867" s="177"/>
      <c r="B867" s="177"/>
      <c r="C867" s="177"/>
      <c r="D867" s="177"/>
      <c r="E867" s="177" t="s">
        <v>298</v>
      </c>
      <c r="F867" s="178">
        <v>0.66</v>
      </c>
      <c r="G867" s="177"/>
      <c r="H867" s="357" t="s">
        <v>299</v>
      </c>
      <c r="I867" s="357"/>
      <c r="J867" s="178">
        <v>3.6</v>
      </c>
    </row>
    <row r="868" spans="1:10" ht="60" customHeight="1" thickTop="1" x14ac:dyDescent="0.2">
      <c r="A868" s="179"/>
      <c r="B868" s="179"/>
      <c r="C868" s="179"/>
      <c r="D868" s="179"/>
      <c r="E868" s="179"/>
      <c r="F868" s="179"/>
      <c r="G868" s="179"/>
      <c r="H868" s="179"/>
      <c r="I868" s="179"/>
      <c r="J868" s="179"/>
    </row>
    <row r="869" spans="1:10" ht="60" customHeight="1" x14ac:dyDescent="0.2">
      <c r="A869" s="160"/>
      <c r="B869" s="161" t="s">
        <v>173</v>
      </c>
      <c r="C869" s="160" t="s">
        <v>174</v>
      </c>
      <c r="D869" s="160" t="s">
        <v>160</v>
      </c>
      <c r="E869" s="359" t="s">
        <v>11</v>
      </c>
      <c r="F869" s="359"/>
      <c r="G869" s="162" t="s">
        <v>175</v>
      </c>
      <c r="H869" s="161" t="s">
        <v>10</v>
      </c>
      <c r="I869" s="161" t="s">
        <v>176</v>
      </c>
      <c r="J869" s="161" t="s">
        <v>178</v>
      </c>
    </row>
    <row r="870" spans="1:10" ht="24" customHeight="1" x14ac:dyDescent="0.2">
      <c r="A870" s="163" t="s">
        <v>269</v>
      </c>
      <c r="B870" s="127" t="s">
        <v>1329</v>
      </c>
      <c r="C870" s="163" t="s">
        <v>183</v>
      </c>
      <c r="D870" s="163" t="s">
        <v>1330</v>
      </c>
      <c r="E870" s="360" t="s">
        <v>334</v>
      </c>
      <c r="F870" s="360"/>
      <c r="G870" s="164" t="s">
        <v>240</v>
      </c>
      <c r="H870" s="165">
        <v>1</v>
      </c>
      <c r="I870" s="166">
        <v>3.72</v>
      </c>
      <c r="J870" s="166">
        <v>3.72</v>
      </c>
    </row>
    <row r="871" spans="1:10" ht="38.25" customHeight="1" x14ac:dyDescent="0.2">
      <c r="A871" s="172" t="s">
        <v>280</v>
      </c>
      <c r="B871" s="173" t="s">
        <v>1337</v>
      </c>
      <c r="C871" s="172" t="s">
        <v>183</v>
      </c>
      <c r="D871" s="172" t="s">
        <v>1338</v>
      </c>
      <c r="E871" s="362" t="s">
        <v>283</v>
      </c>
      <c r="F871" s="362"/>
      <c r="G871" s="174" t="s">
        <v>215</v>
      </c>
      <c r="H871" s="175">
        <v>7.4000000000000003E-6</v>
      </c>
      <c r="I871" s="176">
        <v>54685.31</v>
      </c>
      <c r="J871" s="176">
        <v>0.4</v>
      </c>
    </row>
    <row r="872" spans="1:10" ht="15" customHeight="1" x14ac:dyDescent="0.2">
      <c r="A872" s="172" t="s">
        <v>280</v>
      </c>
      <c r="B872" s="173" t="s">
        <v>1339</v>
      </c>
      <c r="C872" s="172" t="s">
        <v>183</v>
      </c>
      <c r="D872" s="172" t="s">
        <v>1340</v>
      </c>
      <c r="E872" s="362" t="s">
        <v>349</v>
      </c>
      <c r="F872" s="362"/>
      <c r="G872" s="174" t="s">
        <v>215</v>
      </c>
      <c r="H872" s="175">
        <v>7.1999999999999997E-6</v>
      </c>
      <c r="I872" s="176">
        <v>461261.01</v>
      </c>
      <c r="J872" s="176">
        <v>3.32</v>
      </c>
    </row>
    <row r="873" spans="1:10" ht="0.95" customHeight="1" x14ac:dyDescent="0.2">
      <c r="A873" s="177"/>
      <c r="B873" s="177"/>
      <c r="C873" s="177"/>
      <c r="D873" s="177"/>
      <c r="E873" s="177" t="s">
        <v>295</v>
      </c>
      <c r="F873" s="178">
        <v>0</v>
      </c>
      <c r="G873" s="177" t="s">
        <v>296</v>
      </c>
      <c r="H873" s="178">
        <v>0</v>
      </c>
      <c r="I873" s="177" t="s">
        <v>297</v>
      </c>
      <c r="J873" s="178">
        <v>0</v>
      </c>
    </row>
    <row r="874" spans="1:10" ht="18" customHeight="1" thickBot="1" x14ac:dyDescent="0.25">
      <c r="A874" s="177"/>
      <c r="B874" s="177"/>
      <c r="C874" s="177"/>
      <c r="D874" s="177"/>
      <c r="E874" s="177" t="s">
        <v>298</v>
      </c>
      <c r="F874" s="178">
        <v>0.84</v>
      </c>
      <c r="G874" s="177"/>
      <c r="H874" s="357" t="s">
        <v>299</v>
      </c>
      <c r="I874" s="357"/>
      <c r="J874" s="178">
        <v>4.5599999999999996</v>
      </c>
    </row>
    <row r="875" spans="1:10" ht="60" customHeight="1" thickTop="1" x14ac:dyDescent="0.2">
      <c r="A875" s="179"/>
      <c r="B875" s="179"/>
      <c r="C875" s="179"/>
      <c r="D875" s="179"/>
      <c r="E875" s="179"/>
      <c r="F875" s="179"/>
      <c r="G875" s="179"/>
      <c r="H875" s="179"/>
      <c r="I875" s="179"/>
      <c r="J875" s="179"/>
    </row>
    <row r="876" spans="1:10" ht="60" customHeight="1" x14ac:dyDescent="0.2">
      <c r="A876" s="160"/>
      <c r="B876" s="161" t="s">
        <v>173</v>
      </c>
      <c r="C876" s="160" t="s">
        <v>174</v>
      </c>
      <c r="D876" s="160" t="s">
        <v>160</v>
      </c>
      <c r="E876" s="359" t="s">
        <v>11</v>
      </c>
      <c r="F876" s="359"/>
      <c r="G876" s="162" t="s">
        <v>175</v>
      </c>
      <c r="H876" s="161" t="s">
        <v>10</v>
      </c>
      <c r="I876" s="161" t="s">
        <v>176</v>
      </c>
      <c r="J876" s="161" t="s">
        <v>178</v>
      </c>
    </row>
    <row r="877" spans="1:10" ht="60" customHeight="1" x14ac:dyDescent="0.2">
      <c r="A877" s="163" t="s">
        <v>269</v>
      </c>
      <c r="B877" s="127" t="s">
        <v>1331</v>
      </c>
      <c r="C877" s="163" t="s">
        <v>183</v>
      </c>
      <c r="D877" s="163" t="s">
        <v>1332</v>
      </c>
      <c r="E877" s="360" t="s">
        <v>334</v>
      </c>
      <c r="F877" s="360"/>
      <c r="G877" s="164" t="s">
        <v>240</v>
      </c>
      <c r="H877" s="165">
        <v>1</v>
      </c>
      <c r="I877" s="166">
        <v>34.25</v>
      </c>
      <c r="J877" s="166">
        <v>34.25</v>
      </c>
    </row>
    <row r="878" spans="1:10" ht="60" customHeight="1" x14ac:dyDescent="0.2">
      <c r="A878" s="172" t="s">
        <v>280</v>
      </c>
      <c r="B878" s="173" t="s">
        <v>1337</v>
      </c>
      <c r="C878" s="172" t="s">
        <v>183</v>
      </c>
      <c r="D878" s="172" t="s">
        <v>1338</v>
      </c>
      <c r="E878" s="362" t="s">
        <v>283</v>
      </c>
      <c r="F878" s="362"/>
      <c r="G878" s="174" t="s">
        <v>215</v>
      </c>
      <c r="H878" s="175">
        <v>8.4900000000000004E-5</v>
      </c>
      <c r="I878" s="176">
        <v>54685.31</v>
      </c>
      <c r="J878" s="176">
        <v>4.6399999999999997</v>
      </c>
    </row>
    <row r="879" spans="1:10" ht="60" customHeight="1" x14ac:dyDescent="0.2">
      <c r="A879" s="172" t="s">
        <v>280</v>
      </c>
      <c r="B879" s="173" t="s">
        <v>1339</v>
      </c>
      <c r="C879" s="172" t="s">
        <v>183</v>
      </c>
      <c r="D879" s="172" t="s">
        <v>1340</v>
      </c>
      <c r="E879" s="362" t="s">
        <v>349</v>
      </c>
      <c r="F879" s="362"/>
      <c r="G879" s="174" t="s">
        <v>215</v>
      </c>
      <c r="H879" s="175">
        <v>6.4200000000000002E-5</v>
      </c>
      <c r="I879" s="176">
        <v>461261.01</v>
      </c>
      <c r="J879" s="176">
        <v>29.61</v>
      </c>
    </row>
    <row r="880" spans="1:10" ht="60" customHeight="1" x14ac:dyDescent="0.2">
      <c r="A880" s="177"/>
      <c r="B880" s="177"/>
      <c r="C880" s="177"/>
      <c r="D880" s="177"/>
      <c r="E880" s="177" t="s">
        <v>295</v>
      </c>
      <c r="F880" s="178">
        <v>0</v>
      </c>
      <c r="G880" s="177" t="s">
        <v>296</v>
      </c>
      <c r="H880" s="178">
        <v>0</v>
      </c>
      <c r="I880" s="177" t="s">
        <v>297</v>
      </c>
      <c r="J880" s="178">
        <v>0</v>
      </c>
    </row>
    <row r="881" spans="1:10" ht="24" customHeight="1" thickBot="1" x14ac:dyDescent="0.25">
      <c r="A881" s="177"/>
      <c r="B881" s="177"/>
      <c r="C881" s="177"/>
      <c r="D881" s="177"/>
      <c r="E881" s="177" t="s">
        <v>298</v>
      </c>
      <c r="F881" s="178">
        <v>7.76</v>
      </c>
      <c r="G881" s="177"/>
      <c r="H881" s="357" t="s">
        <v>299</v>
      </c>
      <c r="I881" s="357"/>
      <c r="J881" s="178">
        <v>42.01</v>
      </c>
    </row>
    <row r="882" spans="1:10" ht="15" customHeight="1" thickTop="1" x14ac:dyDescent="0.2">
      <c r="A882" s="179"/>
      <c r="B882" s="179"/>
      <c r="C882" s="179"/>
      <c r="D882" s="179"/>
      <c r="E882" s="179"/>
      <c r="F882" s="179"/>
      <c r="G882" s="179"/>
      <c r="H882" s="179"/>
      <c r="I882" s="179"/>
      <c r="J882" s="179"/>
    </row>
    <row r="883" spans="1:10" ht="15" customHeight="1" x14ac:dyDescent="0.2">
      <c r="A883" s="160"/>
      <c r="B883" s="161" t="s">
        <v>173</v>
      </c>
      <c r="C883" s="160" t="s">
        <v>174</v>
      </c>
      <c r="D883" s="160" t="s">
        <v>160</v>
      </c>
      <c r="E883" s="359" t="s">
        <v>11</v>
      </c>
      <c r="F883" s="359"/>
      <c r="G883" s="162" t="s">
        <v>175</v>
      </c>
      <c r="H883" s="161" t="s">
        <v>10</v>
      </c>
      <c r="I883" s="161" t="s">
        <v>176</v>
      </c>
      <c r="J883" s="161" t="s">
        <v>178</v>
      </c>
    </row>
    <row r="884" spans="1:10" ht="0.95" customHeight="1" x14ac:dyDescent="0.2">
      <c r="A884" s="163" t="s">
        <v>269</v>
      </c>
      <c r="B884" s="127" t="s">
        <v>1333</v>
      </c>
      <c r="C884" s="163" t="s">
        <v>183</v>
      </c>
      <c r="D884" s="163" t="s">
        <v>1334</v>
      </c>
      <c r="E884" s="360" t="s">
        <v>334</v>
      </c>
      <c r="F884" s="360"/>
      <c r="G884" s="164" t="s">
        <v>240</v>
      </c>
      <c r="H884" s="165">
        <v>1</v>
      </c>
      <c r="I884" s="166">
        <v>96.7</v>
      </c>
      <c r="J884" s="166">
        <v>96.7</v>
      </c>
    </row>
    <row r="885" spans="1:10" ht="18" customHeight="1" x14ac:dyDescent="0.2">
      <c r="A885" s="172" t="s">
        <v>280</v>
      </c>
      <c r="B885" s="173" t="s">
        <v>547</v>
      </c>
      <c r="C885" s="172" t="s">
        <v>183</v>
      </c>
      <c r="D885" s="172" t="s">
        <v>548</v>
      </c>
      <c r="E885" s="362" t="s">
        <v>283</v>
      </c>
      <c r="F885" s="362"/>
      <c r="G885" s="174" t="s">
        <v>294</v>
      </c>
      <c r="H885" s="175">
        <v>13.62</v>
      </c>
      <c r="I885" s="176">
        <v>7.1</v>
      </c>
      <c r="J885" s="176">
        <v>96.7</v>
      </c>
    </row>
    <row r="886" spans="1:10" ht="60" customHeight="1" x14ac:dyDescent="0.2">
      <c r="A886" s="177"/>
      <c r="B886" s="177"/>
      <c r="C886" s="177"/>
      <c r="D886" s="177"/>
      <c r="E886" s="177" t="s">
        <v>295</v>
      </c>
      <c r="F886" s="178">
        <v>0</v>
      </c>
      <c r="G886" s="177" t="s">
        <v>296</v>
      </c>
      <c r="H886" s="178">
        <v>0</v>
      </c>
      <c r="I886" s="177" t="s">
        <v>297</v>
      </c>
      <c r="J886" s="178">
        <v>0</v>
      </c>
    </row>
    <row r="887" spans="1:10" ht="48" customHeight="1" thickBot="1" x14ac:dyDescent="0.25">
      <c r="A887" s="177"/>
      <c r="B887" s="177"/>
      <c r="C887" s="177"/>
      <c r="D887" s="177"/>
      <c r="E887" s="177" t="s">
        <v>298</v>
      </c>
      <c r="F887" s="178">
        <v>21.92</v>
      </c>
      <c r="G887" s="177"/>
      <c r="H887" s="357" t="s">
        <v>299</v>
      </c>
      <c r="I887" s="357"/>
      <c r="J887" s="178">
        <v>118.62</v>
      </c>
    </row>
    <row r="888" spans="1:10" ht="48" customHeight="1" thickTop="1" x14ac:dyDescent="0.2">
      <c r="A888" s="179"/>
      <c r="B888" s="179"/>
      <c r="C888" s="179"/>
      <c r="D888" s="179"/>
      <c r="E888" s="179"/>
      <c r="F888" s="179"/>
      <c r="G888" s="179"/>
      <c r="H888" s="179"/>
      <c r="I888" s="179"/>
      <c r="J888" s="179"/>
    </row>
    <row r="889" spans="1:10" ht="15" x14ac:dyDescent="0.2">
      <c r="A889" s="160"/>
      <c r="B889" s="161" t="s">
        <v>173</v>
      </c>
      <c r="C889" s="160" t="s">
        <v>174</v>
      </c>
      <c r="D889" s="160" t="s">
        <v>160</v>
      </c>
      <c r="E889" s="359" t="s">
        <v>11</v>
      </c>
      <c r="F889" s="359"/>
      <c r="G889" s="162" t="s">
        <v>175</v>
      </c>
      <c r="H889" s="161" t="s">
        <v>10</v>
      </c>
      <c r="I889" s="161" t="s">
        <v>176</v>
      </c>
      <c r="J889" s="161" t="s">
        <v>178</v>
      </c>
    </row>
    <row r="890" spans="1:10" ht="15" customHeight="1" x14ac:dyDescent="0.2">
      <c r="A890" s="163" t="s">
        <v>269</v>
      </c>
      <c r="B890" s="127" t="s">
        <v>1293</v>
      </c>
      <c r="C890" s="163" t="s">
        <v>183</v>
      </c>
      <c r="D890" s="163" t="s">
        <v>1294</v>
      </c>
      <c r="E890" s="360" t="s">
        <v>334</v>
      </c>
      <c r="F890" s="360"/>
      <c r="G890" s="164" t="s">
        <v>343</v>
      </c>
      <c r="H890" s="165">
        <v>1</v>
      </c>
      <c r="I890" s="166">
        <v>258.81</v>
      </c>
      <c r="J890" s="166">
        <v>258.81</v>
      </c>
    </row>
    <row r="891" spans="1:10" ht="0.95" customHeight="1" x14ac:dyDescent="0.2">
      <c r="A891" s="167" t="s">
        <v>271</v>
      </c>
      <c r="B891" s="168" t="s">
        <v>1341</v>
      </c>
      <c r="C891" s="167" t="s">
        <v>183</v>
      </c>
      <c r="D891" s="167" t="s">
        <v>1342</v>
      </c>
      <c r="E891" s="361" t="s">
        <v>334</v>
      </c>
      <c r="F891" s="361"/>
      <c r="G891" s="169" t="s">
        <v>240</v>
      </c>
      <c r="H891" s="170">
        <v>1</v>
      </c>
      <c r="I891" s="171">
        <v>187.65</v>
      </c>
      <c r="J891" s="171">
        <v>187.65</v>
      </c>
    </row>
    <row r="892" spans="1:10" ht="18" customHeight="1" x14ac:dyDescent="0.2">
      <c r="A892" s="167" t="s">
        <v>271</v>
      </c>
      <c r="B892" s="168" t="s">
        <v>1343</v>
      </c>
      <c r="C892" s="167" t="s">
        <v>183</v>
      </c>
      <c r="D892" s="167" t="s">
        <v>1344</v>
      </c>
      <c r="E892" s="361" t="s">
        <v>334</v>
      </c>
      <c r="F892" s="361"/>
      <c r="G892" s="169" t="s">
        <v>240</v>
      </c>
      <c r="H892" s="170">
        <v>1</v>
      </c>
      <c r="I892" s="171">
        <v>30.91</v>
      </c>
      <c r="J892" s="171">
        <v>30.91</v>
      </c>
    </row>
    <row r="893" spans="1:10" ht="60" customHeight="1" x14ac:dyDescent="0.2">
      <c r="A893" s="167" t="s">
        <v>271</v>
      </c>
      <c r="B893" s="168" t="s">
        <v>1347</v>
      </c>
      <c r="C893" s="167" t="s">
        <v>183</v>
      </c>
      <c r="D893" s="167" t="s">
        <v>1348</v>
      </c>
      <c r="E893" s="361" t="s">
        <v>334</v>
      </c>
      <c r="F893" s="361"/>
      <c r="G893" s="169" t="s">
        <v>240</v>
      </c>
      <c r="H893" s="170">
        <v>1</v>
      </c>
      <c r="I893" s="171">
        <v>2.71</v>
      </c>
      <c r="J893" s="171">
        <v>2.71</v>
      </c>
    </row>
    <row r="894" spans="1:10" ht="48" customHeight="1" x14ac:dyDescent="0.2">
      <c r="A894" s="167" t="s">
        <v>271</v>
      </c>
      <c r="B894" s="168" t="s">
        <v>1349</v>
      </c>
      <c r="C894" s="167" t="s">
        <v>183</v>
      </c>
      <c r="D894" s="167" t="s">
        <v>1350</v>
      </c>
      <c r="E894" s="361" t="s">
        <v>334</v>
      </c>
      <c r="F894" s="361"/>
      <c r="G894" s="169" t="s">
        <v>240</v>
      </c>
      <c r="H894" s="170">
        <v>1</v>
      </c>
      <c r="I894" s="171">
        <v>17.760000000000002</v>
      </c>
      <c r="J894" s="171">
        <v>17.760000000000002</v>
      </c>
    </row>
    <row r="895" spans="1:10" ht="48" customHeight="1" x14ac:dyDescent="0.2">
      <c r="A895" s="167" t="s">
        <v>271</v>
      </c>
      <c r="B895" s="168" t="s">
        <v>1345</v>
      </c>
      <c r="C895" s="167" t="s">
        <v>183</v>
      </c>
      <c r="D895" s="167" t="s">
        <v>1346</v>
      </c>
      <c r="E895" s="361" t="s">
        <v>334</v>
      </c>
      <c r="F895" s="361"/>
      <c r="G895" s="169" t="s">
        <v>240</v>
      </c>
      <c r="H895" s="170">
        <v>1</v>
      </c>
      <c r="I895" s="171">
        <v>3.42</v>
      </c>
      <c r="J895" s="171">
        <v>3.42</v>
      </c>
    </row>
    <row r="896" spans="1:10" ht="25.5" x14ac:dyDescent="0.2">
      <c r="A896" s="167" t="s">
        <v>271</v>
      </c>
      <c r="B896" s="168" t="s">
        <v>665</v>
      </c>
      <c r="C896" s="167" t="s">
        <v>183</v>
      </c>
      <c r="D896" s="167" t="s">
        <v>666</v>
      </c>
      <c r="E896" s="361" t="s">
        <v>274</v>
      </c>
      <c r="F896" s="361"/>
      <c r="G896" s="169" t="s">
        <v>240</v>
      </c>
      <c r="H896" s="170">
        <v>1</v>
      </c>
      <c r="I896" s="171">
        <v>16.36</v>
      </c>
      <c r="J896" s="171">
        <v>16.36</v>
      </c>
    </row>
    <row r="897" spans="1:10" ht="15" customHeight="1" x14ac:dyDescent="0.2">
      <c r="A897" s="177"/>
      <c r="B897" s="177"/>
      <c r="C897" s="177"/>
      <c r="D897" s="177"/>
      <c r="E897" s="177" t="s">
        <v>295</v>
      </c>
      <c r="F897" s="178">
        <v>5.9509863999999997</v>
      </c>
      <c r="G897" s="177" t="s">
        <v>296</v>
      </c>
      <c r="H897" s="178">
        <v>6.75</v>
      </c>
      <c r="I897" s="177" t="s">
        <v>297</v>
      </c>
      <c r="J897" s="178">
        <v>12.7</v>
      </c>
    </row>
    <row r="898" spans="1:10" ht="0.95" customHeight="1" thickBot="1" x14ac:dyDescent="0.25">
      <c r="A898" s="177"/>
      <c r="B898" s="177"/>
      <c r="C898" s="177"/>
      <c r="D898" s="177"/>
      <c r="E898" s="177" t="s">
        <v>298</v>
      </c>
      <c r="F898" s="178">
        <v>58.67</v>
      </c>
      <c r="G898" s="177"/>
      <c r="H898" s="357" t="s">
        <v>299</v>
      </c>
      <c r="I898" s="357"/>
      <c r="J898" s="178">
        <v>317.48</v>
      </c>
    </row>
    <row r="899" spans="1:10" ht="18" customHeight="1" thickTop="1" x14ac:dyDescent="0.2">
      <c r="A899" s="179"/>
      <c r="B899" s="179"/>
      <c r="C899" s="179"/>
      <c r="D899" s="179"/>
      <c r="E899" s="179"/>
      <c r="F899" s="179"/>
      <c r="G899" s="179"/>
      <c r="H899" s="179"/>
      <c r="I899" s="179"/>
      <c r="J899" s="179"/>
    </row>
    <row r="900" spans="1:10" ht="60" customHeight="1" x14ac:dyDescent="0.2">
      <c r="A900" s="160"/>
      <c r="B900" s="161" t="s">
        <v>173</v>
      </c>
      <c r="C900" s="160" t="s">
        <v>174</v>
      </c>
      <c r="D900" s="160" t="s">
        <v>160</v>
      </c>
      <c r="E900" s="359" t="s">
        <v>11</v>
      </c>
      <c r="F900" s="359"/>
      <c r="G900" s="162" t="s">
        <v>175</v>
      </c>
      <c r="H900" s="161" t="s">
        <v>10</v>
      </c>
      <c r="I900" s="161" t="s">
        <v>176</v>
      </c>
      <c r="J900" s="161" t="s">
        <v>178</v>
      </c>
    </row>
    <row r="901" spans="1:10" ht="48" customHeight="1" x14ac:dyDescent="0.2">
      <c r="A901" s="163" t="s">
        <v>269</v>
      </c>
      <c r="B901" s="127" t="s">
        <v>1349</v>
      </c>
      <c r="C901" s="163" t="s">
        <v>183</v>
      </c>
      <c r="D901" s="163" t="s">
        <v>1350</v>
      </c>
      <c r="E901" s="360" t="s">
        <v>334</v>
      </c>
      <c r="F901" s="360"/>
      <c r="G901" s="164" t="s">
        <v>240</v>
      </c>
      <c r="H901" s="165">
        <v>1</v>
      </c>
      <c r="I901" s="166">
        <v>17.760000000000002</v>
      </c>
      <c r="J901" s="166">
        <v>17.760000000000002</v>
      </c>
    </row>
    <row r="902" spans="1:10" ht="48" customHeight="1" x14ac:dyDescent="0.2">
      <c r="A902" s="172" t="s">
        <v>280</v>
      </c>
      <c r="B902" s="173" t="s">
        <v>1351</v>
      </c>
      <c r="C902" s="172" t="s">
        <v>183</v>
      </c>
      <c r="D902" s="172" t="s">
        <v>1352</v>
      </c>
      <c r="E902" s="362" t="s">
        <v>772</v>
      </c>
      <c r="F902" s="362"/>
      <c r="G902" s="174" t="s">
        <v>215</v>
      </c>
      <c r="H902" s="175">
        <v>3.43E-5</v>
      </c>
      <c r="I902" s="176">
        <v>406349</v>
      </c>
      <c r="J902" s="176">
        <v>13.93</v>
      </c>
    </row>
    <row r="903" spans="1:10" ht="25.5" x14ac:dyDescent="0.2">
      <c r="A903" s="172" t="s">
        <v>280</v>
      </c>
      <c r="B903" s="173" t="s">
        <v>1353</v>
      </c>
      <c r="C903" s="172" t="s">
        <v>183</v>
      </c>
      <c r="D903" s="172" t="s">
        <v>1354</v>
      </c>
      <c r="E903" s="362" t="s">
        <v>283</v>
      </c>
      <c r="F903" s="362"/>
      <c r="G903" s="174" t="s">
        <v>215</v>
      </c>
      <c r="H903" s="175">
        <v>5.5099999999999998E-5</v>
      </c>
      <c r="I903" s="176">
        <v>69634.7</v>
      </c>
      <c r="J903" s="176">
        <v>3.83</v>
      </c>
    </row>
    <row r="904" spans="1:10" ht="15" customHeight="1" x14ac:dyDescent="0.2">
      <c r="A904" s="177"/>
      <c r="B904" s="177"/>
      <c r="C904" s="177"/>
      <c r="D904" s="177"/>
      <c r="E904" s="177" t="s">
        <v>295</v>
      </c>
      <c r="F904" s="178">
        <v>0</v>
      </c>
      <c r="G904" s="177" t="s">
        <v>296</v>
      </c>
      <c r="H904" s="178">
        <v>0</v>
      </c>
      <c r="I904" s="177" t="s">
        <v>297</v>
      </c>
      <c r="J904" s="178">
        <v>0</v>
      </c>
    </row>
    <row r="905" spans="1:10" ht="0.95" customHeight="1" thickBot="1" x14ac:dyDescent="0.25">
      <c r="A905" s="177"/>
      <c r="B905" s="177"/>
      <c r="C905" s="177"/>
      <c r="D905" s="177"/>
      <c r="E905" s="177" t="s">
        <v>298</v>
      </c>
      <c r="F905" s="178">
        <v>4.0199999999999996</v>
      </c>
      <c r="G905" s="177"/>
      <c r="H905" s="357" t="s">
        <v>299</v>
      </c>
      <c r="I905" s="357"/>
      <c r="J905" s="178">
        <v>21.78</v>
      </c>
    </row>
    <row r="906" spans="1:10" ht="18" customHeight="1" thickTop="1" x14ac:dyDescent="0.2">
      <c r="A906" s="179"/>
      <c r="B906" s="179"/>
      <c r="C906" s="179"/>
      <c r="D906" s="179"/>
      <c r="E906" s="179"/>
      <c r="F906" s="179"/>
      <c r="G906" s="179"/>
      <c r="H906" s="179"/>
      <c r="I906" s="179"/>
      <c r="J906" s="179"/>
    </row>
    <row r="907" spans="1:10" ht="60" customHeight="1" x14ac:dyDescent="0.2">
      <c r="A907" s="160"/>
      <c r="B907" s="161" t="s">
        <v>173</v>
      </c>
      <c r="C907" s="160" t="s">
        <v>174</v>
      </c>
      <c r="D907" s="160" t="s">
        <v>160</v>
      </c>
      <c r="E907" s="359" t="s">
        <v>11</v>
      </c>
      <c r="F907" s="359"/>
      <c r="G907" s="162" t="s">
        <v>175</v>
      </c>
      <c r="H907" s="161" t="s">
        <v>10</v>
      </c>
      <c r="I907" s="161" t="s">
        <v>176</v>
      </c>
      <c r="J907" s="161" t="s">
        <v>178</v>
      </c>
    </row>
    <row r="908" spans="1:10" ht="48" customHeight="1" x14ac:dyDescent="0.2">
      <c r="A908" s="163" t="s">
        <v>269</v>
      </c>
      <c r="B908" s="127" t="s">
        <v>1347</v>
      </c>
      <c r="C908" s="163" t="s">
        <v>183</v>
      </c>
      <c r="D908" s="163" t="s">
        <v>1348</v>
      </c>
      <c r="E908" s="360" t="s">
        <v>334</v>
      </c>
      <c r="F908" s="360"/>
      <c r="G908" s="164" t="s">
        <v>240</v>
      </c>
      <c r="H908" s="165">
        <v>1</v>
      </c>
      <c r="I908" s="166">
        <v>2.71</v>
      </c>
      <c r="J908" s="166">
        <v>2.71</v>
      </c>
    </row>
    <row r="909" spans="1:10" ht="48" customHeight="1" x14ac:dyDescent="0.2">
      <c r="A909" s="172" t="s">
        <v>280</v>
      </c>
      <c r="B909" s="173" t="s">
        <v>1351</v>
      </c>
      <c r="C909" s="172" t="s">
        <v>183</v>
      </c>
      <c r="D909" s="172" t="s">
        <v>1352</v>
      </c>
      <c r="E909" s="362" t="s">
        <v>772</v>
      </c>
      <c r="F909" s="362"/>
      <c r="G909" s="174" t="s">
        <v>215</v>
      </c>
      <c r="H909" s="175">
        <v>5.6999999999999996E-6</v>
      </c>
      <c r="I909" s="176">
        <v>406349</v>
      </c>
      <c r="J909" s="176">
        <v>2.31</v>
      </c>
    </row>
    <row r="910" spans="1:10" ht="25.5" x14ac:dyDescent="0.2">
      <c r="A910" s="172" t="s">
        <v>280</v>
      </c>
      <c r="B910" s="173" t="s">
        <v>1353</v>
      </c>
      <c r="C910" s="172" t="s">
        <v>183</v>
      </c>
      <c r="D910" s="172" t="s">
        <v>1354</v>
      </c>
      <c r="E910" s="362" t="s">
        <v>283</v>
      </c>
      <c r="F910" s="362"/>
      <c r="G910" s="174" t="s">
        <v>215</v>
      </c>
      <c r="H910" s="175">
        <v>5.8000000000000004E-6</v>
      </c>
      <c r="I910" s="176">
        <v>69634.7</v>
      </c>
      <c r="J910" s="176">
        <v>0.4</v>
      </c>
    </row>
    <row r="911" spans="1:10" ht="15" customHeight="1" x14ac:dyDescent="0.2">
      <c r="A911" s="177"/>
      <c r="B911" s="177"/>
      <c r="C911" s="177"/>
      <c r="D911" s="177"/>
      <c r="E911" s="177" t="s">
        <v>295</v>
      </c>
      <c r="F911" s="178">
        <v>0</v>
      </c>
      <c r="G911" s="177" t="s">
        <v>296</v>
      </c>
      <c r="H911" s="178">
        <v>0</v>
      </c>
      <c r="I911" s="177" t="s">
        <v>297</v>
      </c>
      <c r="J911" s="178">
        <v>0</v>
      </c>
    </row>
    <row r="912" spans="1:10" ht="0.95" customHeight="1" thickBot="1" x14ac:dyDescent="0.25">
      <c r="A912" s="177"/>
      <c r="B912" s="177"/>
      <c r="C912" s="177"/>
      <c r="D912" s="177"/>
      <c r="E912" s="177" t="s">
        <v>298</v>
      </c>
      <c r="F912" s="178">
        <v>0.61</v>
      </c>
      <c r="G912" s="177"/>
      <c r="H912" s="357" t="s">
        <v>299</v>
      </c>
      <c r="I912" s="357"/>
      <c r="J912" s="178">
        <v>3.32</v>
      </c>
    </row>
    <row r="913" spans="1:10" ht="18" customHeight="1" thickTop="1" x14ac:dyDescent="0.2">
      <c r="A913" s="179"/>
      <c r="B913" s="179"/>
      <c r="C913" s="179"/>
      <c r="D913" s="179"/>
      <c r="E913" s="179"/>
      <c r="F913" s="179"/>
      <c r="G913" s="179"/>
      <c r="H913" s="179"/>
      <c r="I913" s="179"/>
      <c r="J913" s="179"/>
    </row>
    <row r="914" spans="1:10" ht="60" customHeight="1" x14ac:dyDescent="0.2">
      <c r="A914" s="160"/>
      <c r="B914" s="161" t="s">
        <v>173</v>
      </c>
      <c r="C914" s="160" t="s">
        <v>174</v>
      </c>
      <c r="D914" s="160" t="s">
        <v>160</v>
      </c>
      <c r="E914" s="359" t="s">
        <v>11</v>
      </c>
      <c r="F914" s="359"/>
      <c r="G914" s="162" t="s">
        <v>175</v>
      </c>
      <c r="H914" s="161" t="s">
        <v>10</v>
      </c>
      <c r="I914" s="161" t="s">
        <v>176</v>
      </c>
      <c r="J914" s="161" t="s">
        <v>178</v>
      </c>
    </row>
    <row r="915" spans="1:10" ht="24" customHeight="1" x14ac:dyDescent="0.2">
      <c r="A915" s="163" t="s">
        <v>269</v>
      </c>
      <c r="B915" s="127" t="s">
        <v>1345</v>
      </c>
      <c r="C915" s="163" t="s">
        <v>183</v>
      </c>
      <c r="D915" s="163" t="s">
        <v>1346</v>
      </c>
      <c r="E915" s="360" t="s">
        <v>334</v>
      </c>
      <c r="F915" s="360"/>
      <c r="G915" s="164" t="s">
        <v>240</v>
      </c>
      <c r="H915" s="165">
        <v>1</v>
      </c>
      <c r="I915" s="166">
        <v>3.42</v>
      </c>
      <c r="J915" s="166">
        <v>3.42</v>
      </c>
    </row>
    <row r="916" spans="1:10" ht="38.25" customHeight="1" x14ac:dyDescent="0.2">
      <c r="A916" s="172" t="s">
        <v>280</v>
      </c>
      <c r="B916" s="173" t="s">
        <v>1351</v>
      </c>
      <c r="C916" s="172" t="s">
        <v>183</v>
      </c>
      <c r="D916" s="172" t="s">
        <v>1352</v>
      </c>
      <c r="E916" s="362" t="s">
        <v>772</v>
      </c>
      <c r="F916" s="362"/>
      <c r="G916" s="174" t="s">
        <v>215</v>
      </c>
      <c r="H916" s="175">
        <v>7.1999999999999997E-6</v>
      </c>
      <c r="I916" s="176">
        <v>406349</v>
      </c>
      <c r="J916" s="176">
        <v>2.92</v>
      </c>
    </row>
    <row r="917" spans="1:10" ht="15" customHeight="1" x14ac:dyDescent="0.2">
      <c r="A917" s="172" t="s">
        <v>280</v>
      </c>
      <c r="B917" s="173" t="s">
        <v>1353</v>
      </c>
      <c r="C917" s="172" t="s">
        <v>183</v>
      </c>
      <c r="D917" s="172" t="s">
        <v>1354</v>
      </c>
      <c r="E917" s="362" t="s">
        <v>283</v>
      </c>
      <c r="F917" s="362"/>
      <c r="G917" s="174" t="s">
        <v>215</v>
      </c>
      <c r="H917" s="175">
        <v>7.3000000000000004E-6</v>
      </c>
      <c r="I917" s="176">
        <v>69634.7</v>
      </c>
      <c r="J917" s="176">
        <v>0.5</v>
      </c>
    </row>
    <row r="918" spans="1:10" ht="0.95" customHeight="1" x14ac:dyDescent="0.2">
      <c r="A918" s="177"/>
      <c r="B918" s="177"/>
      <c r="C918" s="177"/>
      <c r="D918" s="177"/>
      <c r="E918" s="177" t="s">
        <v>295</v>
      </c>
      <c r="F918" s="178">
        <v>0</v>
      </c>
      <c r="G918" s="177" t="s">
        <v>296</v>
      </c>
      <c r="H918" s="178">
        <v>0</v>
      </c>
      <c r="I918" s="177" t="s">
        <v>297</v>
      </c>
      <c r="J918" s="178">
        <v>0</v>
      </c>
    </row>
    <row r="919" spans="1:10" ht="18" customHeight="1" thickBot="1" x14ac:dyDescent="0.25">
      <c r="A919" s="177"/>
      <c r="B919" s="177"/>
      <c r="C919" s="177"/>
      <c r="D919" s="177"/>
      <c r="E919" s="177" t="s">
        <v>298</v>
      </c>
      <c r="F919" s="178">
        <v>0.77</v>
      </c>
      <c r="G919" s="177"/>
      <c r="H919" s="357" t="s">
        <v>299</v>
      </c>
      <c r="I919" s="357"/>
      <c r="J919" s="178">
        <v>4.1900000000000004</v>
      </c>
    </row>
    <row r="920" spans="1:10" ht="36" customHeight="1" thickTop="1" x14ac:dyDescent="0.2">
      <c r="A920" s="179"/>
      <c r="B920" s="179"/>
      <c r="C920" s="179"/>
      <c r="D920" s="179"/>
      <c r="E920" s="179"/>
      <c r="F920" s="179"/>
      <c r="G920" s="179"/>
      <c r="H920" s="179"/>
      <c r="I920" s="179"/>
      <c r="J920" s="179"/>
    </row>
    <row r="921" spans="1:10" ht="36" customHeight="1" x14ac:dyDescent="0.2">
      <c r="A921" s="160"/>
      <c r="B921" s="161" t="s">
        <v>173</v>
      </c>
      <c r="C921" s="160" t="s">
        <v>174</v>
      </c>
      <c r="D921" s="160" t="s">
        <v>160</v>
      </c>
      <c r="E921" s="359" t="s">
        <v>11</v>
      </c>
      <c r="F921" s="359"/>
      <c r="G921" s="162" t="s">
        <v>175</v>
      </c>
      <c r="H921" s="161" t="s">
        <v>10</v>
      </c>
      <c r="I921" s="161" t="s">
        <v>176</v>
      </c>
      <c r="J921" s="161" t="s">
        <v>178</v>
      </c>
    </row>
    <row r="922" spans="1:10" ht="24" customHeight="1" x14ac:dyDescent="0.2">
      <c r="A922" s="163" t="s">
        <v>269</v>
      </c>
      <c r="B922" s="127" t="s">
        <v>1343</v>
      </c>
      <c r="C922" s="163" t="s">
        <v>183</v>
      </c>
      <c r="D922" s="163" t="s">
        <v>1344</v>
      </c>
      <c r="E922" s="360" t="s">
        <v>334</v>
      </c>
      <c r="F922" s="360"/>
      <c r="G922" s="164" t="s">
        <v>240</v>
      </c>
      <c r="H922" s="165">
        <v>1</v>
      </c>
      <c r="I922" s="166">
        <v>30.91</v>
      </c>
      <c r="J922" s="166">
        <v>30.91</v>
      </c>
    </row>
    <row r="923" spans="1:10" ht="38.25" x14ac:dyDescent="0.2">
      <c r="A923" s="172" t="s">
        <v>280</v>
      </c>
      <c r="B923" s="173" t="s">
        <v>1351</v>
      </c>
      <c r="C923" s="172" t="s">
        <v>183</v>
      </c>
      <c r="D923" s="172" t="s">
        <v>1352</v>
      </c>
      <c r="E923" s="362" t="s">
        <v>772</v>
      </c>
      <c r="F923" s="362"/>
      <c r="G923" s="174" t="s">
        <v>215</v>
      </c>
      <c r="H923" s="175">
        <v>6.4300000000000004E-5</v>
      </c>
      <c r="I923" s="176">
        <v>406349</v>
      </c>
      <c r="J923" s="176">
        <v>26.12</v>
      </c>
    </row>
    <row r="924" spans="1:10" ht="15" customHeight="1" x14ac:dyDescent="0.2">
      <c r="A924" s="172" t="s">
        <v>280</v>
      </c>
      <c r="B924" s="173" t="s">
        <v>1353</v>
      </c>
      <c r="C924" s="172" t="s">
        <v>183</v>
      </c>
      <c r="D924" s="172" t="s">
        <v>1354</v>
      </c>
      <c r="E924" s="362" t="s">
        <v>283</v>
      </c>
      <c r="F924" s="362"/>
      <c r="G924" s="174" t="s">
        <v>215</v>
      </c>
      <c r="H924" s="175">
        <v>6.8899999999999994E-5</v>
      </c>
      <c r="I924" s="176">
        <v>69634.7</v>
      </c>
      <c r="J924" s="176">
        <v>4.79</v>
      </c>
    </row>
    <row r="925" spans="1:10" ht="0.95" customHeight="1" x14ac:dyDescent="0.2">
      <c r="A925" s="177"/>
      <c r="B925" s="177"/>
      <c r="C925" s="177"/>
      <c r="D925" s="177"/>
      <c r="E925" s="177" t="s">
        <v>295</v>
      </c>
      <c r="F925" s="178">
        <v>0</v>
      </c>
      <c r="G925" s="177" t="s">
        <v>296</v>
      </c>
      <c r="H925" s="178">
        <v>0</v>
      </c>
      <c r="I925" s="177" t="s">
        <v>297</v>
      </c>
      <c r="J925" s="178">
        <v>0</v>
      </c>
    </row>
    <row r="926" spans="1:10" ht="18" customHeight="1" thickBot="1" x14ac:dyDescent="0.25">
      <c r="A926" s="177"/>
      <c r="B926" s="177"/>
      <c r="C926" s="177"/>
      <c r="D926" s="177"/>
      <c r="E926" s="177" t="s">
        <v>298</v>
      </c>
      <c r="F926" s="178">
        <v>7</v>
      </c>
      <c r="G926" s="177"/>
      <c r="H926" s="357" t="s">
        <v>299</v>
      </c>
      <c r="I926" s="357"/>
      <c r="J926" s="178">
        <v>37.909999999999997</v>
      </c>
    </row>
    <row r="927" spans="1:10" ht="36" customHeight="1" thickTop="1" x14ac:dyDescent="0.2">
      <c r="A927" s="179"/>
      <c r="B927" s="179"/>
      <c r="C927" s="179"/>
      <c r="D927" s="179"/>
      <c r="E927" s="179"/>
      <c r="F927" s="179"/>
      <c r="G927" s="179"/>
      <c r="H927" s="179"/>
      <c r="I927" s="179"/>
      <c r="J927" s="179"/>
    </row>
    <row r="928" spans="1:10" ht="36" customHeight="1" x14ac:dyDescent="0.2">
      <c r="A928" s="160"/>
      <c r="B928" s="161" t="s">
        <v>173</v>
      </c>
      <c r="C928" s="160" t="s">
        <v>174</v>
      </c>
      <c r="D928" s="160" t="s">
        <v>160</v>
      </c>
      <c r="E928" s="359" t="s">
        <v>11</v>
      </c>
      <c r="F928" s="359"/>
      <c r="G928" s="162" t="s">
        <v>175</v>
      </c>
      <c r="H928" s="161" t="s">
        <v>10</v>
      </c>
      <c r="I928" s="161" t="s">
        <v>176</v>
      </c>
      <c r="J928" s="161" t="s">
        <v>178</v>
      </c>
    </row>
    <row r="929" spans="1:10" ht="36" customHeight="1" x14ac:dyDescent="0.2">
      <c r="A929" s="163" t="s">
        <v>269</v>
      </c>
      <c r="B929" s="127" t="s">
        <v>1341</v>
      </c>
      <c r="C929" s="163" t="s">
        <v>183</v>
      </c>
      <c r="D929" s="163" t="s">
        <v>1342</v>
      </c>
      <c r="E929" s="360" t="s">
        <v>334</v>
      </c>
      <c r="F929" s="360"/>
      <c r="G929" s="164" t="s">
        <v>240</v>
      </c>
      <c r="H929" s="165">
        <v>1</v>
      </c>
      <c r="I929" s="166">
        <v>187.65</v>
      </c>
      <c r="J929" s="166">
        <v>187.65</v>
      </c>
    </row>
    <row r="930" spans="1:10" ht="24" customHeight="1" x14ac:dyDescent="0.2">
      <c r="A930" s="172" t="s">
        <v>280</v>
      </c>
      <c r="B930" s="173" t="s">
        <v>547</v>
      </c>
      <c r="C930" s="172" t="s">
        <v>183</v>
      </c>
      <c r="D930" s="172" t="s">
        <v>548</v>
      </c>
      <c r="E930" s="362" t="s">
        <v>283</v>
      </c>
      <c r="F930" s="362"/>
      <c r="G930" s="174" t="s">
        <v>294</v>
      </c>
      <c r="H930" s="175">
        <v>26.43</v>
      </c>
      <c r="I930" s="176">
        <v>7.1</v>
      </c>
      <c r="J930" s="176">
        <v>187.65</v>
      </c>
    </row>
    <row r="931" spans="1:10" ht="36" customHeight="1" x14ac:dyDescent="0.2">
      <c r="A931" s="177"/>
      <c r="B931" s="177"/>
      <c r="C931" s="177"/>
      <c r="D931" s="177"/>
      <c r="E931" s="177" t="s">
        <v>295</v>
      </c>
      <c r="F931" s="178">
        <v>0</v>
      </c>
      <c r="G931" s="177" t="s">
        <v>296</v>
      </c>
      <c r="H931" s="178">
        <v>0</v>
      </c>
      <c r="I931" s="177" t="s">
        <v>297</v>
      </c>
      <c r="J931" s="178">
        <v>0</v>
      </c>
    </row>
    <row r="932" spans="1:10" ht="15" thickBot="1" x14ac:dyDescent="0.25">
      <c r="A932" s="177"/>
      <c r="B932" s="177"/>
      <c r="C932" s="177"/>
      <c r="D932" s="177"/>
      <c r="E932" s="177" t="s">
        <v>298</v>
      </c>
      <c r="F932" s="178">
        <v>42.54</v>
      </c>
      <c r="G932" s="177"/>
      <c r="H932" s="357" t="s">
        <v>299</v>
      </c>
      <c r="I932" s="357"/>
      <c r="J932" s="178">
        <v>230.19</v>
      </c>
    </row>
    <row r="933" spans="1:10" ht="15" customHeight="1" thickTop="1" x14ac:dyDescent="0.2">
      <c r="A933" s="179"/>
      <c r="B933" s="179"/>
      <c r="C933" s="179"/>
      <c r="D933" s="179"/>
      <c r="E933" s="179"/>
      <c r="F933" s="179"/>
      <c r="G933" s="179"/>
      <c r="H933" s="179"/>
      <c r="I933" s="179"/>
      <c r="J933" s="179"/>
    </row>
    <row r="934" spans="1:10" ht="0.95" customHeight="1" x14ac:dyDescent="0.2">
      <c r="A934" s="160"/>
      <c r="B934" s="161" t="s">
        <v>173</v>
      </c>
      <c r="C934" s="160" t="s">
        <v>174</v>
      </c>
      <c r="D934" s="160" t="s">
        <v>160</v>
      </c>
      <c r="E934" s="359" t="s">
        <v>11</v>
      </c>
      <c r="F934" s="359"/>
      <c r="G934" s="162" t="s">
        <v>175</v>
      </c>
      <c r="H934" s="161" t="s">
        <v>10</v>
      </c>
      <c r="I934" s="161" t="s">
        <v>176</v>
      </c>
      <c r="J934" s="161" t="s">
        <v>178</v>
      </c>
    </row>
    <row r="935" spans="1:10" ht="18" customHeight="1" x14ac:dyDescent="0.2">
      <c r="A935" s="163" t="s">
        <v>269</v>
      </c>
      <c r="B935" s="127" t="s">
        <v>335</v>
      </c>
      <c r="C935" s="163" t="s">
        <v>183</v>
      </c>
      <c r="D935" s="163" t="s">
        <v>336</v>
      </c>
      <c r="E935" s="360" t="s">
        <v>334</v>
      </c>
      <c r="F935" s="360"/>
      <c r="G935" s="164" t="s">
        <v>240</v>
      </c>
      <c r="H935" s="165">
        <v>1</v>
      </c>
      <c r="I935" s="166">
        <v>96.7</v>
      </c>
      <c r="J935" s="166">
        <v>96.7</v>
      </c>
    </row>
    <row r="936" spans="1:10" ht="36" customHeight="1" x14ac:dyDescent="0.2">
      <c r="A936" s="172" t="s">
        <v>280</v>
      </c>
      <c r="B936" s="173" t="s">
        <v>547</v>
      </c>
      <c r="C936" s="172" t="s">
        <v>183</v>
      </c>
      <c r="D936" s="172" t="s">
        <v>548</v>
      </c>
      <c r="E936" s="362" t="s">
        <v>283</v>
      </c>
      <c r="F936" s="362"/>
      <c r="G936" s="174" t="s">
        <v>294</v>
      </c>
      <c r="H936" s="175">
        <v>13.62</v>
      </c>
      <c r="I936" s="176">
        <v>7.1</v>
      </c>
      <c r="J936" s="176">
        <v>96.7</v>
      </c>
    </row>
    <row r="937" spans="1:10" ht="36" customHeight="1" x14ac:dyDescent="0.2">
      <c r="A937" s="177"/>
      <c r="B937" s="177"/>
      <c r="C937" s="177"/>
      <c r="D937" s="177"/>
      <c r="E937" s="177" t="s">
        <v>295</v>
      </c>
      <c r="F937" s="178">
        <v>0</v>
      </c>
      <c r="G937" s="177" t="s">
        <v>296</v>
      </c>
      <c r="H937" s="178">
        <v>0</v>
      </c>
      <c r="I937" s="177" t="s">
        <v>297</v>
      </c>
      <c r="J937" s="178">
        <v>0</v>
      </c>
    </row>
    <row r="938" spans="1:10" ht="15" thickBot="1" x14ac:dyDescent="0.25">
      <c r="A938" s="177"/>
      <c r="B938" s="177"/>
      <c r="C938" s="177"/>
      <c r="D938" s="177"/>
      <c r="E938" s="177" t="s">
        <v>298</v>
      </c>
      <c r="F938" s="178">
        <v>21.92</v>
      </c>
      <c r="G938" s="177"/>
      <c r="H938" s="357" t="s">
        <v>299</v>
      </c>
      <c r="I938" s="357"/>
      <c r="J938" s="178">
        <v>118.62</v>
      </c>
    </row>
    <row r="939" spans="1:10" ht="15" customHeight="1" thickTop="1" x14ac:dyDescent="0.2">
      <c r="A939" s="179"/>
      <c r="B939" s="179"/>
      <c r="C939" s="179"/>
      <c r="D939" s="179"/>
      <c r="E939" s="179"/>
      <c r="F939" s="179"/>
      <c r="G939" s="179"/>
      <c r="H939" s="179"/>
      <c r="I939" s="179"/>
      <c r="J939" s="179"/>
    </row>
    <row r="940" spans="1:10" ht="0.95" customHeight="1" x14ac:dyDescent="0.2">
      <c r="A940" s="160"/>
      <c r="B940" s="161" t="s">
        <v>173</v>
      </c>
      <c r="C940" s="160" t="s">
        <v>174</v>
      </c>
      <c r="D940" s="160" t="s">
        <v>160</v>
      </c>
      <c r="E940" s="359" t="s">
        <v>11</v>
      </c>
      <c r="F940" s="359"/>
      <c r="G940" s="162" t="s">
        <v>175</v>
      </c>
      <c r="H940" s="161" t="s">
        <v>10</v>
      </c>
      <c r="I940" s="161" t="s">
        <v>176</v>
      </c>
      <c r="J940" s="161" t="s">
        <v>178</v>
      </c>
    </row>
    <row r="941" spans="1:10" ht="18" customHeight="1" x14ac:dyDescent="0.2">
      <c r="A941" s="163" t="s">
        <v>269</v>
      </c>
      <c r="B941" s="127" t="s">
        <v>301</v>
      </c>
      <c r="C941" s="163" t="s">
        <v>183</v>
      </c>
      <c r="D941" s="163" t="s">
        <v>302</v>
      </c>
      <c r="E941" s="360" t="s">
        <v>274</v>
      </c>
      <c r="F941" s="360"/>
      <c r="G941" s="164" t="s">
        <v>240</v>
      </c>
      <c r="H941" s="165">
        <v>1</v>
      </c>
      <c r="I941" s="166">
        <v>20.12</v>
      </c>
      <c r="J941" s="166">
        <v>20.12</v>
      </c>
    </row>
    <row r="942" spans="1:10" ht="24" customHeight="1" x14ac:dyDescent="0.2">
      <c r="A942" s="167" t="s">
        <v>271</v>
      </c>
      <c r="B942" s="168" t="s">
        <v>549</v>
      </c>
      <c r="C942" s="167" t="s">
        <v>183</v>
      </c>
      <c r="D942" s="167" t="s">
        <v>550</v>
      </c>
      <c r="E942" s="361" t="s">
        <v>274</v>
      </c>
      <c r="F942" s="361"/>
      <c r="G942" s="169" t="s">
        <v>240</v>
      </c>
      <c r="H942" s="170">
        <v>1</v>
      </c>
      <c r="I942" s="171">
        <v>0.14000000000000001</v>
      </c>
      <c r="J942" s="171">
        <v>0.14000000000000001</v>
      </c>
    </row>
    <row r="943" spans="1:10" ht="36" customHeight="1" x14ac:dyDescent="0.2">
      <c r="A943" s="172" t="s">
        <v>280</v>
      </c>
      <c r="B943" s="173" t="s">
        <v>447</v>
      </c>
      <c r="C943" s="172" t="s">
        <v>183</v>
      </c>
      <c r="D943" s="172" t="s">
        <v>448</v>
      </c>
      <c r="E943" s="362" t="s">
        <v>449</v>
      </c>
      <c r="F943" s="362"/>
      <c r="G943" s="174" t="s">
        <v>240</v>
      </c>
      <c r="H943" s="175">
        <v>1</v>
      </c>
      <c r="I943" s="176">
        <v>1.5</v>
      </c>
      <c r="J943" s="176">
        <v>1.5</v>
      </c>
    </row>
    <row r="944" spans="1:10" x14ac:dyDescent="0.2">
      <c r="A944" s="172" t="s">
        <v>280</v>
      </c>
      <c r="B944" s="173" t="s">
        <v>551</v>
      </c>
      <c r="C944" s="172" t="s">
        <v>183</v>
      </c>
      <c r="D944" s="172" t="s">
        <v>552</v>
      </c>
      <c r="E944" s="362" t="s">
        <v>328</v>
      </c>
      <c r="F944" s="362"/>
      <c r="G944" s="174" t="s">
        <v>240</v>
      </c>
      <c r="H944" s="175">
        <v>1</v>
      </c>
      <c r="I944" s="176">
        <v>15.38</v>
      </c>
      <c r="J944" s="176">
        <v>15.38</v>
      </c>
    </row>
    <row r="945" spans="1:10" ht="15" customHeight="1" x14ac:dyDescent="0.2">
      <c r="A945" s="172" t="s">
        <v>280</v>
      </c>
      <c r="B945" s="173" t="s">
        <v>450</v>
      </c>
      <c r="C945" s="172" t="s">
        <v>183</v>
      </c>
      <c r="D945" s="172" t="s">
        <v>451</v>
      </c>
      <c r="E945" s="362" t="s">
        <v>349</v>
      </c>
      <c r="F945" s="362"/>
      <c r="G945" s="174" t="s">
        <v>240</v>
      </c>
      <c r="H945" s="175">
        <v>1</v>
      </c>
      <c r="I945" s="176">
        <v>1.26</v>
      </c>
      <c r="J945" s="176">
        <v>1.26</v>
      </c>
    </row>
    <row r="946" spans="1:10" ht="0.95" customHeight="1" x14ac:dyDescent="0.2">
      <c r="A946" s="172" t="s">
        <v>280</v>
      </c>
      <c r="B946" s="173" t="s">
        <v>452</v>
      </c>
      <c r="C946" s="172" t="s">
        <v>183</v>
      </c>
      <c r="D946" s="172" t="s">
        <v>453</v>
      </c>
      <c r="E946" s="362" t="s">
        <v>449</v>
      </c>
      <c r="F946" s="362"/>
      <c r="G946" s="174" t="s">
        <v>240</v>
      </c>
      <c r="H946" s="175">
        <v>1</v>
      </c>
      <c r="I946" s="176">
        <v>0.81</v>
      </c>
      <c r="J946" s="176">
        <v>0.81</v>
      </c>
    </row>
    <row r="947" spans="1:10" ht="18" customHeight="1" x14ac:dyDescent="0.2">
      <c r="A947" s="172" t="s">
        <v>280</v>
      </c>
      <c r="B947" s="173" t="s">
        <v>454</v>
      </c>
      <c r="C947" s="172" t="s">
        <v>183</v>
      </c>
      <c r="D947" s="172" t="s">
        <v>455</v>
      </c>
      <c r="E947" s="362" t="s">
        <v>349</v>
      </c>
      <c r="F947" s="362"/>
      <c r="G947" s="174" t="s">
        <v>240</v>
      </c>
      <c r="H947" s="175">
        <v>1</v>
      </c>
      <c r="I947" s="176">
        <v>0.45</v>
      </c>
      <c r="J947" s="176">
        <v>0.45</v>
      </c>
    </row>
    <row r="948" spans="1:10" ht="36" customHeight="1" x14ac:dyDescent="0.2">
      <c r="A948" s="172" t="s">
        <v>280</v>
      </c>
      <c r="B948" s="173" t="s">
        <v>456</v>
      </c>
      <c r="C948" s="172" t="s">
        <v>183</v>
      </c>
      <c r="D948" s="172" t="s">
        <v>457</v>
      </c>
      <c r="E948" s="362" t="s">
        <v>287</v>
      </c>
      <c r="F948" s="362"/>
      <c r="G948" s="174" t="s">
        <v>240</v>
      </c>
      <c r="H948" s="175">
        <v>1</v>
      </c>
      <c r="I948" s="176">
        <v>0.06</v>
      </c>
      <c r="J948" s="176">
        <v>0.06</v>
      </c>
    </row>
    <row r="949" spans="1:10" ht="36" customHeight="1" x14ac:dyDescent="0.2">
      <c r="A949" s="172" t="s">
        <v>280</v>
      </c>
      <c r="B949" s="173" t="s">
        <v>458</v>
      </c>
      <c r="C949" s="172" t="s">
        <v>183</v>
      </c>
      <c r="D949" s="172" t="s">
        <v>459</v>
      </c>
      <c r="E949" s="362" t="s">
        <v>460</v>
      </c>
      <c r="F949" s="362"/>
      <c r="G949" s="174" t="s">
        <v>240</v>
      </c>
      <c r="H949" s="175">
        <v>1</v>
      </c>
      <c r="I949" s="176">
        <v>0.52</v>
      </c>
      <c r="J949" s="176">
        <v>0.52</v>
      </c>
    </row>
    <row r="950" spans="1:10" ht="15" customHeight="1" x14ac:dyDescent="0.2">
      <c r="A950" s="177"/>
      <c r="B950" s="177"/>
      <c r="C950" s="177"/>
      <c r="D950" s="177"/>
      <c r="E950" s="177" t="s">
        <v>295</v>
      </c>
      <c r="F950" s="178">
        <v>7.2723864999999996</v>
      </c>
      <c r="G950" s="177" t="s">
        <v>296</v>
      </c>
      <c r="H950" s="178">
        <v>8.25</v>
      </c>
      <c r="I950" s="177" t="s">
        <v>297</v>
      </c>
      <c r="J950" s="178">
        <v>15.52</v>
      </c>
    </row>
    <row r="951" spans="1:10" ht="15" customHeight="1" thickBot="1" x14ac:dyDescent="0.25">
      <c r="A951" s="177"/>
      <c r="B951" s="177"/>
      <c r="C951" s="177"/>
      <c r="D951" s="177"/>
      <c r="E951" s="177" t="s">
        <v>298</v>
      </c>
      <c r="F951" s="178">
        <v>4.5599999999999996</v>
      </c>
      <c r="G951" s="177"/>
      <c r="H951" s="357" t="s">
        <v>299</v>
      </c>
      <c r="I951" s="357"/>
      <c r="J951" s="178">
        <v>24.68</v>
      </c>
    </row>
    <row r="952" spans="1:10" ht="0.95" customHeight="1" thickTop="1" x14ac:dyDescent="0.2">
      <c r="A952" s="179"/>
      <c r="B952" s="179"/>
      <c r="C952" s="179"/>
      <c r="D952" s="179"/>
      <c r="E952" s="179"/>
      <c r="F952" s="179"/>
      <c r="G952" s="179"/>
      <c r="H952" s="179"/>
      <c r="I952" s="179"/>
      <c r="J952" s="179"/>
    </row>
    <row r="953" spans="1:10" ht="18" customHeight="1" x14ac:dyDescent="0.2">
      <c r="A953" s="160"/>
      <c r="B953" s="161" t="s">
        <v>173</v>
      </c>
      <c r="C953" s="160" t="s">
        <v>174</v>
      </c>
      <c r="D953" s="160" t="s">
        <v>160</v>
      </c>
      <c r="E953" s="359" t="s">
        <v>11</v>
      </c>
      <c r="F953" s="359"/>
      <c r="G953" s="162" t="s">
        <v>175</v>
      </c>
      <c r="H953" s="161" t="s">
        <v>10</v>
      </c>
      <c r="I953" s="161" t="s">
        <v>176</v>
      </c>
      <c r="J953" s="161" t="s">
        <v>178</v>
      </c>
    </row>
    <row r="954" spans="1:10" ht="36" customHeight="1" x14ac:dyDescent="0.2">
      <c r="A954" s="163" t="s">
        <v>269</v>
      </c>
      <c r="B954" s="127" t="s">
        <v>404</v>
      </c>
      <c r="C954" s="163" t="s">
        <v>183</v>
      </c>
      <c r="D954" s="163" t="s">
        <v>405</v>
      </c>
      <c r="E954" s="360" t="s">
        <v>334</v>
      </c>
      <c r="F954" s="360"/>
      <c r="G954" s="164" t="s">
        <v>351</v>
      </c>
      <c r="H954" s="165">
        <v>1</v>
      </c>
      <c r="I954" s="166">
        <v>18.46</v>
      </c>
      <c r="J954" s="166">
        <v>18.46</v>
      </c>
    </row>
    <row r="955" spans="1:10" ht="24" customHeight="1" x14ac:dyDescent="0.2">
      <c r="A955" s="167" t="s">
        <v>271</v>
      </c>
      <c r="B955" s="168" t="s">
        <v>555</v>
      </c>
      <c r="C955" s="167" t="s">
        <v>183</v>
      </c>
      <c r="D955" s="167" t="s">
        <v>556</v>
      </c>
      <c r="E955" s="361" t="s">
        <v>334</v>
      </c>
      <c r="F955" s="361"/>
      <c r="G955" s="169" t="s">
        <v>240</v>
      </c>
      <c r="H955" s="170">
        <v>1</v>
      </c>
      <c r="I955" s="171">
        <v>0.11</v>
      </c>
      <c r="J955" s="171">
        <v>0.11</v>
      </c>
    </row>
    <row r="956" spans="1:10" ht="25.5" customHeight="1" x14ac:dyDescent="0.2">
      <c r="A956" s="167" t="s">
        <v>271</v>
      </c>
      <c r="B956" s="168" t="s">
        <v>553</v>
      </c>
      <c r="C956" s="167" t="s">
        <v>183</v>
      </c>
      <c r="D956" s="167" t="s">
        <v>554</v>
      </c>
      <c r="E956" s="361" t="s">
        <v>334</v>
      </c>
      <c r="F956" s="361"/>
      <c r="G956" s="169" t="s">
        <v>240</v>
      </c>
      <c r="H956" s="170">
        <v>1</v>
      </c>
      <c r="I956" s="171">
        <v>0.79</v>
      </c>
      <c r="J956" s="171">
        <v>0.79</v>
      </c>
    </row>
    <row r="957" spans="1:10" ht="15" customHeight="1" x14ac:dyDescent="0.2">
      <c r="A957" s="167" t="s">
        <v>271</v>
      </c>
      <c r="B957" s="168" t="s">
        <v>557</v>
      </c>
      <c r="C957" s="167" t="s">
        <v>183</v>
      </c>
      <c r="D957" s="167" t="s">
        <v>558</v>
      </c>
      <c r="E957" s="361" t="s">
        <v>274</v>
      </c>
      <c r="F957" s="361"/>
      <c r="G957" s="169" t="s">
        <v>240</v>
      </c>
      <c r="H957" s="170">
        <v>1</v>
      </c>
      <c r="I957" s="171">
        <v>17.559999999999999</v>
      </c>
      <c r="J957" s="171">
        <v>17.559999999999999</v>
      </c>
    </row>
    <row r="958" spans="1:10" ht="0.95" customHeight="1" x14ac:dyDescent="0.2">
      <c r="A958" s="177"/>
      <c r="B958" s="177"/>
      <c r="C958" s="177"/>
      <c r="D958" s="177"/>
      <c r="E958" s="177" t="s">
        <v>295</v>
      </c>
      <c r="F958" s="178">
        <v>6.5132842999999996</v>
      </c>
      <c r="G958" s="177" t="s">
        <v>296</v>
      </c>
      <c r="H958" s="178">
        <v>7.39</v>
      </c>
      <c r="I958" s="177" t="s">
        <v>297</v>
      </c>
      <c r="J958" s="178">
        <v>13.9</v>
      </c>
    </row>
    <row r="959" spans="1:10" ht="18" customHeight="1" thickBot="1" x14ac:dyDescent="0.25">
      <c r="A959" s="177"/>
      <c r="B959" s="177"/>
      <c r="C959" s="177"/>
      <c r="D959" s="177"/>
      <c r="E959" s="177" t="s">
        <v>298</v>
      </c>
      <c r="F959" s="178">
        <v>4.18</v>
      </c>
      <c r="G959" s="177"/>
      <c r="H959" s="357" t="s">
        <v>299</v>
      </c>
      <c r="I959" s="357"/>
      <c r="J959" s="178">
        <v>22.64</v>
      </c>
    </row>
    <row r="960" spans="1:10" ht="24" customHeight="1" thickTop="1" x14ac:dyDescent="0.2">
      <c r="A960" s="179"/>
      <c r="B960" s="179"/>
      <c r="C960" s="179"/>
      <c r="D960" s="179"/>
      <c r="E960" s="179"/>
      <c r="F960" s="179"/>
      <c r="G960" s="179"/>
      <c r="H960" s="179"/>
      <c r="I960" s="179"/>
      <c r="J960" s="179"/>
    </row>
    <row r="961" spans="1:10" ht="24" customHeight="1" x14ac:dyDescent="0.2">
      <c r="A961" s="160"/>
      <c r="B961" s="161" t="s">
        <v>173</v>
      </c>
      <c r="C961" s="160" t="s">
        <v>174</v>
      </c>
      <c r="D961" s="160" t="s">
        <v>160</v>
      </c>
      <c r="E961" s="359" t="s">
        <v>11</v>
      </c>
      <c r="F961" s="359"/>
      <c r="G961" s="162" t="s">
        <v>175</v>
      </c>
      <c r="H961" s="161" t="s">
        <v>10</v>
      </c>
      <c r="I961" s="161" t="s">
        <v>176</v>
      </c>
      <c r="J961" s="161" t="s">
        <v>178</v>
      </c>
    </row>
    <row r="962" spans="1:10" ht="24" customHeight="1" x14ac:dyDescent="0.2">
      <c r="A962" s="163" t="s">
        <v>269</v>
      </c>
      <c r="B962" s="127" t="s">
        <v>402</v>
      </c>
      <c r="C962" s="163" t="s">
        <v>183</v>
      </c>
      <c r="D962" s="163" t="s">
        <v>403</v>
      </c>
      <c r="E962" s="360" t="s">
        <v>334</v>
      </c>
      <c r="F962" s="360"/>
      <c r="G962" s="164" t="s">
        <v>343</v>
      </c>
      <c r="H962" s="165">
        <v>1</v>
      </c>
      <c r="I962" s="166">
        <v>25.15</v>
      </c>
      <c r="J962" s="166">
        <v>25.15</v>
      </c>
    </row>
    <row r="963" spans="1:10" ht="24" customHeight="1" x14ac:dyDescent="0.2">
      <c r="A963" s="167" t="s">
        <v>271</v>
      </c>
      <c r="B963" s="168" t="s">
        <v>561</v>
      </c>
      <c r="C963" s="167" t="s">
        <v>183</v>
      </c>
      <c r="D963" s="167" t="s">
        <v>562</v>
      </c>
      <c r="E963" s="361" t="s">
        <v>334</v>
      </c>
      <c r="F963" s="361"/>
      <c r="G963" s="169" t="s">
        <v>240</v>
      </c>
      <c r="H963" s="170">
        <v>1</v>
      </c>
      <c r="I963" s="171">
        <v>0.99</v>
      </c>
      <c r="J963" s="171">
        <v>0.99</v>
      </c>
    </row>
    <row r="964" spans="1:10" ht="24" customHeight="1" x14ac:dyDescent="0.2">
      <c r="A964" s="167" t="s">
        <v>271</v>
      </c>
      <c r="B964" s="168" t="s">
        <v>555</v>
      </c>
      <c r="C964" s="167" t="s">
        <v>183</v>
      </c>
      <c r="D964" s="167" t="s">
        <v>556</v>
      </c>
      <c r="E964" s="361" t="s">
        <v>334</v>
      </c>
      <c r="F964" s="361"/>
      <c r="G964" s="169" t="s">
        <v>240</v>
      </c>
      <c r="H964" s="170">
        <v>1</v>
      </c>
      <c r="I964" s="171">
        <v>0.11</v>
      </c>
      <c r="J964" s="171">
        <v>0.11</v>
      </c>
    </row>
    <row r="965" spans="1:10" ht="25.5" customHeight="1" x14ac:dyDescent="0.2">
      <c r="A965" s="167" t="s">
        <v>271</v>
      </c>
      <c r="B965" s="168" t="s">
        <v>559</v>
      </c>
      <c r="C965" s="167" t="s">
        <v>183</v>
      </c>
      <c r="D965" s="167" t="s">
        <v>560</v>
      </c>
      <c r="E965" s="361" t="s">
        <v>334</v>
      </c>
      <c r="F965" s="361"/>
      <c r="G965" s="169" t="s">
        <v>240</v>
      </c>
      <c r="H965" s="170">
        <v>1</v>
      </c>
      <c r="I965" s="171">
        <v>5.7</v>
      </c>
      <c r="J965" s="171">
        <v>5.7</v>
      </c>
    </row>
    <row r="966" spans="1:10" ht="15" customHeight="1" x14ac:dyDescent="0.2">
      <c r="A966" s="167" t="s">
        <v>271</v>
      </c>
      <c r="B966" s="168" t="s">
        <v>553</v>
      </c>
      <c r="C966" s="167" t="s">
        <v>183</v>
      </c>
      <c r="D966" s="167" t="s">
        <v>554</v>
      </c>
      <c r="E966" s="361" t="s">
        <v>334</v>
      </c>
      <c r="F966" s="361"/>
      <c r="G966" s="169" t="s">
        <v>240</v>
      </c>
      <c r="H966" s="170">
        <v>1</v>
      </c>
      <c r="I966" s="171">
        <v>0.79</v>
      </c>
      <c r="J966" s="171">
        <v>0.79</v>
      </c>
    </row>
    <row r="967" spans="1:10" ht="0.95" customHeight="1" x14ac:dyDescent="0.2">
      <c r="A967" s="167" t="s">
        <v>271</v>
      </c>
      <c r="B967" s="168" t="s">
        <v>557</v>
      </c>
      <c r="C967" s="167" t="s">
        <v>183</v>
      </c>
      <c r="D967" s="167" t="s">
        <v>558</v>
      </c>
      <c r="E967" s="361" t="s">
        <v>274</v>
      </c>
      <c r="F967" s="361"/>
      <c r="G967" s="169" t="s">
        <v>240</v>
      </c>
      <c r="H967" s="170">
        <v>1</v>
      </c>
      <c r="I967" s="171">
        <v>17.559999999999999</v>
      </c>
      <c r="J967" s="171">
        <v>17.559999999999999</v>
      </c>
    </row>
    <row r="968" spans="1:10" ht="18" customHeight="1" x14ac:dyDescent="0.2">
      <c r="A968" s="177"/>
      <c r="B968" s="177"/>
      <c r="C968" s="177"/>
      <c r="D968" s="177"/>
      <c r="E968" s="177" t="s">
        <v>295</v>
      </c>
      <c r="F968" s="178">
        <v>6.5132842999999996</v>
      </c>
      <c r="G968" s="177" t="s">
        <v>296</v>
      </c>
      <c r="H968" s="178">
        <v>7.39</v>
      </c>
      <c r="I968" s="177" t="s">
        <v>297</v>
      </c>
      <c r="J968" s="178">
        <v>13.9</v>
      </c>
    </row>
    <row r="969" spans="1:10" ht="24" customHeight="1" thickBot="1" x14ac:dyDescent="0.25">
      <c r="A969" s="177"/>
      <c r="B969" s="177"/>
      <c r="C969" s="177"/>
      <c r="D969" s="177"/>
      <c r="E969" s="177" t="s">
        <v>298</v>
      </c>
      <c r="F969" s="178">
        <v>5.7</v>
      </c>
      <c r="G969" s="177"/>
      <c r="H969" s="357" t="s">
        <v>299</v>
      </c>
      <c r="I969" s="357"/>
      <c r="J969" s="178">
        <v>30.85</v>
      </c>
    </row>
    <row r="970" spans="1:10" ht="24" customHeight="1" thickTop="1" x14ac:dyDescent="0.2">
      <c r="A970" s="179"/>
      <c r="B970" s="179"/>
      <c r="C970" s="179"/>
      <c r="D970" s="179"/>
      <c r="E970" s="179"/>
      <c r="F970" s="179"/>
      <c r="G970" s="179"/>
      <c r="H970" s="179"/>
      <c r="I970" s="179"/>
      <c r="J970" s="179"/>
    </row>
    <row r="971" spans="1:10" ht="25.5" customHeight="1" x14ac:dyDescent="0.2">
      <c r="A971" s="160"/>
      <c r="B971" s="161" t="s">
        <v>173</v>
      </c>
      <c r="C971" s="160" t="s">
        <v>174</v>
      </c>
      <c r="D971" s="160" t="s">
        <v>160</v>
      </c>
      <c r="E971" s="359" t="s">
        <v>11</v>
      </c>
      <c r="F971" s="359"/>
      <c r="G971" s="162" t="s">
        <v>175</v>
      </c>
      <c r="H971" s="161" t="s">
        <v>10</v>
      </c>
      <c r="I971" s="161" t="s">
        <v>176</v>
      </c>
      <c r="J971" s="161" t="s">
        <v>178</v>
      </c>
    </row>
    <row r="972" spans="1:10" ht="15" customHeight="1" x14ac:dyDescent="0.2">
      <c r="A972" s="163" t="s">
        <v>269</v>
      </c>
      <c r="B972" s="127" t="s">
        <v>553</v>
      </c>
      <c r="C972" s="163" t="s">
        <v>183</v>
      </c>
      <c r="D972" s="163" t="s">
        <v>554</v>
      </c>
      <c r="E972" s="360" t="s">
        <v>334</v>
      </c>
      <c r="F972" s="360"/>
      <c r="G972" s="164" t="s">
        <v>240</v>
      </c>
      <c r="H972" s="165">
        <v>1</v>
      </c>
      <c r="I972" s="166">
        <v>0.79</v>
      </c>
      <c r="J972" s="166">
        <v>0.79</v>
      </c>
    </row>
    <row r="973" spans="1:10" ht="0.95" customHeight="1" x14ac:dyDescent="0.2">
      <c r="A973" s="172" t="s">
        <v>280</v>
      </c>
      <c r="B973" s="173" t="s">
        <v>563</v>
      </c>
      <c r="C973" s="172" t="s">
        <v>183</v>
      </c>
      <c r="D973" s="172" t="s">
        <v>564</v>
      </c>
      <c r="E973" s="362" t="s">
        <v>349</v>
      </c>
      <c r="F973" s="362"/>
      <c r="G973" s="174" t="s">
        <v>215</v>
      </c>
      <c r="H973" s="175">
        <v>5.3300000000000001E-5</v>
      </c>
      <c r="I973" s="176">
        <v>14869.44</v>
      </c>
      <c r="J973" s="176">
        <v>0.79</v>
      </c>
    </row>
    <row r="974" spans="1:10" ht="18" customHeight="1" x14ac:dyDescent="0.2">
      <c r="A974" s="177"/>
      <c r="B974" s="177"/>
      <c r="C974" s="177"/>
      <c r="D974" s="177"/>
      <c r="E974" s="177" t="s">
        <v>295</v>
      </c>
      <c r="F974" s="178">
        <v>0</v>
      </c>
      <c r="G974" s="177" t="s">
        <v>296</v>
      </c>
      <c r="H974" s="178">
        <v>0</v>
      </c>
      <c r="I974" s="177" t="s">
        <v>297</v>
      </c>
      <c r="J974" s="178">
        <v>0</v>
      </c>
    </row>
    <row r="975" spans="1:10" ht="24" customHeight="1" thickBot="1" x14ac:dyDescent="0.25">
      <c r="A975" s="177"/>
      <c r="B975" s="177"/>
      <c r="C975" s="177"/>
      <c r="D975" s="177"/>
      <c r="E975" s="177" t="s">
        <v>298</v>
      </c>
      <c r="F975" s="178">
        <v>0.17</v>
      </c>
      <c r="G975" s="177"/>
      <c r="H975" s="357" t="s">
        <v>299</v>
      </c>
      <c r="I975" s="357"/>
      <c r="J975" s="178">
        <v>0.96</v>
      </c>
    </row>
    <row r="976" spans="1:10" ht="24" customHeight="1" thickTop="1" x14ac:dyDescent="0.2">
      <c r="A976" s="179"/>
      <c r="B976" s="179"/>
      <c r="C976" s="179"/>
      <c r="D976" s="179"/>
      <c r="E976" s="179"/>
      <c r="F976" s="179"/>
      <c r="G976" s="179"/>
      <c r="H976" s="179"/>
      <c r="I976" s="179"/>
      <c r="J976" s="179"/>
    </row>
    <row r="977" spans="1:10" ht="25.5" customHeight="1" x14ac:dyDescent="0.2">
      <c r="A977" s="160"/>
      <c r="B977" s="161" t="s">
        <v>173</v>
      </c>
      <c r="C977" s="160" t="s">
        <v>174</v>
      </c>
      <c r="D977" s="160" t="s">
        <v>160</v>
      </c>
      <c r="E977" s="359" t="s">
        <v>11</v>
      </c>
      <c r="F977" s="359"/>
      <c r="G977" s="162" t="s">
        <v>175</v>
      </c>
      <c r="H977" s="161" t="s">
        <v>10</v>
      </c>
      <c r="I977" s="161" t="s">
        <v>176</v>
      </c>
      <c r="J977" s="161" t="s">
        <v>178</v>
      </c>
    </row>
    <row r="978" spans="1:10" ht="15" customHeight="1" x14ac:dyDescent="0.2">
      <c r="A978" s="163" t="s">
        <v>269</v>
      </c>
      <c r="B978" s="127" t="s">
        <v>555</v>
      </c>
      <c r="C978" s="163" t="s">
        <v>183</v>
      </c>
      <c r="D978" s="163" t="s">
        <v>556</v>
      </c>
      <c r="E978" s="360" t="s">
        <v>334</v>
      </c>
      <c r="F978" s="360"/>
      <c r="G978" s="164" t="s">
        <v>240</v>
      </c>
      <c r="H978" s="165">
        <v>1</v>
      </c>
      <c r="I978" s="166">
        <v>0.11</v>
      </c>
      <c r="J978" s="166">
        <v>0.11</v>
      </c>
    </row>
    <row r="979" spans="1:10" ht="0.95" customHeight="1" x14ac:dyDescent="0.2">
      <c r="A979" s="172" t="s">
        <v>280</v>
      </c>
      <c r="B979" s="173" t="s">
        <v>563</v>
      </c>
      <c r="C979" s="172" t="s">
        <v>183</v>
      </c>
      <c r="D979" s="172" t="s">
        <v>564</v>
      </c>
      <c r="E979" s="362" t="s">
        <v>349</v>
      </c>
      <c r="F979" s="362"/>
      <c r="G979" s="174" t="s">
        <v>215</v>
      </c>
      <c r="H979" s="175">
        <v>7.4000000000000003E-6</v>
      </c>
      <c r="I979" s="176">
        <v>14869.44</v>
      </c>
      <c r="J979" s="176">
        <v>0.11</v>
      </c>
    </row>
    <row r="980" spans="1:10" ht="18" customHeight="1" x14ac:dyDescent="0.2">
      <c r="A980" s="177"/>
      <c r="B980" s="177"/>
      <c r="C980" s="177"/>
      <c r="D980" s="177"/>
      <c r="E980" s="177" t="s">
        <v>295</v>
      </c>
      <c r="F980" s="178">
        <v>0</v>
      </c>
      <c r="G980" s="177" t="s">
        <v>296</v>
      </c>
      <c r="H980" s="178">
        <v>0</v>
      </c>
      <c r="I980" s="177" t="s">
        <v>297</v>
      </c>
      <c r="J980" s="178">
        <v>0</v>
      </c>
    </row>
    <row r="981" spans="1:10" ht="24" customHeight="1" thickBot="1" x14ac:dyDescent="0.25">
      <c r="A981" s="177"/>
      <c r="B981" s="177"/>
      <c r="C981" s="177"/>
      <c r="D981" s="177"/>
      <c r="E981" s="177" t="s">
        <v>298</v>
      </c>
      <c r="F981" s="178">
        <v>0.02</v>
      </c>
      <c r="G981" s="177"/>
      <c r="H981" s="357" t="s">
        <v>299</v>
      </c>
      <c r="I981" s="357"/>
      <c r="J981" s="178">
        <v>0.13</v>
      </c>
    </row>
    <row r="982" spans="1:10" ht="24" customHeight="1" thickTop="1" x14ac:dyDescent="0.2">
      <c r="A982" s="179"/>
      <c r="B982" s="179"/>
      <c r="C982" s="179"/>
      <c r="D982" s="179"/>
      <c r="E982" s="179"/>
      <c r="F982" s="179"/>
      <c r="G982" s="179"/>
      <c r="H982" s="179"/>
      <c r="I982" s="179"/>
      <c r="J982" s="179"/>
    </row>
    <row r="983" spans="1:10" ht="25.5" customHeight="1" x14ac:dyDescent="0.2">
      <c r="A983" s="160"/>
      <c r="B983" s="161" t="s">
        <v>173</v>
      </c>
      <c r="C983" s="160" t="s">
        <v>174</v>
      </c>
      <c r="D983" s="160" t="s">
        <v>160</v>
      </c>
      <c r="E983" s="359" t="s">
        <v>11</v>
      </c>
      <c r="F983" s="359"/>
      <c r="G983" s="162" t="s">
        <v>175</v>
      </c>
      <c r="H983" s="161" t="s">
        <v>10</v>
      </c>
      <c r="I983" s="161" t="s">
        <v>176</v>
      </c>
      <c r="J983" s="161" t="s">
        <v>178</v>
      </c>
    </row>
    <row r="984" spans="1:10" ht="15" customHeight="1" x14ac:dyDescent="0.2">
      <c r="A984" s="163" t="s">
        <v>269</v>
      </c>
      <c r="B984" s="127" t="s">
        <v>561</v>
      </c>
      <c r="C984" s="163" t="s">
        <v>183</v>
      </c>
      <c r="D984" s="163" t="s">
        <v>562</v>
      </c>
      <c r="E984" s="360" t="s">
        <v>334</v>
      </c>
      <c r="F984" s="360"/>
      <c r="G984" s="164" t="s">
        <v>240</v>
      </c>
      <c r="H984" s="165">
        <v>1</v>
      </c>
      <c r="I984" s="166">
        <v>0.99</v>
      </c>
      <c r="J984" s="166">
        <v>0.99</v>
      </c>
    </row>
    <row r="985" spans="1:10" ht="0.95" customHeight="1" x14ac:dyDescent="0.2">
      <c r="A985" s="172" t="s">
        <v>280</v>
      </c>
      <c r="B985" s="173" t="s">
        <v>563</v>
      </c>
      <c r="C985" s="172" t="s">
        <v>183</v>
      </c>
      <c r="D985" s="172" t="s">
        <v>564</v>
      </c>
      <c r="E985" s="362" t="s">
        <v>349</v>
      </c>
      <c r="F985" s="362"/>
      <c r="G985" s="174" t="s">
        <v>215</v>
      </c>
      <c r="H985" s="175">
        <v>6.6699999999999995E-5</v>
      </c>
      <c r="I985" s="176">
        <v>14869.44</v>
      </c>
      <c r="J985" s="176">
        <v>0.99</v>
      </c>
    </row>
    <row r="986" spans="1:10" ht="18" customHeight="1" x14ac:dyDescent="0.2">
      <c r="A986" s="177"/>
      <c r="B986" s="177"/>
      <c r="C986" s="177"/>
      <c r="D986" s="177"/>
      <c r="E986" s="177" t="s">
        <v>295</v>
      </c>
      <c r="F986" s="178">
        <v>0</v>
      </c>
      <c r="G986" s="177" t="s">
        <v>296</v>
      </c>
      <c r="H986" s="178">
        <v>0</v>
      </c>
      <c r="I986" s="177" t="s">
        <v>297</v>
      </c>
      <c r="J986" s="178">
        <v>0</v>
      </c>
    </row>
    <row r="987" spans="1:10" ht="24" customHeight="1" thickBot="1" x14ac:dyDescent="0.25">
      <c r="A987" s="177"/>
      <c r="B987" s="177"/>
      <c r="C987" s="177"/>
      <c r="D987" s="177"/>
      <c r="E987" s="177" t="s">
        <v>298</v>
      </c>
      <c r="F987" s="178">
        <v>0.22</v>
      </c>
      <c r="G987" s="177"/>
      <c r="H987" s="357" t="s">
        <v>299</v>
      </c>
      <c r="I987" s="357"/>
      <c r="J987" s="178">
        <v>1.21</v>
      </c>
    </row>
    <row r="988" spans="1:10" ht="24" customHeight="1" thickTop="1" x14ac:dyDescent="0.2">
      <c r="A988" s="179"/>
      <c r="B988" s="179"/>
      <c r="C988" s="179"/>
      <c r="D988" s="179"/>
      <c r="E988" s="179"/>
      <c r="F988" s="179"/>
      <c r="G988" s="179"/>
      <c r="H988" s="179"/>
      <c r="I988" s="179"/>
      <c r="J988" s="179"/>
    </row>
    <row r="989" spans="1:10" ht="38.25" customHeight="1" x14ac:dyDescent="0.2">
      <c r="A989" s="160"/>
      <c r="B989" s="161" t="s">
        <v>173</v>
      </c>
      <c r="C989" s="160" t="s">
        <v>174</v>
      </c>
      <c r="D989" s="160" t="s">
        <v>160</v>
      </c>
      <c r="E989" s="359" t="s">
        <v>11</v>
      </c>
      <c r="F989" s="359"/>
      <c r="G989" s="162" t="s">
        <v>175</v>
      </c>
      <c r="H989" s="161" t="s">
        <v>10</v>
      </c>
      <c r="I989" s="161" t="s">
        <v>176</v>
      </c>
      <c r="J989" s="161" t="s">
        <v>178</v>
      </c>
    </row>
    <row r="990" spans="1:10" ht="15" customHeight="1" x14ac:dyDescent="0.2">
      <c r="A990" s="163" t="s">
        <v>269</v>
      </c>
      <c r="B990" s="127" t="s">
        <v>559</v>
      </c>
      <c r="C990" s="163" t="s">
        <v>183</v>
      </c>
      <c r="D990" s="163" t="s">
        <v>560</v>
      </c>
      <c r="E990" s="360" t="s">
        <v>334</v>
      </c>
      <c r="F990" s="360"/>
      <c r="G990" s="164" t="s">
        <v>240</v>
      </c>
      <c r="H990" s="165">
        <v>1</v>
      </c>
      <c r="I990" s="166">
        <v>5.7</v>
      </c>
      <c r="J990" s="166">
        <v>5.7</v>
      </c>
    </row>
    <row r="991" spans="1:10" ht="0.95" customHeight="1" x14ac:dyDescent="0.2">
      <c r="A991" s="172" t="s">
        <v>280</v>
      </c>
      <c r="B991" s="173" t="s">
        <v>292</v>
      </c>
      <c r="C991" s="172" t="s">
        <v>183</v>
      </c>
      <c r="D991" s="172" t="s">
        <v>293</v>
      </c>
      <c r="E991" s="362" t="s">
        <v>283</v>
      </c>
      <c r="F991" s="362"/>
      <c r="G991" s="174" t="s">
        <v>294</v>
      </c>
      <c r="H991" s="175">
        <v>1.03</v>
      </c>
      <c r="I991" s="176">
        <v>5.54</v>
      </c>
      <c r="J991" s="176">
        <v>5.7</v>
      </c>
    </row>
    <row r="992" spans="1:10" ht="18" customHeight="1" x14ac:dyDescent="0.2">
      <c r="A992" s="177"/>
      <c r="B992" s="177"/>
      <c r="C992" s="177"/>
      <c r="D992" s="177"/>
      <c r="E992" s="177" t="s">
        <v>295</v>
      </c>
      <c r="F992" s="178">
        <v>0</v>
      </c>
      <c r="G992" s="177" t="s">
        <v>296</v>
      </c>
      <c r="H992" s="178">
        <v>0</v>
      </c>
      <c r="I992" s="177" t="s">
        <v>297</v>
      </c>
      <c r="J992" s="178">
        <v>0</v>
      </c>
    </row>
    <row r="993" spans="1:10" ht="48" customHeight="1" thickBot="1" x14ac:dyDescent="0.25">
      <c r="A993" s="177"/>
      <c r="B993" s="177"/>
      <c r="C993" s="177"/>
      <c r="D993" s="177"/>
      <c r="E993" s="177" t="s">
        <v>298</v>
      </c>
      <c r="F993" s="178">
        <v>1.29</v>
      </c>
      <c r="G993" s="177"/>
      <c r="H993" s="357" t="s">
        <v>299</v>
      </c>
      <c r="I993" s="357"/>
      <c r="J993" s="178">
        <v>6.99</v>
      </c>
    </row>
    <row r="994" spans="1:10" ht="48" customHeight="1" thickTop="1" x14ac:dyDescent="0.2">
      <c r="A994" s="179"/>
      <c r="B994" s="179"/>
      <c r="C994" s="179"/>
      <c r="D994" s="179"/>
      <c r="E994" s="179"/>
      <c r="F994" s="179"/>
      <c r="G994" s="179"/>
      <c r="H994" s="179"/>
      <c r="I994" s="179"/>
      <c r="J994" s="179"/>
    </row>
    <row r="995" spans="1:10" ht="48" customHeight="1" x14ac:dyDescent="0.2">
      <c r="A995" s="160"/>
      <c r="B995" s="161" t="s">
        <v>173</v>
      </c>
      <c r="C995" s="160" t="s">
        <v>174</v>
      </c>
      <c r="D995" s="160" t="s">
        <v>160</v>
      </c>
      <c r="E995" s="359" t="s">
        <v>11</v>
      </c>
      <c r="F995" s="359"/>
      <c r="G995" s="162" t="s">
        <v>175</v>
      </c>
      <c r="H995" s="161" t="s">
        <v>10</v>
      </c>
      <c r="I995" s="161" t="s">
        <v>176</v>
      </c>
      <c r="J995" s="161" t="s">
        <v>178</v>
      </c>
    </row>
    <row r="996" spans="1:10" ht="48" customHeight="1" x14ac:dyDescent="0.2">
      <c r="A996" s="163" t="s">
        <v>269</v>
      </c>
      <c r="B996" s="127" t="s">
        <v>354</v>
      </c>
      <c r="C996" s="163" t="s">
        <v>183</v>
      </c>
      <c r="D996" s="163" t="s">
        <v>355</v>
      </c>
      <c r="E996" s="360" t="s">
        <v>356</v>
      </c>
      <c r="F996" s="360"/>
      <c r="G996" s="164" t="s">
        <v>198</v>
      </c>
      <c r="H996" s="165">
        <v>1</v>
      </c>
      <c r="I996" s="166">
        <v>551.33000000000004</v>
      </c>
      <c r="J996" s="166">
        <v>551.33000000000004</v>
      </c>
    </row>
    <row r="997" spans="1:10" ht="48" customHeight="1" x14ac:dyDescent="0.2">
      <c r="A997" s="167" t="s">
        <v>271</v>
      </c>
      <c r="B997" s="168" t="s">
        <v>471</v>
      </c>
      <c r="C997" s="167" t="s">
        <v>183</v>
      </c>
      <c r="D997" s="167" t="s">
        <v>472</v>
      </c>
      <c r="E997" s="361" t="s">
        <v>334</v>
      </c>
      <c r="F997" s="361"/>
      <c r="G997" s="169" t="s">
        <v>343</v>
      </c>
      <c r="H997" s="170">
        <v>0.67749999999999999</v>
      </c>
      <c r="I997" s="171">
        <v>5.4</v>
      </c>
      <c r="J997" s="171">
        <v>3.65</v>
      </c>
    </row>
    <row r="998" spans="1:10" ht="38.25" customHeight="1" x14ac:dyDescent="0.2">
      <c r="A998" s="167" t="s">
        <v>271</v>
      </c>
      <c r="B998" s="168" t="s">
        <v>473</v>
      </c>
      <c r="C998" s="167" t="s">
        <v>183</v>
      </c>
      <c r="D998" s="167" t="s">
        <v>474</v>
      </c>
      <c r="E998" s="361" t="s">
        <v>334</v>
      </c>
      <c r="F998" s="361"/>
      <c r="G998" s="169" t="s">
        <v>351</v>
      </c>
      <c r="H998" s="170">
        <v>0.63880000000000003</v>
      </c>
      <c r="I998" s="171">
        <v>1.54</v>
      </c>
      <c r="J998" s="171">
        <v>0.98</v>
      </c>
    </row>
    <row r="999" spans="1:10" ht="15" customHeight="1" x14ac:dyDescent="0.2">
      <c r="A999" s="167" t="s">
        <v>271</v>
      </c>
      <c r="B999" s="168" t="s">
        <v>469</v>
      </c>
      <c r="C999" s="167" t="s">
        <v>183</v>
      </c>
      <c r="D999" s="167" t="s">
        <v>470</v>
      </c>
      <c r="E999" s="361" t="s">
        <v>274</v>
      </c>
      <c r="F999" s="361"/>
      <c r="G999" s="169" t="s">
        <v>240</v>
      </c>
      <c r="H999" s="170">
        <v>1.3163</v>
      </c>
      <c r="I999" s="171">
        <v>14.74</v>
      </c>
      <c r="J999" s="171">
        <v>19.399999999999999</v>
      </c>
    </row>
    <row r="1000" spans="1:10" ht="0.95" customHeight="1" x14ac:dyDescent="0.2">
      <c r="A1000" s="167" t="s">
        <v>271</v>
      </c>
      <c r="B1000" s="168" t="s">
        <v>303</v>
      </c>
      <c r="C1000" s="167" t="s">
        <v>183</v>
      </c>
      <c r="D1000" s="167" t="s">
        <v>304</v>
      </c>
      <c r="E1000" s="361" t="s">
        <v>274</v>
      </c>
      <c r="F1000" s="361"/>
      <c r="G1000" s="169" t="s">
        <v>240</v>
      </c>
      <c r="H1000" s="170">
        <v>2.09</v>
      </c>
      <c r="I1000" s="171">
        <v>16.55</v>
      </c>
      <c r="J1000" s="171">
        <v>34.58</v>
      </c>
    </row>
    <row r="1001" spans="1:10" ht="18" customHeight="1" x14ac:dyDescent="0.2">
      <c r="A1001" s="172" t="s">
        <v>280</v>
      </c>
      <c r="B1001" s="173" t="s">
        <v>364</v>
      </c>
      <c r="C1001" s="172" t="s">
        <v>183</v>
      </c>
      <c r="D1001" s="172" t="s">
        <v>365</v>
      </c>
      <c r="E1001" s="362" t="s">
        <v>283</v>
      </c>
      <c r="F1001" s="362"/>
      <c r="G1001" s="174" t="s">
        <v>198</v>
      </c>
      <c r="H1001" s="175">
        <v>0.75529999999999997</v>
      </c>
      <c r="I1001" s="176">
        <v>75</v>
      </c>
      <c r="J1001" s="176">
        <v>56.64</v>
      </c>
    </row>
    <row r="1002" spans="1:10" ht="48" customHeight="1" x14ac:dyDescent="0.2">
      <c r="A1002" s="172" t="s">
        <v>280</v>
      </c>
      <c r="B1002" s="173" t="s">
        <v>366</v>
      </c>
      <c r="C1002" s="172" t="s">
        <v>183</v>
      </c>
      <c r="D1002" s="172" t="s">
        <v>367</v>
      </c>
      <c r="E1002" s="362" t="s">
        <v>283</v>
      </c>
      <c r="F1002" s="362"/>
      <c r="G1002" s="174" t="s">
        <v>314</v>
      </c>
      <c r="H1002" s="175">
        <v>335.21409999999997</v>
      </c>
      <c r="I1002" s="176">
        <v>0.76</v>
      </c>
      <c r="J1002" s="176">
        <v>254.76</v>
      </c>
    </row>
    <row r="1003" spans="1:10" ht="48" customHeight="1" x14ac:dyDescent="0.2">
      <c r="A1003" s="172" t="s">
        <v>280</v>
      </c>
      <c r="B1003" s="173" t="s">
        <v>565</v>
      </c>
      <c r="C1003" s="172" t="s">
        <v>183</v>
      </c>
      <c r="D1003" s="172" t="s">
        <v>566</v>
      </c>
      <c r="E1003" s="362" t="s">
        <v>283</v>
      </c>
      <c r="F1003" s="362"/>
      <c r="G1003" s="174" t="s">
        <v>198</v>
      </c>
      <c r="H1003" s="175">
        <v>0.60009999999999997</v>
      </c>
      <c r="I1003" s="176">
        <v>302.14999999999998</v>
      </c>
      <c r="J1003" s="176">
        <v>181.32</v>
      </c>
    </row>
    <row r="1004" spans="1:10" ht="15" customHeight="1" x14ac:dyDescent="0.2">
      <c r="A1004" s="177"/>
      <c r="B1004" s="177"/>
      <c r="C1004" s="177"/>
      <c r="D1004" s="177"/>
      <c r="E1004" s="177" t="s">
        <v>295</v>
      </c>
      <c r="F1004" s="178">
        <v>18.532402417881073</v>
      </c>
      <c r="G1004" s="177" t="s">
        <v>296</v>
      </c>
      <c r="H1004" s="178">
        <v>21.02</v>
      </c>
      <c r="I1004" s="177" t="s">
        <v>297</v>
      </c>
      <c r="J1004" s="178">
        <v>39.549999999999997</v>
      </c>
    </row>
    <row r="1005" spans="1:10" ht="15" customHeight="1" thickBot="1" x14ac:dyDescent="0.25">
      <c r="A1005" s="177"/>
      <c r="B1005" s="177"/>
      <c r="C1005" s="177"/>
      <c r="D1005" s="177"/>
      <c r="E1005" s="177" t="s">
        <v>298</v>
      </c>
      <c r="F1005" s="178">
        <v>124.98</v>
      </c>
      <c r="G1005" s="177"/>
      <c r="H1005" s="357" t="s">
        <v>299</v>
      </c>
      <c r="I1005" s="357"/>
      <c r="J1005" s="178">
        <v>676.31</v>
      </c>
    </row>
    <row r="1006" spans="1:10" ht="0.95" customHeight="1" thickTop="1" x14ac:dyDescent="0.2">
      <c r="A1006" s="179"/>
      <c r="B1006" s="179"/>
      <c r="C1006" s="179"/>
      <c r="D1006" s="179"/>
      <c r="E1006" s="179"/>
      <c r="F1006" s="179"/>
      <c r="G1006" s="179"/>
      <c r="H1006" s="179"/>
      <c r="I1006" s="179"/>
      <c r="J1006" s="179"/>
    </row>
    <row r="1007" spans="1:10" ht="18" customHeight="1" x14ac:dyDescent="0.2">
      <c r="A1007" s="160"/>
      <c r="B1007" s="161" t="s">
        <v>173</v>
      </c>
      <c r="C1007" s="160" t="s">
        <v>174</v>
      </c>
      <c r="D1007" s="160" t="s">
        <v>160</v>
      </c>
      <c r="E1007" s="359" t="s">
        <v>11</v>
      </c>
      <c r="F1007" s="359"/>
      <c r="G1007" s="162" t="s">
        <v>175</v>
      </c>
      <c r="H1007" s="161" t="s">
        <v>10</v>
      </c>
      <c r="I1007" s="161" t="s">
        <v>176</v>
      </c>
      <c r="J1007" s="161" t="s">
        <v>178</v>
      </c>
    </row>
    <row r="1008" spans="1:10" ht="48" customHeight="1" x14ac:dyDescent="0.2">
      <c r="A1008" s="163" t="s">
        <v>269</v>
      </c>
      <c r="B1008" s="127" t="s">
        <v>414</v>
      </c>
      <c r="C1008" s="163" t="s">
        <v>183</v>
      </c>
      <c r="D1008" s="163" t="s">
        <v>415</v>
      </c>
      <c r="E1008" s="360" t="s">
        <v>356</v>
      </c>
      <c r="F1008" s="360"/>
      <c r="G1008" s="164" t="s">
        <v>198</v>
      </c>
      <c r="H1008" s="165">
        <v>1</v>
      </c>
      <c r="I1008" s="166">
        <v>415.36</v>
      </c>
      <c r="J1008" s="166">
        <v>415.36</v>
      </c>
    </row>
    <row r="1009" spans="1:10" ht="48" customHeight="1" x14ac:dyDescent="0.2">
      <c r="A1009" s="167" t="s">
        <v>271</v>
      </c>
      <c r="B1009" s="168" t="s">
        <v>471</v>
      </c>
      <c r="C1009" s="167" t="s">
        <v>183</v>
      </c>
      <c r="D1009" s="167" t="s">
        <v>472</v>
      </c>
      <c r="E1009" s="361" t="s">
        <v>334</v>
      </c>
      <c r="F1009" s="361"/>
      <c r="G1009" s="169" t="s">
        <v>343</v>
      </c>
      <c r="H1009" s="170">
        <v>0.65720000000000001</v>
      </c>
      <c r="I1009" s="171">
        <v>5.4</v>
      </c>
      <c r="J1009" s="171">
        <v>3.54</v>
      </c>
    </row>
    <row r="1010" spans="1:10" ht="38.25" customHeight="1" x14ac:dyDescent="0.2">
      <c r="A1010" s="167" t="s">
        <v>271</v>
      </c>
      <c r="B1010" s="168" t="s">
        <v>473</v>
      </c>
      <c r="C1010" s="167" t="s">
        <v>183</v>
      </c>
      <c r="D1010" s="167" t="s">
        <v>474</v>
      </c>
      <c r="E1010" s="361" t="s">
        <v>334</v>
      </c>
      <c r="F1010" s="361"/>
      <c r="G1010" s="169" t="s">
        <v>351</v>
      </c>
      <c r="H1010" s="170">
        <v>0.61970000000000003</v>
      </c>
      <c r="I1010" s="171">
        <v>1.54</v>
      </c>
      <c r="J1010" s="171">
        <v>0.95</v>
      </c>
    </row>
    <row r="1011" spans="1:10" ht="15" customHeight="1" x14ac:dyDescent="0.2">
      <c r="A1011" s="167" t="s">
        <v>271</v>
      </c>
      <c r="B1011" s="168" t="s">
        <v>469</v>
      </c>
      <c r="C1011" s="167" t="s">
        <v>183</v>
      </c>
      <c r="D1011" s="167" t="s">
        <v>470</v>
      </c>
      <c r="E1011" s="361" t="s">
        <v>274</v>
      </c>
      <c r="F1011" s="361"/>
      <c r="G1011" s="169" t="s">
        <v>240</v>
      </c>
      <c r="H1011" s="170">
        <v>1.2767999999999999</v>
      </c>
      <c r="I1011" s="171">
        <v>14.74</v>
      </c>
      <c r="J1011" s="171">
        <v>18.82</v>
      </c>
    </row>
    <row r="1012" spans="1:10" ht="0.95" customHeight="1" x14ac:dyDescent="0.2">
      <c r="A1012" s="167" t="s">
        <v>271</v>
      </c>
      <c r="B1012" s="168" t="s">
        <v>303</v>
      </c>
      <c r="C1012" s="167" t="s">
        <v>183</v>
      </c>
      <c r="D1012" s="167" t="s">
        <v>304</v>
      </c>
      <c r="E1012" s="361" t="s">
        <v>274</v>
      </c>
      <c r="F1012" s="361"/>
      <c r="G1012" s="169" t="s">
        <v>240</v>
      </c>
      <c r="H1012" s="170">
        <v>2.0266999999999999</v>
      </c>
      <c r="I1012" s="171">
        <v>16.55</v>
      </c>
      <c r="J1012" s="171">
        <v>33.54</v>
      </c>
    </row>
    <row r="1013" spans="1:10" ht="18" customHeight="1" x14ac:dyDescent="0.2">
      <c r="A1013" s="172" t="s">
        <v>280</v>
      </c>
      <c r="B1013" s="173" t="s">
        <v>364</v>
      </c>
      <c r="C1013" s="172" t="s">
        <v>183</v>
      </c>
      <c r="D1013" s="172" t="s">
        <v>365</v>
      </c>
      <c r="E1013" s="362" t="s">
        <v>283</v>
      </c>
      <c r="F1013" s="362"/>
      <c r="G1013" s="174" t="s">
        <v>198</v>
      </c>
      <c r="H1013" s="175">
        <v>0.76090000000000002</v>
      </c>
      <c r="I1013" s="176">
        <v>75</v>
      </c>
      <c r="J1013" s="176">
        <v>57.06</v>
      </c>
    </row>
    <row r="1014" spans="1:10" ht="48" customHeight="1" x14ac:dyDescent="0.2">
      <c r="A1014" s="172" t="s">
        <v>280</v>
      </c>
      <c r="B1014" s="173" t="s">
        <v>366</v>
      </c>
      <c r="C1014" s="172" t="s">
        <v>183</v>
      </c>
      <c r="D1014" s="172" t="s">
        <v>367</v>
      </c>
      <c r="E1014" s="362" t="s">
        <v>283</v>
      </c>
      <c r="F1014" s="362"/>
      <c r="G1014" s="174" t="s">
        <v>314</v>
      </c>
      <c r="H1014" s="175">
        <v>325.15890000000002</v>
      </c>
      <c r="I1014" s="176">
        <v>0.76</v>
      </c>
      <c r="J1014" s="176">
        <v>247.12</v>
      </c>
    </row>
    <row r="1015" spans="1:10" ht="48" customHeight="1" x14ac:dyDescent="0.2">
      <c r="A1015" s="172" t="s">
        <v>280</v>
      </c>
      <c r="B1015" s="173" t="s">
        <v>379</v>
      </c>
      <c r="C1015" s="172" t="s">
        <v>183</v>
      </c>
      <c r="D1015" s="172" t="s">
        <v>380</v>
      </c>
      <c r="E1015" s="362" t="s">
        <v>283</v>
      </c>
      <c r="F1015" s="362"/>
      <c r="G1015" s="174" t="s">
        <v>198</v>
      </c>
      <c r="H1015" s="175">
        <v>0.59119999999999995</v>
      </c>
      <c r="I1015" s="176">
        <v>91.91</v>
      </c>
      <c r="J1015" s="176">
        <v>54.33</v>
      </c>
    </row>
    <row r="1016" spans="1:10" ht="15" customHeight="1" x14ac:dyDescent="0.2">
      <c r="A1016" s="177"/>
      <c r="B1016" s="177"/>
      <c r="C1016" s="177"/>
      <c r="D1016" s="177"/>
      <c r="E1016" s="177" t="s">
        <v>295</v>
      </c>
      <c r="F1016" s="178">
        <v>17.970104493697576</v>
      </c>
      <c r="G1016" s="177" t="s">
        <v>296</v>
      </c>
      <c r="H1016" s="178">
        <v>20.38</v>
      </c>
      <c r="I1016" s="177" t="s">
        <v>297</v>
      </c>
      <c r="J1016" s="178">
        <v>38.35</v>
      </c>
    </row>
    <row r="1017" spans="1:10" ht="15" customHeight="1" thickBot="1" x14ac:dyDescent="0.25">
      <c r="A1017" s="177"/>
      <c r="B1017" s="177"/>
      <c r="C1017" s="177"/>
      <c r="D1017" s="177"/>
      <c r="E1017" s="177" t="s">
        <v>298</v>
      </c>
      <c r="F1017" s="178">
        <v>94.16</v>
      </c>
      <c r="G1017" s="177"/>
      <c r="H1017" s="357" t="s">
        <v>299</v>
      </c>
      <c r="I1017" s="357"/>
      <c r="J1017" s="178">
        <v>509.52</v>
      </c>
    </row>
    <row r="1018" spans="1:10" ht="0.95" customHeight="1" thickTop="1" x14ac:dyDescent="0.2">
      <c r="A1018" s="179"/>
      <c r="B1018" s="179"/>
      <c r="C1018" s="179"/>
      <c r="D1018" s="179"/>
      <c r="E1018" s="179"/>
      <c r="F1018" s="179"/>
      <c r="G1018" s="179"/>
      <c r="H1018" s="179"/>
      <c r="I1018" s="179"/>
      <c r="J1018" s="179"/>
    </row>
    <row r="1019" spans="1:10" ht="18" customHeight="1" x14ac:dyDescent="0.2">
      <c r="A1019" s="160"/>
      <c r="B1019" s="161" t="s">
        <v>173</v>
      </c>
      <c r="C1019" s="160" t="s">
        <v>174</v>
      </c>
      <c r="D1019" s="160" t="s">
        <v>160</v>
      </c>
      <c r="E1019" s="359" t="s">
        <v>11</v>
      </c>
      <c r="F1019" s="359"/>
      <c r="G1019" s="162" t="s">
        <v>175</v>
      </c>
      <c r="H1019" s="161" t="s">
        <v>10</v>
      </c>
      <c r="I1019" s="161" t="s">
        <v>176</v>
      </c>
      <c r="J1019" s="161" t="s">
        <v>178</v>
      </c>
    </row>
    <row r="1020" spans="1:10" ht="48" customHeight="1" x14ac:dyDescent="0.2">
      <c r="A1020" s="163" t="s">
        <v>269</v>
      </c>
      <c r="B1020" s="127" t="s">
        <v>477</v>
      </c>
      <c r="C1020" s="163" t="s">
        <v>183</v>
      </c>
      <c r="D1020" s="163" t="s">
        <v>478</v>
      </c>
      <c r="E1020" s="360" t="s">
        <v>274</v>
      </c>
      <c r="F1020" s="360"/>
      <c r="G1020" s="164" t="s">
        <v>275</v>
      </c>
      <c r="H1020" s="165">
        <v>1</v>
      </c>
      <c r="I1020" s="166">
        <v>6.8</v>
      </c>
      <c r="J1020" s="166">
        <v>6.8</v>
      </c>
    </row>
    <row r="1021" spans="1:10" ht="24" customHeight="1" x14ac:dyDescent="0.2">
      <c r="A1021" s="172" t="s">
        <v>280</v>
      </c>
      <c r="B1021" s="173" t="s">
        <v>479</v>
      </c>
      <c r="C1021" s="172" t="s">
        <v>183</v>
      </c>
      <c r="D1021" s="172" t="s">
        <v>480</v>
      </c>
      <c r="E1021" s="362" t="s">
        <v>328</v>
      </c>
      <c r="F1021" s="362"/>
      <c r="G1021" s="174" t="s">
        <v>275</v>
      </c>
      <c r="H1021" s="175">
        <v>3.0999999999999999E-3</v>
      </c>
      <c r="I1021" s="176">
        <v>2196.4899999999998</v>
      </c>
      <c r="J1021" s="176">
        <v>6.8</v>
      </c>
    </row>
    <row r="1022" spans="1:10" ht="15" customHeight="1" x14ac:dyDescent="0.2">
      <c r="A1022" s="177"/>
      <c r="B1022" s="177"/>
      <c r="C1022" s="177"/>
      <c r="D1022" s="177"/>
      <c r="E1022" s="177" t="s">
        <v>295</v>
      </c>
      <c r="F1022" s="178">
        <v>3.1863549</v>
      </c>
      <c r="G1022" s="177" t="s">
        <v>296</v>
      </c>
      <c r="H1022" s="178">
        <v>3.61</v>
      </c>
      <c r="I1022" s="177" t="s">
        <v>297</v>
      </c>
      <c r="J1022" s="178">
        <v>6.8</v>
      </c>
    </row>
    <row r="1023" spans="1:10" ht="15" customHeight="1" thickBot="1" x14ac:dyDescent="0.25">
      <c r="A1023" s="177"/>
      <c r="B1023" s="177"/>
      <c r="C1023" s="177"/>
      <c r="D1023" s="177"/>
      <c r="E1023" s="177" t="s">
        <v>298</v>
      </c>
      <c r="F1023" s="178">
        <v>1.54</v>
      </c>
      <c r="G1023" s="177"/>
      <c r="H1023" s="357" t="s">
        <v>299</v>
      </c>
      <c r="I1023" s="357"/>
      <c r="J1023" s="178">
        <v>8.34</v>
      </c>
    </row>
    <row r="1024" spans="1:10" ht="0.95" customHeight="1" thickTop="1" x14ac:dyDescent="0.2">
      <c r="A1024" s="179"/>
      <c r="B1024" s="179"/>
      <c r="C1024" s="179"/>
      <c r="D1024" s="179"/>
      <c r="E1024" s="179"/>
      <c r="F1024" s="179"/>
      <c r="G1024" s="179"/>
      <c r="H1024" s="179"/>
      <c r="I1024" s="179"/>
      <c r="J1024" s="179"/>
    </row>
    <row r="1025" spans="1:10" ht="18" customHeight="1" x14ac:dyDescent="0.2">
      <c r="A1025" s="160"/>
      <c r="B1025" s="161" t="s">
        <v>173</v>
      </c>
      <c r="C1025" s="160" t="s">
        <v>174</v>
      </c>
      <c r="D1025" s="160" t="s">
        <v>160</v>
      </c>
      <c r="E1025" s="359" t="s">
        <v>11</v>
      </c>
      <c r="F1025" s="359"/>
      <c r="G1025" s="162" t="s">
        <v>175</v>
      </c>
      <c r="H1025" s="161" t="s">
        <v>10</v>
      </c>
      <c r="I1025" s="161" t="s">
        <v>176</v>
      </c>
      <c r="J1025" s="161" t="s">
        <v>178</v>
      </c>
    </row>
    <row r="1026" spans="1:10" ht="24" customHeight="1" x14ac:dyDescent="0.2">
      <c r="A1026" s="163" t="s">
        <v>269</v>
      </c>
      <c r="B1026" s="127" t="s">
        <v>489</v>
      </c>
      <c r="C1026" s="163" t="s">
        <v>183</v>
      </c>
      <c r="D1026" s="163" t="s">
        <v>490</v>
      </c>
      <c r="E1026" s="360" t="s">
        <v>274</v>
      </c>
      <c r="F1026" s="360"/>
      <c r="G1026" s="164" t="s">
        <v>240</v>
      </c>
      <c r="H1026" s="165">
        <v>1</v>
      </c>
      <c r="I1026" s="166">
        <v>0.08</v>
      </c>
      <c r="J1026" s="166">
        <v>0.08</v>
      </c>
    </row>
    <row r="1027" spans="1:10" ht="24" customHeight="1" x14ac:dyDescent="0.2">
      <c r="A1027" s="172" t="s">
        <v>280</v>
      </c>
      <c r="B1027" s="173" t="s">
        <v>491</v>
      </c>
      <c r="C1027" s="172" t="s">
        <v>183</v>
      </c>
      <c r="D1027" s="172" t="s">
        <v>492</v>
      </c>
      <c r="E1027" s="362" t="s">
        <v>328</v>
      </c>
      <c r="F1027" s="362"/>
      <c r="G1027" s="174" t="s">
        <v>240</v>
      </c>
      <c r="H1027" s="175">
        <v>6.7000000000000002E-3</v>
      </c>
      <c r="I1027" s="176">
        <v>13.14</v>
      </c>
      <c r="J1027" s="176">
        <v>0.08</v>
      </c>
    </row>
    <row r="1028" spans="1:10" ht="24" customHeight="1" x14ac:dyDescent="0.2">
      <c r="A1028" s="177"/>
      <c r="B1028" s="177"/>
      <c r="C1028" s="177"/>
      <c r="D1028" s="177"/>
      <c r="E1028" s="177" t="s">
        <v>295</v>
      </c>
      <c r="F1028" s="178">
        <v>3.7486499999999999E-2</v>
      </c>
      <c r="G1028" s="177" t="s">
        <v>296</v>
      </c>
      <c r="H1028" s="178">
        <v>0.04</v>
      </c>
      <c r="I1028" s="177" t="s">
        <v>297</v>
      </c>
      <c r="J1028" s="178">
        <v>0.08</v>
      </c>
    </row>
    <row r="1029" spans="1:10" ht="24" customHeight="1" thickBot="1" x14ac:dyDescent="0.25">
      <c r="A1029" s="177"/>
      <c r="B1029" s="177"/>
      <c r="C1029" s="177"/>
      <c r="D1029" s="177"/>
      <c r="E1029" s="177" t="s">
        <v>298</v>
      </c>
      <c r="F1029" s="178">
        <v>0.01</v>
      </c>
      <c r="G1029" s="177"/>
      <c r="H1029" s="357" t="s">
        <v>299</v>
      </c>
      <c r="I1029" s="357"/>
      <c r="J1029" s="178">
        <v>0.09</v>
      </c>
    </row>
    <row r="1030" spans="1:10" ht="24" customHeight="1" thickTop="1" x14ac:dyDescent="0.2">
      <c r="A1030" s="179"/>
      <c r="B1030" s="179"/>
      <c r="C1030" s="179"/>
      <c r="D1030" s="179"/>
      <c r="E1030" s="179"/>
      <c r="F1030" s="179"/>
      <c r="G1030" s="179"/>
      <c r="H1030" s="179"/>
      <c r="I1030" s="179"/>
      <c r="J1030" s="179"/>
    </row>
    <row r="1031" spans="1:10" ht="24" customHeight="1" x14ac:dyDescent="0.2">
      <c r="A1031" s="160"/>
      <c r="B1031" s="161" t="s">
        <v>173</v>
      </c>
      <c r="C1031" s="160" t="s">
        <v>174</v>
      </c>
      <c r="D1031" s="160" t="s">
        <v>160</v>
      </c>
      <c r="E1031" s="359" t="s">
        <v>11</v>
      </c>
      <c r="F1031" s="359"/>
      <c r="G1031" s="162" t="s">
        <v>175</v>
      </c>
      <c r="H1031" s="161" t="s">
        <v>10</v>
      </c>
      <c r="I1031" s="161" t="s">
        <v>176</v>
      </c>
      <c r="J1031" s="161" t="s">
        <v>178</v>
      </c>
    </row>
    <row r="1032" spans="1:10" ht="24" customHeight="1" x14ac:dyDescent="0.2">
      <c r="A1032" s="163" t="s">
        <v>269</v>
      </c>
      <c r="B1032" s="127" t="s">
        <v>549</v>
      </c>
      <c r="C1032" s="163" t="s">
        <v>183</v>
      </c>
      <c r="D1032" s="163" t="s">
        <v>550</v>
      </c>
      <c r="E1032" s="360" t="s">
        <v>274</v>
      </c>
      <c r="F1032" s="360"/>
      <c r="G1032" s="164" t="s">
        <v>240</v>
      </c>
      <c r="H1032" s="165">
        <v>1</v>
      </c>
      <c r="I1032" s="166">
        <v>0.14000000000000001</v>
      </c>
      <c r="J1032" s="166">
        <v>0.14000000000000001</v>
      </c>
    </row>
    <row r="1033" spans="1:10" ht="24" customHeight="1" x14ac:dyDescent="0.2">
      <c r="A1033" s="172" t="s">
        <v>280</v>
      </c>
      <c r="B1033" s="173" t="s">
        <v>551</v>
      </c>
      <c r="C1033" s="172" t="s">
        <v>183</v>
      </c>
      <c r="D1033" s="172" t="s">
        <v>552</v>
      </c>
      <c r="E1033" s="362" t="s">
        <v>328</v>
      </c>
      <c r="F1033" s="362"/>
      <c r="G1033" s="174" t="s">
        <v>240</v>
      </c>
      <c r="H1033" s="175">
        <v>9.4000000000000004E-3</v>
      </c>
      <c r="I1033" s="176">
        <v>15.38</v>
      </c>
      <c r="J1033" s="176">
        <v>0.14000000000000001</v>
      </c>
    </row>
    <row r="1034" spans="1:10" ht="24" customHeight="1" x14ac:dyDescent="0.2">
      <c r="A1034" s="177"/>
      <c r="B1034" s="177"/>
      <c r="C1034" s="177"/>
      <c r="D1034" s="177"/>
      <c r="E1034" s="177" t="s">
        <v>295</v>
      </c>
      <c r="F1034" s="178">
        <v>6.5601400000000004E-2</v>
      </c>
      <c r="G1034" s="177" t="s">
        <v>296</v>
      </c>
      <c r="H1034" s="178">
        <v>7.0000000000000007E-2</v>
      </c>
      <c r="I1034" s="177" t="s">
        <v>297</v>
      </c>
      <c r="J1034" s="178">
        <v>0.14000000000000001</v>
      </c>
    </row>
    <row r="1035" spans="1:10" ht="15" thickBot="1" x14ac:dyDescent="0.25">
      <c r="A1035" s="177"/>
      <c r="B1035" s="177"/>
      <c r="C1035" s="177"/>
      <c r="D1035" s="177"/>
      <c r="E1035" s="177" t="s">
        <v>298</v>
      </c>
      <c r="F1035" s="178">
        <v>0.03</v>
      </c>
      <c r="G1035" s="177"/>
      <c r="H1035" s="357" t="s">
        <v>299</v>
      </c>
      <c r="I1035" s="357"/>
      <c r="J1035" s="178">
        <v>0.17</v>
      </c>
    </row>
    <row r="1036" spans="1:10" ht="15" customHeight="1" thickTop="1" x14ac:dyDescent="0.2">
      <c r="A1036" s="179"/>
      <c r="B1036" s="179"/>
      <c r="C1036" s="179"/>
      <c r="D1036" s="179"/>
      <c r="E1036" s="179"/>
      <c r="F1036" s="179"/>
      <c r="G1036" s="179"/>
      <c r="H1036" s="179"/>
      <c r="I1036" s="179"/>
      <c r="J1036" s="179"/>
    </row>
    <row r="1037" spans="1:10" ht="0.95" customHeight="1" x14ac:dyDescent="0.2">
      <c r="A1037" s="160"/>
      <c r="B1037" s="161" t="s">
        <v>173</v>
      </c>
      <c r="C1037" s="160" t="s">
        <v>174</v>
      </c>
      <c r="D1037" s="160" t="s">
        <v>160</v>
      </c>
      <c r="E1037" s="359" t="s">
        <v>11</v>
      </c>
      <c r="F1037" s="359"/>
      <c r="G1037" s="162" t="s">
        <v>175</v>
      </c>
      <c r="H1037" s="161" t="s">
        <v>10</v>
      </c>
      <c r="I1037" s="161" t="s">
        <v>176</v>
      </c>
      <c r="J1037" s="161" t="s">
        <v>178</v>
      </c>
    </row>
    <row r="1038" spans="1:10" ht="18" customHeight="1" x14ac:dyDescent="0.2">
      <c r="A1038" s="163" t="s">
        <v>269</v>
      </c>
      <c r="B1038" s="127" t="s">
        <v>567</v>
      </c>
      <c r="C1038" s="163" t="s">
        <v>183</v>
      </c>
      <c r="D1038" s="163" t="s">
        <v>568</v>
      </c>
      <c r="E1038" s="360" t="s">
        <v>274</v>
      </c>
      <c r="F1038" s="360"/>
      <c r="G1038" s="164" t="s">
        <v>240</v>
      </c>
      <c r="H1038" s="165">
        <v>1</v>
      </c>
      <c r="I1038" s="166">
        <v>0.12</v>
      </c>
      <c r="J1038" s="166">
        <v>0.12</v>
      </c>
    </row>
    <row r="1039" spans="1:10" ht="24" customHeight="1" x14ac:dyDescent="0.2">
      <c r="A1039" s="172" t="s">
        <v>280</v>
      </c>
      <c r="B1039" s="173" t="s">
        <v>569</v>
      </c>
      <c r="C1039" s="172" t="s">
        <v>183</v>
      </c>
      <c r="D1039" s="172" t="s">
        <v>570</v>
      </c>
      <c r="E1039" s="362" t="s">
        <v>328</v>
      </c>
      <c r="F1039" s="362"/>
      <c r="G1039" s="174" t="s">
        <v>240</v>
      </c>
      <c r="H1039" s="175">
        <v>4.1000000000000003E-3</v>
      </c>
      <c r="I1039" s="176">
        <v>30.92</v>
      </c>
      <c r="J1039" s="176">
        <v>0.12</v>
      </c>
    </row>
    <row r="1040" spans="1:10" ht="24" customHeight="1" x14ac:dyDescent="0.2">
      <c r="A1040" s="177"/>
      <c r="B1040" s="177"/>
      <c r="C1040" s="177"/>
      <c r="D1040" s="177"/>
      <c r="E1040" s="177" t="s">
        <v>295</v>
      </c>
      <c r="F1040" s="178">
        <v>5.6229800000000003E-2</v>
      </c>
      <c r="G1040" s="177" t="s">
        <v>296</v>
      </c>
      <c r="H1040" s="178">
        <v>0.06</v>
      </c>
      <c r="I1040" s="177" t="s">
        <v>297</v>
      </c>
      <c r="J1040" s="178">
        <v>0.12</v>
      </c>
    </row>
    <row r="1041" spans="1:10" ht="24" customHeight="1" thickBot="1" x14ac:dyDescent="0.25">
      <c r="A1041" s="177"/>
      <c r="B1041" s="177"/>
      <c r="C1041" s="177"/>
      <c r="D1041" s="177"/>
      <c r="E1041" s="177" t="s">
        <v>298</v>
      </c>
      <c r="F1041" s="178">
        <v>0.02</v>
      </c>
      <c r="G1041" s="177"/>
      <c r="H1041" s="357" t="s">
        <v>299</v>
      </c>
      <c r="I1041" s="357"/>
      <c r="J1041" s="178">
        <v>0.14000000000000001</v>
      </c>
    </row>
    <row r="1042" spans="1:10" ht="24" customHeight="1" thickTop="1" x14ac:dyDescent="0.2">
      <c r="A1042" s="179"/>
      <c r="B1042" s="179"/>
      <c r="C1042" s="179"/>
      <c r="D1042" s="179"/>
      <c r="E1042" s="179"/>
      <c r="F1042" s="179"/>
      <c r="G1042" s="179"/>
      <c r="H1042" s="179"/>
      <c r="I1042" s="179"/>
      <c r="J1042" s="179"/>
    </row>
    <row r="1043" spans="1:10" ht="24" customHeight="1" x14ac:dyDescent="0.2">
      <c r="A1043" s="160"/>
      <c r="B1043" s="161" t="s">
        <v>173</v>
      </c>
      <c r="C1043" s="160" t="s">
        <v>174</v>
      </c>
      <c r="D1043" s="160" t="s">
        <v>160</v>
      </c>
      <c r="E1043" s="359" t="s">
        <v>11</v>
      </c>
      <c r="F1043" s="359"/>
      <c r="G1043" s="162" t="s">
        <v>175</v>
      </c>
      <c r="H1043" s="161" t="s">
        <v>10</v>
      </c>
      <c r="I1043" s="161" t="s">
        <v>176</v>
      </c>
      <c r="J1043" s="161" t="s">
        <v>178</v>
      </c>
    </row>
    <row r="1044" spans="1:10" ht="24" customHeight="1" x14ac:dyDescent="0.2">
      <c r="A1044" s="163" t="s">
        <v>269</v>
      </c>
      <c r="B1044" s="127" t="s">
        <v>571</v>
      </c>
      <c r="C1044" s="163" t="s">
        <v>183</v>
      </c>
      <c r="D1044" s="163" t="s">
        <v>572</v>
      </c>
      <c r="E1044" s="360" t="s">
        <v>274</v>
      </c>
      <c r="F1044" s="360"/>
      <c r="G1044" s="164" t="s">
        <v>240</v>
      </c>
      <c r="H1044" s="165">
        <v>1</v>
      </c>
      <c r="I1044" s="166">
        <v>0.11</v>
      </c>
      <c r="J1044" s="166">
        <v>0.11</v>
      </c>
    </row>
    <row r="1045" spans="1:10" ht="24" customHeight="1" x14ac:dyDescent="0.2">
      <c r="A1045" s="172" t="s">
        <v>280</v>
      </c>
      <c r="B1045" s="173" t="s">
        <v>573</v>
      </c>
      <c r="C1045" s="172" t="s">
        <v>183</v>
      </c>
      <c r="D1045" s="172" t="s">
        <v>574</v>
      </c>
      <c r="E1045" s="362" t="s">
        <v>328</v>
      </c>
      <c r="F1045" s="362"/>
      <c r="G1045" s="174" t="s">
        <v>240</v>
      </c>
      <c r="H1045" s="175">
        <v>4.1000000000000003E-3</v>
      </c>
      <c r="I1045" s="176">
        <v>27.35</v>
      </c>
      <c r="J1045" s="176">
        <v>0.11</v>
      </c>
    </row>
    <row r="1046" spans="1:10" ht="24" customHeight="1" x14ac:dyDescent="0.2">
      <c r="A1046" s="177"/>
      <c r="B1046" s="177"/>
      <c r="C1046" s="177"/>
      <c r="D1046" s="177"/>
      <c r="E1046" s="177" t="s">
        <v>295</v>
      </c>
      <c r="F1046" s="178">
        <v>5.1544E-2</v>
      </c>
      <c r="G1046" s="177" t="s">
        <v>296</v>
      </c>
      <c r="H1046" s="178">
        <v>0.06</v>
      </c>
      <c r="I1046" s="177" t="s">
        <v>297</v>
      </c>
      <c r="J1046" s="178">
        <v>0.11</v>
      </c>
    </row>
    <row r="1047" spans="1:10" ht="24" customHeight="1" thickBot="1" x14ac:dyDescent="0.25">
      <c r="A1047" s="177"/>
      <c r="B1047" s="177"/>
      <c r="C1047" s="177"/>
      <c r="D1047" s="177"/>
      <c r="E1047" s="177" t="s">
        <v>298</v>
      </c>
      <c r="F1047" s="178">
        <v>0.02</v>
      </c>
      <c r="G1047" s="177"/>
      <c r="H1047" s="357" t="s">
        <v>299</v>
      </c>
      <c r="I1047" s="357"/>
      <c r="J1047" s="178">
        <v>0.13</v>
      </c>
    </row>
    <row r="1048" spans="1:10" ht="15" customHeight="1" thickTop="1" x14ac:dyDescent="0.2">
      <c r="A1048" s="179"/>
      <c r="B1048" s="179"/>
      <c r="C1048" s="179"/>
      <c r="D1048" s="179"/>
      <c r="E1048" s="179"/>
      <c r="F1048" s="179"/>
      <c r="G1048" s="179"/>
      <c r="H1048" s="179"/>
      <c r="I1048" s="179"/>
      <c r="J1048" s="179"/>
    </row>
    <row r="1049" spans="1:10" ht="15" customHeight="1" x14ac:dyDescent="0.2">
      <c r="A1049" s="160"/>
      <c r="B1049" s="161" t="s">
        <v>173</v>
      </c>
      <c r="C1049" s="160" t="s">
        <v>174</v>
      </c>
      <c r="D1049" s="160" t="s">
        <v>160</v>
      </c>
      <c r="E1049" s="359" t="s">
        <v>11</v>
      </c>
      <c r="F1049" s="359"/>
      <c r="G1049" s="162" t="s">
        <v>175</v>
      </c>
      <c r="H1049" s="161" t="s">
        <v>10</v>
      </c>
      <c r="I1049" s="161" t="s">
        <v>176</v>
      </c>
      <c r="J1049" s="161" t="s">
        <v>178</v>
      </c>
    </row>
    <row r="1050" spans="1:10" ht="0.95" customHeight="1" x14ac:dyDescent="0.2">
      <c r="A1050" s="163" t="s">
        <v>269</v>
      </c>
      <c r="B1050" s="127" t="s">
        <v>575</v>
      </c>
      <c r="C1050" s="163" t="s">
        <v>183</v>
      </c>
      <c r="D1050" s="163" t="s">
        <v>576</v>
      </c>
      <c r="E1050" s="360" t="s">
        <v>274</v>
      </c>
      <c r="F1050" s="360"/>
      <c r="G1050" s="164" t="s">
        <v>240</v>
      </c>
      <c r="H1050" s="165">
        <v>1</v>
      </c>
      <c r="I1050" s="166">
        <v>0.33</v>
      </c>
      <c r="J1050" s="166">
        <v>0.33</v>
      </c>
    </row>
    <row r="1051" spans="1:10" ht="18" customHeight="1" x14ac:dyDescent="0.2">
      <c r="A1051" s="172" t="s">
        <v>280</v>
      </c>
      <c r="B1051" s="173" t="s">
        <v>577</v>
      </c>
      <c r="C1051" s="172" t="s">
        <v>183</v>
      </c>
      <c r="D1051" s="172" t="s">
        <v>578</v>
      </c>
      <c r="E1051" s="362" t="s">
        <v>328</v>
      </c>
      <c r="F1051" s="362"/>
      <c r="G1051" s="174" t="s">
        <v>240</v>
      </c>
      <c r="H1051" s="175">
        <v>1.72E-2</v>
      </c>
      <c r="I1051" s="176">
        <v>19.46</v>
      </c>
      <c r="J1051" s="176">
        <v>0.33</v>
      </c>
    </row>
    <row r="1052" spans="1:10" ht="24" customHeight="1" x14ac:dyDescent="0.2">
      <c r="A1052" s="177"/>
      <c r="B1052" s="177"/>
      <c r="C1052" s="177"/>
      <c r="D1052" s="177"/>
      <c r="E1052" s="177" t="s">
        <v>295</v>
      </c>
      <c r="F1052" s="178">
        <v>0.15463189999999999</v>
      </c>
      <c r="G1052" s="177" t="s">
        <v>296</v>
      </c>
      <c r="H1052" s="178">
        <v>0.18</v>
      </c>
      <c r="I1052" s="177" t="s">
        <v>297</v>
      </c>
      <c r="J1052" s="178">
        <v>0.33</v>
      </c>
    </row>
    <row r="1053" spans="1:10" ht="24" customHeight="1" thickBot="1" x14ac:dyDescent="0.25">
      <c r="A1053" s="177"/>
      <c r="B1053" s="177"/>
      <c r="C1053" s="177"/>
      <c r="D1053" s="177"/>
      <c r="E1053" s="177" t="s">
        <v>298</v>
      </c>
      <c r="F1053" s="178">
        <v>7.0000000000000007E-2</v>
      </c>
      <c r="G1053" s="177"/>
      <c r="H1053" s="357" t="s">
        <v>299</v>
      </c>
      <c r="I1053" s="357"/>
      <c r="J1053" s="178">
        <v>0.4</v>
      </c>
    </row>
    <row r="1054" spans="1:10" ht="24" customHeight="1" thickTop="1" x14ac:dyDescent="0.2">
      <c r="A1054" s="179"/>
      <c r="B1054" s="179"/>
      <c r="C1054" s="179"/>
      <c r="D1054" s="179"/>
      <c r="E1054" s="179"/>
      <c r="F1054" s="179"/>
      <c r="G1054" s="179"/>
      <c r="H1054" s="179"/>
      <c r="I1054" s="179"/>
      <c r="J1054" s="179"/>
    </row>
    <row r="1055" spans="1:10" ht="24" customHeight="1" x14ac:dyDescent="0.2">
      <c r="A1055" s="160"/>
      <c r="B1055" s="161" t="s">
        <v>173</v>
      </c>
      <c r="C1055" s="160" t="s">
        <v>174</v>
      </c>
      <c r="D1055" s="160" t="s">
        <v>160</v>
      </c>
      <c r="E1055" s="359" t="s">
        <v>11</v>
      </c>
      <c r="F1055" s="359"/>
      <c r="G1055" s="162" t="s">
        <v>175</v>
      </c>
      <c r="H1055" s="161" t="s">
        <v>10</v>
      </c>
      <c r="I1055" s="161" t="s">
        <v>176</v>
      </c>
      <c r="J1055" s="161" t="s">
        <v>178</v>
      </c>
    </row>
    <row r="1056" spans="1:10" ht="24" customHeight="1" x14ac:dyDescent="0.2">
      <c r="A1056" s="163" t="s">
        <v>269</v>
      </c>
      <c r="B1056" s="127" t="s">
        <v>579</v>
      </c>
      <c r="C1056" s="163" t="s">
        <v>183</v>
      </c>
      <c r="D1056" s="163" t="s">
        <v>580</v>
      </c>
      <c r="E1056" s="360" t="s">
        <v>274</v>
      </c>
      <c r="F1056" s="360"/>
      <c r="G1056" s="164" t="s">
        <v>275</v>
      </c>
      <c r="H1056" s="165">
        <v>1</v>
      </c>
      <c r="I1056" s="166">
        <v>44.61</v>
      </c>
      <c r="J1056" s="166">
        <v>44.61</v>
      </c>
    </row>
    <row r="1057" spans="1:10" ht="24" customHeight="1" x14ac:dyDescent="0.2">
      <c r="A1057" s="172" t="s">
        <v>280</v>
      </c>
      <c r="B1057" s="173" t="s">
        <v>581</v>
      </c>
      <c r="C1057" s="172" t="s">
        <v>183</v>
      </c>
      <c r="D1057" s="172" t="s">
        <v>582</v>
      </c>
      <c r="E1057" s="362" t="s">
        <v>328</v>
      </c>
      <c r="F1057" s="362"/>
      <c r="G1057" s="174" t="s">
        <v>275</v>
      </c>
      <c r="H1057" s="175">
        <v>1.3100000000000001E-2</v>
      </c>
      <c r="I1057" s="176">
        <v>3405.46</v>
      </c>
      <c r="J1057" s="176">
        <v>44.61</v>
      </c>
    </row>
    <row r="1058" spans="1:10" ht="24" customHeight="1" x14ac:dyDescent="0.2">
      <c r="A1058" s="177"/>
      <c r="B1058" s="177"/>
      <c r="C1058" s="177"/>
      <c r="D1058" s="177"/>
      <c r="E1058" s="177" t="s">
        <v>295</v>
      </c>
      <c r="F1058" s="178">
        <v>20.903425299999999</v>
      </c>
      <c r="G1058" s="177" t="s">
        <v>296</v>
      </c>
      <c r="H1058" s="178">
        <v>23.71</v>
      </c>
      <c r="I1058" s="177" t="s">
        <v>297</v>
      </c>
      <c r="J1058" s="178">
        <v>44.61</v>
      </c>
    </row>
    <row r="1059" spans="1:10" ht="24" customHeight="1" thickBot="1" x14ac:dyDescent="0.25">
      <c r="A1059" s="177"/>
      <c r="B1059" s="177"/>
      <c r="C1059" s="177"/>
      <c r="D1059" s="177"/>
      <c r="E1059" s="177" t="s">
        <v>298</v>
      </c>
      <c r="F1059" s="178">
        <v>10.11</v>
      </c>
      <c r="G1059" s="177"/>
      <c r="H1059" s="357" t="s">
        <v>299</v>
      </c>
      <c r="I1059" s="357"/>
      <c r="J1059" s="178">
        <v>54.72</v>
      </c>
    </row>
    <row r="1060" spans="1:10" ht="24" customHeight="1" thickTop="1" x14ac:dyDescent="0.2">
      <c r="A1060" s="179"/>
      <c r="B1060" s="179"/>
      <c r="C1060" s="179"/>
      <c r="D1060" s="179"/>
      <c r="E1060" s="179"/>
      <c r="F1060" s="179"/>
      <c r="G1060" s="179"/>
      <c r="H1060" s="179"/>
      <c r="I1060" s="179"/>
      <c r="J1060" s="179"/>
    </row>
    <row r="1061" spans="1:10" ht="15" x14ac:dyDescent="0.2">
      <c r="A1061" s="160"/>
      <c r="B1061" s="161" t="s">
        <v>173</v>
      </c>
      <c r="C1061" s="160" t="s">
        <v>174</v>
      </c>
      <c r="D1061" s="160" t="s">
        <v>160</v>
      </c>
      <c r="E1061" s="359" t="s">
        <v>11</v>
      </c>
      <c r="F1061" s="359"/>
      <c r="G1061" s="162" t="s">
        <v>175</v>
      </c>
      <c r="H1061" s="161" t="s">
        <v>10</v>
      </c>
      <c r="I1061" s="161" t="s">
        <v>176</v>
      </c>
      <c r="J1061" s="161" t="s">
        <v>178</v>
      </c>
    </row>
    <row r="1062" spans="1:10" ht="15" customHeight="1" x14ac:dyDescent="0.2">
      <c r="A1062" s="163" t="s">
        <v>269</v>
      </c>
      <c r="B1062" s="127" t="s">
        <v>583</v>
      </c>
      <c r="C1062" s="163" t="s">
        <v>183</v>
      </c>
      <c r="D1062" s="163" t="s">
        <v>584</v>
      </c>
      <c r="E1062" s="360" t="s">
        <v>274</v>
      </c>
      <c r="F1062" s="360"/>
      <c r="G1062" s="164" t="s">
        <v>275</v>
      </c>
      <c r="H1062" s="165">
        <v>1</v>
      </c>
      <c r="I1062" s="166">
        <v>159.12</v>
      </c>
      <c r="J1062" s="166">
        <v>159.12</v>
      </c>
    </row>
    <row r="1063" spans="1:10" ht="0.95" customHeight="1" x14ac:dyDescent="0.2">
      <c r="A1063" s="172" t="s">
        <v>280</v>
      </c>
      <c r="B1063" s="173" t="s">
        <v>585</v>
      </c>
      <c r="C1063" s="172" t="s">
        <v>183</v>
      </c>
      <c r="D1063" s="172" t="s">
        <v>586</v>
      </c>
      <c r="E1063" s="362" t="s">
        <v>328</v>
      </c>
      <c r="F1063" s="362"/>
      <c r="G1063" s="174" t="s">
        <v>275</v>
      </c>
      <c r="H1063" s="175">
        <v>9.1000000000000004E-3</v>
      </c>
      <c r="I1063" s="176">
        <v>17486.599999999999</v>
      </c>
      <c r="J1063" s="176">
        <v>159.12</v>
      </c>
    </row>
    <row r="1064" spans="1:10" ht="18" customHeight="1" x14ac:dyDescent="0.2">
      <c r="A1064" s="177"/>
      <c r="B1064" s="177"/>
      <c r="C1064" s="177"/>
      <c r="D1064" s="177"/>
      <c r="E1064" s="177" t="s">
        <v>295</v>
      </c>
      <c r="F1064" s="178">
        <v>74.560704700000002</v>
      </c>
      <c r="G1064" s="177" t="s">
        <v>296</v>
      </c>
      <c r="H1064" s="178">
        <v>84.56</v>
      </c>
      <c r="I1064" s="177" t="s">
        <v>297</v>
      </c>
      <c r="J1064" s="178">
        <v>159.12</v>
      </c>
    </row>
    <row r="1065" spans="1:10" ht="36" customHeight="1" thickBot="1" x14ac:dyDescent="0.25">
      <c r="A1065" s="177"/>
      <c r="B1065" s="177"/>
      <c r="C1065" s="177"/>
      <c r="D1065" s="177"/>
      <c r="E1065" s="177" t="s">
        <v>298</v>
      </c>
      <c r="F1065" s="178">
        <v>36.07</v>
      </c>
      <c r="G1065" s="177"/>
      <c r="H1065" s="357" t="s">
        <v>299</v>
      </c>
      <c r="I1065" s="357"/>
      <c r="J1065" s="178">
        <v>195.19</v>
      </c>
    </row>
    <row r="1066" spans="1:10" ht="36" customHeight="1" thickTop="1" x14ac:dyDescent="0.2">
      <c r="A1066" s="179"/>
      <c r="B1066" s="179"/>
      <c r="C1066" s="179"/>
      <c r="D1066" s="179"/>
      <c r="E1066" s="179"/>
      <c r="F1066" s="179"/>
      <c r="G1066" s="179"/>
      <c r="H1066" s="179"/>
      <c r="I1066" s="179"/>
      <c r="J1066" s="179"/>
    </row>
    <row r="1067" spans="1:10" ht="24" customHeight="1" x14ac:dyDescent="0.2">
      <c r="A1067" s="160"/>
      <c r="B1067" s="161" t="s">
        <v>173</v>
      </c>
      <c r="C1067" s="160" t="s">
        <v>174</v>
      </c>
      <c r="D1067" s="160" t="s">
        <v>160</v>
      </c>
      <c r="E1067" s="359" t="s">
        <v>11</v>
      </c>
      <c r="F1067" s="359"/>
      <c r="G1067" s="162" t="s">
        <v>175</v>
      </c>
      <c r="H1067" s="161" t="s">
        <v>10</v>
      </c>
      <c r="I1067" s="161" t="s">
        <v>176</v>
      </c>
      <c r="J1067" s="161" t="s">
        <v>178</v>
      </c>
    </row>
    <row r="1068" spans="1:10" ht="24" customHeight="1" x14ac:dyDescent="0.2">
      <c r="A1068" s="163" t="s">
        <v>269</v>
      </c>
      <c r="B1068" s="127" t="s">
        <v>587</v>
      </c>
      <c r="C1068" s="163" t="s">
        <v>183</v>
      </c>
      <c r="D1068" s="163" t="s">
        <v>588</v>
      </c>
      <c r="E1068" s="360" t="s">
        <v>274</v>
      </c>
      <c r="F1068" s="360"/>
      <c r="G1068" s="164" t="s">
        <v>240</v>
      </c>
      <c r="H1068" s="165">
        <v>1</v>
      </c>
      <c r="I1068" s="166">
        <v>0.95</v>
      </c>
      <c r="J1068" s="166">
        <v>0.95</v>
      </c>
    </row>
    <row r="1069" spans="1:10" x14ac:dyDescent="0.2">
      <c r="A1069" s="172" t="s">
        <v>280</v>
      </c>
      <c r="B1069" s="173" t="s">
        <v>589</v>
      </c>
      <c r="C1069" s="172" t="s">
        <v>183</v>
      </c>
      <c r="D1069" s="172" t="s">
        <v>590</v>
      </c>
      <c r="E1069" s="362" t="s">
        <v>328</v>
      </c>
      <c r="F1069" s="362"/>
      <c r="G1069" s="174" t="s">
        <v>240</v>
      </c>
      <c r="H1069" s="175">
        <v>9.4000000000000004E-3</v>
      </c>
      <c r="I1069" s="176">
        <v>101.39</v>
      </c>
      <c r="J1069" s="176">
        <v>0.95</v>
      </c>
    </row>
    <row r="1070" spans="1:10" ht="15" customHeight="1" x14ac:dyDescent="0.2">
      <c r="A1070" s="177"/>
      <c r="B1070" s="177"/>
      <c r="C1070" s="177"/>
      <c r="D1070" s="177"/>
      <c r="E1070" s="177" t="s">
        <v>295</v>
      </c>
      <c r="F1070" s="178">
        <v>0.44515250000000001</v>
      </c>
      <c r="G1070" s="177" t="s">
        <v>296</v>
      </c>
      <c r="H1070" s="178">
        <v>0.5</v>
      </c>
      <c r="I1070" s="177" t="s">
        <v>297</v>
      </c>
      <c r="J1070" s="178">
        <v>0.95</v>
      </c>
    </row>
    <row r="1071" spans="1:10" ht="0.95" customHeight="1" thickBot="1" x14ac:dyDescent="0.25">
      <c r="A1071" s="177"/>
      <c r="B1071" s="177"/>
      <c r="C1071" s="177"/>
      <c r="D1071" s="177"/>
      <c r="E1071" s="177" t="s">
        <v>298</v>
      </c>
      <c r="F1071" s="178">
        <v>0.21</v>
      </c>
      <c r="G1071" s="177"/>
      <c r="H1071" s="357" t="s">
        <v>299</v>
      </c>
      <c r="I1071" s="357"/>
      <c r="J1071" s="178">
        <v>1.1599999999999999</v>
      </c>
    </row>
    <row r="1072" spans="1:10" ht="18" customHeight="1" thickTop="1" x14ac:dyDescent="0.2">
      <c r="A1072" s="179"/>
      <c r="B1072" s="179"/>
      <c r="C1072" s="179"/>
      <c r="D1072" s="179"/>
      <c r="E1072" s="179"/>
      <c r="F1072" s="179"/>
      <c r="G1072" s="179"/>
      <c r="H1072" s="179"/>
      <c r="I1072" s="179"/>
      <c r="J1072" s="179"/>
    </row>
    <row r="1073" spans="1:10" ht="36" customHeight="1" x14ac:dyDescent="0.2">
      <c r="A1073" s="160"/>
      <c r="B1073" s="161" t="s">
        <v>173</v>
      </c>
      <c r="C1073" s="160" t="s">
        <v>174</v>
      </c>
      <c r="D1073" s="160" t="s">
        <v>160</v>
      </c>
      <c r="E1073" s="359" t="s">
        <v>11</v>
      </c>
      <c r="F1073" s="359"/>
      <c r="G1073" s="162" t="s">
        <v>175</v>
      </c>
      <c r="H1073" s="161" t="s">
        <v>10</v>
      </c>
      <c r="I1073" s="161" t="s">
        <v>176</v>
      </c>
      <c r="J1073" s="161" t="s">
        <v>178</v>
      </c>
    </row>
    <row r="1074" spans="1:10" ht="36" customHeight="1" x14ac:dyDescent="0.2">
      <c r="A1074" s="163" t="s">
        <v>269</v>
      </c>
      <c r="B1074" s="127" t="s">
        <v>591</v>
      </c>
      <c r="C1074" s="163" t="s">
        <v>183</v>
      </c>
      <c r="D1074" s="163" t="s">
        <v>592</v>
      </c>
      <c r="E1074" s="360" t="s">
        <v>274</v>
      </c>
      <c r="F1074" s="360"/>
      <c r="G1074" s="164" t="s">
        <v>240</v>
      </c>
      <c r="H1074" s="165">
        <v>1</v>
      </c>
      <c r="I1074" s="166">
        <v>0.04</v>
      </c>
      <c r="J1074" s="166">
        <v>0.04</v>
      </c>
    </row>
    <row r="1075" spans="1:10" ht="36" customHeight="1" x14ac:dyDescent="0.2">
      <c r="A1075" s="172" t="s">
        <v>280</v>
      </c>
      <c r="B1075" s="173" t="s">
        <v>593</v>
      </c>
      <c r="C1075" s="172" t="s">
        <v>183</v>
      </c>
      <c r="D1075" s="172" t="s">
        <v>594</v>
      </c>
      <c r="E1075" s="362" t="s">
        <v>328</v>
      </c>
      <c r="F1075" s="362"/>
      <c r="G1075" s="174" t="s">
        <v>240</v>
      </c>
      <c r="H1075" s="175">
        <v>4.1000000000000003E-3</v>
      </c>
      <c r="I1075" s="176">
        <v>11.92</v>
      </c>
      <c r="J1075" s="176">
        <v>0.04</v>
      </c>
    </row>
    <row r="1076" spans="1:10" ht="36" customHeight="1" x14ac:dyDescent="0.2">
      <c r="A1076" s="177"/>
      <c r="B1076" s="177"/>
      <c r="C1076" s="177"/>
      <c r="D1076" s="177"/>
      <c r="E1076" s="177" t="s">
        <v>295</v>
      </c>
      <c r="F1076" s="178">
        <v>1.8743300000000001E-2</v>
      </c>
      <c r="G1076" s="177" t="s">
        <v>296</v>
      </c>
      <c r="H1076" s="178">
        <v>0.02</v>
      </c>
      <c r="I1076" s="177" t="s">
        <v>297</v>
      </c>
      <c r="J1076" s="178">
        <v>0.04</v>
      </c>
    </row>
    <row r="1077" spans="1:10" ht="24" customHeight="1" thickBot="1" x14ac:dyDescent="0.25">
      <c r="A1077" s="177"/>
      <c r="B1077" s="177"/>
      <c r="C1077" s="177"/>
      <c r="D1077" s="177"/>
      <c r="E1077" s="177" t="s">
        <v>298</v>
      </c>
      <c r="F1077" s="178">
        <v>0</v>
      </c>
      <c r="G1077" s="177"/>
      <c r="H1077" s="357" t="s">
        <v>299</v>
      </c>
      <c r="I1077" s="357"/>
      <c r="J1077" s="178">
        <v>0.04</v>
      </c>
    </row>
    <row r="1078" spans="1:10" ht="24" customHeight="1" thickTop="1" x14ac:dyDescent="0.2">
      <c r="A1078" s="179"/>
      <c r="B1078" s="179"/>
      <c r="C1078" s="179"/>
      <c r="D1078" s="179"/>
      <c r="E1078" s="179"/>
      <c r="F1078" s="179"/>
      <c r="G1078" s="179"/>
      <c r="H1078" s="179"/>
      <c r="I1078" s="179"/>
      <c r="J1078" s="179"/>
    </row>
    <row r="1079" spans="1:10" ht="15" x14ac:dyDescent="0.2">
      <c r="A1079" s="160"/>
      <c r="B1079" s="161" t="s">
        <v>173</v>
      </c>
      <c r="C1079" s="160" t="s">
        <v>174</v>
      </c>
      <c r="D1079" s="160" t="s">
        <v>160</v>
      </c>
      <c r="E1079" s="359" t="s">
        <v>11</v>
      </c>
      <c r="F1079" s="359"/>
      <c r="G1079" s="162" t="s">
        <v>175</v>
      </c>
      <c r="H1079" s="161" t="s">
        <v>10</v>
      </c>
      <c r="I1079" s="161" t="s">
        <v>176</v>
      </c>
      <c r="J1079" s="161" t="s">
        <v>178</v>
      </c>
    </row>
    <row r="1080" spans="1:10" ht="15" customHeight="1" x14ac:dyDescent="0.2">
      <c r="A1080" s="163" t="s">
        <v>269</v>
      </c>
      <c r="B1080" s="127" t="s">
        <v>595</v>
      </c>
      <c r="C1080" s="163" t="s">
        <v>183</v>
      </c>
      <c r="D1080" s="163" t="s">
        <v>596</v>
      </c>
      <c r="E1080" s="360" t="s">
        <v>274</v>
      </c>
      <c r="F1080" s="360"/>
      <c r="G1080" s="164" t="s">
        <v>240</v>
      </c>
      <c r="H1080" s="165">
        <v>1</v>
      </c>
      <c r="I1080" s="166">
        <v>0.05</v>
      </c>
      <c r="J1080" s="166">
        <v>0.05</v>
      </c>
    </row>
    <row r="1081" spans="1:10" ht="0.95" customHeight="1" x14ac:dyDescent="0.2">
      <c r="A1081" s="172" t="s">
        <v>280</v>
      </c>
      <c r="B1081" s="173" t="s">
        <v>597</v>
      </c>
      <c r="C1081" s="172" t="s">
        <v>183</v>
      </c>
      <c r="D1081" s="172" t="s">
        <v>598</v>
      </c>
      <c r="E1081" s="362" t="s">
        <v>328</v>
      </c>
      <c r="F1081" s="362"/>
      <c r="G1081" s="174" t="s">
        <v>240</v>
      </c>
      <c r="H1081" s="175">
        <v>4.1000000000000003E-3</v>
      </c>
      <c r="I1081" s="176">
        <v>12.65</v>
      </c>
      <c r="J1081" s="176">
        <v>0.05</v>
      </c>
    </row>
    <row r="1082" spans="1:10" ht="18" customHeight="1" x14ac:dyDescent="0.2">
      <c r="A1082" s="177"/>
      <c r="B1082" s="177"/>
      <c r="C1082" s="177"/>
      <c r="D1082" s="177"/>
      <c r="E1082" s="177" t="s">
        <v>295</v>
      </c>
      <c r="F1082" s="178">
        <v>2.3429100000000001E-2</v>
      </c>
      <c r="G1082" s="177" t="s">
        <v>296</v>
      </c>
      <c r="H1082" s="178">
        <v>0.03</v>
      </c>
      <c r="I1082" s="177" t="s">
        <v>297</v>
      </c>
      <c r="J1082" s="178">
        <v>0.05</v>
      </c>
    </row>
    <row r="1083" spans="1:10" ht="36" customHeight="1" thickBot="1" x14ac:dyDescent="0.25">
      <c r="A1083" s="177"/>
      <c r="B1083" s="177"/>
      <c r="C1083" s="177"/>
      <c r="D1083" s="177"/>
      <c r="E1083" s="177" t="s">
        <v>298</v>
      </c>
      <c r="F1083" s="178">
        <v>0.01</v>
      </c>
      <c r="G1083" s="177"/>
      <c r="H1083" s="357" t="s">
        <v>299</v>
      </c>
      <c r="I1083" s="357"/>
      <c r="J1083" s="178">
        <v>0.06</v>
      </c>
    </row>
    <row r="1084" spans="1:10" ht="24" customHeight="1" thickTop="1" x14ac:dyDescent="0.2">
      <c r="A1084" s="179"/>
      <c r="B1084" s="179"/>
      <c r="C1084" s="179"/>
      <c r="D1084" s="179"/>
      <c r="E1084" s="179"/>
      <c r="F1084" s="179"/>
      <c r="G1084" s="179"/>
      <c r="H1084" s="179"/>
      <c r="I1084" s="179"/>
      <c r="J1084" s="179"/>
    </row>
    <row r="1085" spans="1:10" ht="15" x14ac:dyDescent="0.2">
      <c r="A1085" s="160"/>
      <c r="B1085" s="161" t="s">
        <v>173</v>
      </c>
      <c r="C1085" s="160" t="s">
        <v>174</v>
      </c>
      <c r="D1085" s="160" t="s">
        <v>160</v>
      </c>
      <c r="E1085" s="359" t="s">
        <v>11</v>
      </c>
      <c r="F1085" s="359"/>
      <c r="G1085" s="162" t="s">
        <v>175</v>
      </c>
      <c r="H1085" s="161" t="s">
        <v>10</v>
      </c>
      <c r="I1085" s="161" t="s">
        <v>176</v>
      </c>
      <c r="J1085" s="161" t="s">
        <v>178</v>
      </c>
    </row>
    <row r="1086" spans="1:10" ht="15" customHeight="1" x14ac:dyDescent="0.2">
      <c r="A1086" s="163" t="s">
        <v>269</v>
      </c>
      <c r="B1086" s="127" t="s">
        <v>599</v>
      </c>
      <c r="C1086" s="163" t="s">
        <v>183</v>
      </c>
      <c r="D1086" s="163" t="s">
        <v>600</v>
      </c>
      <c r="E1086" s="360" t="s">
        <v>274</v>
      </c>
      <c r="F1086" s="360"/>
      <c r="G1086" s="164" t="s">
        <v>240</v>
      </c>
      <c r="H1086" s="165">
        <v>1</v>
      </c>
      <c r="I1086" s="166">
        <v>0.05</v>
      </c>
      <c r="J1086" s="166">
        <v>0.05</v>
      </c>
    </row>
    <row r="1087" spans="1:10" ht="0.95" customHeight="1" x14ac:dyDescent="0.2">
      <c r="A1087" s="172" t="s">
        <v>280</v>
      </c>
      <c r="B1087" s="173" t="s">
        <v>601</v>
      </c>
      <c r="C1087" s="172" t="s">
        <v>183</v>
      </c>
      <c r="D1087" s="172" t="s">
        <v>602</v>
      </c>
      <c r="E1087" s="362" t="s">
        <v>328</v>
      </c>
      <c r="F1087" s="362"/>
      <c r="G1087" s="174" t="s">
        <v>240</v>
      </c>
      <c r="H1087" s="175">
        <v>4.1000000000000003E-3</v>
      </c>
      <c r="I1087" s="176">
        <v>12.86</v>
      </c>
      <c r="J1087" s="176">
        <v>0.05</v>
      </c>
    </row>
    <row r="1088" spans="1:10" ht="18" customHeight="1" x14ac:dyDescent="0.2">
      <c r="A1088" s="177"/>
      <c r="B1088" s="177"/>
      <c r="C1088" s="177"/>
      <c r="D1088" s="177"/>
      <c r="E1088" s="177" t="s">
        <v>295</v>
      </c>
      <c r="F1088" s="178">
        <v>2.3429100000000001E-2</v>
      </c>
      <c r="G1088" s="177" t="s">
        <v>296</v>
      </c>
      <c r="H1088" s="178">
        <v>0.03</v>
      </c>
      <c r="I1088" s="177" t="s">
        <v>297</v>
      </c>
      <c r="J1088" s="178">
        <v>0.05</v>
      </c>
    </row>
    <row r="1089" spans="1:10" ht="24" customHeight="1" thickBot="1" x14ac:dyDescent="0.25">
      <c r="A1089" s="177"/>
      <c r="B1089" s="177"/>
      <c r="C1089" s="177"/>
      <c r="D1089" s="177"/>
      <c r="E1089" s="177" t="s">
        <v>298</v>
      </c>
      <c r="F1089" s="178">
        <v>0.01</v>
      </c>
      <c r="G1089" s="177"/>
      <c r="H1089" s="357" t="s">
        <v>299</v>
      </c>
      <c r="I1089" s="357"/>
      <c r="J1089" s="178">
        <v>0.06</v>
      </c>
    </row>
    <row r="1090" spans="1:10" ht="24" customHeight="1" thickTop="1" x14ac:dyDescent="0.2">
      <c r="A1090" s="179"/>
      <c r="B1090" s="179"/>
      <c r="C1090" s="179"/>
      <c r="D1090" s="179"/>
      <c r="E1090" s="179"/>
      <c r="F1090" s="179"/>
      <c r="G1090" s="179"/>
      <c r="H1090" s="179"/>
      <c r="I1090" s="179"/>
      <c r="J1090" s="179"/>
    </row>
    <row r="1091" spans="1:10" ht="15" x14ac:dyDescent="0.2">
      <c r="A1091" s="160"/>
      <c r="B1091" s="161" t="s">
        <v>173</v>
      </c>
      <c r="C1091" s="160" t="s">
        <v>174</v>
      </c>
      <c r="D1091" s="160" t="s">
        <v>160</v>
      </c>
      <c r="E1091" s="359" t="s">
        <v>11</v>
      </c>
      <c r="F1091" s="359"/>
      <c r="G1091" s="162" t="s">
        <v>175</v>
      </c>
      <c r="H1091" s="161" t="s">
        <v>10</v>
      </c>
      <c r="I1091" s="161" t="s">
        <v>176</v>
      </c>
      <c r="J1091" s="161" t="s">
        <v>178</v>
      </c>
    </row>
    <row r="1092" spans="1:10" ht="15" customHeight="1" x14ac:dyDescent="0.2">
      <c r="A1092" s="163" t="s">
        <v>269</v>
      </c>
      <c r="B1092" s="127" t="s">
        <v>603</v>
      </c>
      <c r="C1092" s="163" t="s">
        <v>183</v>
      </c>
      <c r="D1092" s="163" t="s">
        <v>604</v>
      </c>
      <c r="E1092" s="360" t="s">
        <v>274</v>
      </c>
      <c r="F1092" s="360"/>
      <c r="G1092" s="164" t="s">
        <v>240</v>
      </c>
      <c r="H1092" s="165">
        <v>1</v>
      </c>
      <c r="I1092" s="166">
        <v>0.11</v>
      </c>
      <c r="J1092" s="166">
        <v>0.11</v>
      </c>
    </row>
    <row r="1093" spans="1:10" ht="0.95" customHeight="1" x14ac:dyDescent="0.2">
      <c r="A1093" s="172" t="s">
        <v>280</v>
      </c>
      <c r="B1093" s="173" t="s">
        <v>605</v>
      </c>
      <c r="C1093" s="172" t="s">
        <v>183</v>
      </c>
      <c r="D1093" s="172" t="s">
        <v>606</v>
      </c>
      <c r="E1093" s="362" t="s">
        <v>328</v>
      </c>
      <c r="F1093" s="362"/>
      <c r="G1093" s="174" t="s">
        <v>240</v>
      </c>
      <c r="H1093" s="175">
        <v>6.7000000000000002E-3</v>
      </c>
      <c r="I1093" s="176">
        <v>16.79</v>
      </c>
      <c r="J1093" s="176">
        <v>0.11</v>
      </c>
    </row>
    <row r="1094" spans="1:10" ht="18" customHeight="1" x14ac:dyDescent="0.2">
      <c r="A1094" s="177"/>
      <c r="B1094" s="177"/>
      <c r="C1094" s="177"/>
      <c r="D1094" s="177"/>
      <c r="E1094" s="177" t="s">
        <v>295</v>
      </c>
      <c r="F1094" s="178">
        <v>5.1544E-2</v>
      </c>
      <c r="G1094" s="177" t="s">
        <v>296</v>
      </c>
      <c r="H1094" s="178">
        <v>0.06</v>
      </c>
      <c r="I1094" s="177" t="s">
        <v>297</v>
      </c>
      <c r="J1094" s="178">
        <v>0.11</v>
      </c>
    </row>
    <row r="1095" spans="1:10" ht="36" customHeight="1" thickBot="1" x14ac:dyDescent="0.25">
      <c r="A1095" s="177"/>
      <c r="B1095" s="177"/>
      <c r="C1095" s="177"/>
      <c r="D1095" s="177"/>
      <c r="E1095" s="177" t="s">
        <v>298</v>
      </c>
      <c r="F1095" s="178">
        <v>0.02</v>
      </c>
      <c r="G1095" s="177"/>
      <c r="H1095" s="357" t="s">
        <v>299</v>
      </c>
      <c r="I1095" s="357"/>
      <c r="J1095" s="178">
        <v>0.13</v>
      </c>
    </row>
    <row r="1096" spans="1:10" ht="24" customHeight="1" thickTop="1" x14ac:dyDescent="0.2">
      <c r="A1096" s="179"/>
      <c r="B1096" s="179"/>
      <c r="C1096" s="179"/>
      <c r="D1096" s="179"/>
      <c r="E1096" s="179"/>
      <c r="F1096" s="179"/>
      <c r="G1096" s="179"/>
      <c r="H1096" s="179"/>
      <c r="I1096" s="179"/>
      <c r="J1096" s="179"/>
    </row>
    <row r="1097" spans="1:10" ht="15" x14ac:dyDescent="0.2">
      <c r="A1097" s="160"/>
      <c r="B1097" s="161" t="s">
        <v>173</v>
      </c>
      <c r="C1097" s="160" t="s">
        <v>174</v>
      </c>
      <c r="D1097" s="160" t="s">
        <v>160</v>
      </c>
      <c r="E1097" s="359" t="s">
        <v>11</v>
      </c>
      <c r="F1097" s="359"/>
      <c r="G1097" s="162" t="s">
        <v>175</v>
      </c>
      <c r="H1097" s="161" t="s">
        <v>10</v>
      </c>
      <c r="I1097" s="161" t="s">
        <v>176</v>
      </c>
      <c r="J1097" s="161" t="s">
        <v>178</v>
      </c>
    </row>
    <row r="1098" spans="1:10" ht="15" customHeight="1" x14ac:dyDescent="0.2">
      <c r="A1098" s="163" t="s">
        <v>269</v>
      </c>
      <c r="B1098" s="127" t="s">
        <v>607</v>
      </c>
      <c r="C1098" s="163" t="s">
        <v>183</v>
      </c>
      <c r="D1098" s="163" t="s">
        <v>608</v>
      </c>
      <c r="E1098" s="360" t="s">
        <v>274</v>
      </c>
      <c r="F1098" s="360"/>
      <c r="G1098" s="164" t="s">
        <v>240</v>
      </c>
      <c r="H1098" s="165">
        <v>1</v>
      </c>
      <c r="I1098" s="166">
        <v>7.0000000000000007E-2</v>
      </c>
      <c r="J1098" s="166">
        <v>7.0000000000000007E-2</v>
      </c>
    </row>
    <row r="1099" spans="1:10" ht="0.95" customHeight="1" x14ac:dyDescent="0.2">
      <c r="A1099" s="172" t="s">
        <v>280</v>
      </c>
      <c r="B1099" s="173" t="s">
        <v>609</v>
      </c>
      <c r="C1099" s="172" t="s">
        <v>183</v>
      </c>
      <c r="D1099" s="172" t="s">
        <v>610</v>
      </c>
      <c r="E1099" s="362" t="s">
        <v>328</v>
      </c>
      <c r="F1099" s="362"/>
      <c r="G1099" s="174" t="s">
        <v>240</v>
      </c>
      <c r="H1099" s="175">
        <v>6.7000000000000002E-3</v>
      </c>
      <c r="I1099" s="176">
        <v>11.01</v>
      </c>
      <c r="J1099" s="176">
        <v>7.0000000000000007E-2</v>
      </c>
    </row>
    <row r="1100" spans="1:10" ht="18" customHeight="1" x14ac:dyDescent="0.2">
      <c r="A1100" s="177"/>
      <c r="B1100" s="177"/>
      <c r="C1100" s="177"/>
      <c r="D1100" s="177"/>
      <c r="E1100" s="177" t="s">
        <v>295</v>
      </c>
      <c r="F1100" s="178">
        <v>3.2800700000000002E-2</v>
      </c>
      <c r="G1100" s="177" t="s">
        <v>296</v>
      </c>
      <c r="H1100" s="178">
        <v>0.04</v>
      </c>
      <c r="I1100" s="177" t="s">
        <v>297</v>
      </c>
      <c r="J1100" s="178">
        <v>7.0000000000000007E-2</v>
      </c>
    </row>
    <row r="1101" spans="1:10" ht="36" customHeight="1" thickBot="1" x14ac:dyDescent="0.25">
      <c r="A1101" s="177"/>
      <c r="B1101" s="177"/>
      <c r="C1101" s="177"/>
      <c r="D1101" s="177"/>
      <c r="E1101" s="177" t="s">
        <v>298</v>
      </c>
      <c r="F1101" s="178">
        <v>0.01</v>
      </c>
      <c r="G1101" s="177"/>
      <c r="H1101" s="357" t="s">
        <v>299</v>
      </c>
      <c r="I1101" s="357"/>
      <c r="J1101" s="178">
        <v>0.08</v>
      </c>
    </row>
    <row r="1102" spans="1:10" ht="24" customHeight="1" thickTop="1" x14ac:dyDescent="0.2">
      <c r="A1102" s="179"/>
      <c r="B1102" s="179"/>
      <c r="C1102" s="179"/>
      <c r="D1102" s="179"/>
      <c r="E1102" s="179"/>
      <c r="F1102" s="179"/>
      <c r="G1102" s="179"/>
      <c r="H1102" s="179"/>
      <c r="I1102" s="179"/>
      <c r="J1102" s="179"/>
    </row>
    <row r="1103" spans="1:10" ht="15" x14ac:dyDescent="0.2">
      <c r="A1103" s="160"/>
      <c r="B1103" s="161" t="s">
        <v>173</v>
      </c>
      <c r="C1103" s="160" t="s">
        <v>174</v>
      </c>
      <c r="D1103" s="160" t="s">
        <v>160</v>
      </c>
      <c r="E1103" s="359" t="s">
        <v>11</v>
      </c>
      <c r="F1103" s="359"/>
      <c r="G1103" s="162" t="s">
        <v>175</v>
      </c>
      <c r="H1103" s="161" t="s">
        <v>10</v>
      </c>
      <c r="I1103" s="161" t="s">
        <v>176</v>
      </c>
      <c r="J1103" s="161" t="s">
        <v>178</v>
      </c>
    </row>
    <row r="1104" spans="1:10" ht="15" customHeight="1" x14ac:dyDescent="0.2">
      <c r="A1104" s="163" t="s">
        <v>269</v>
      </c>
      <c r="B1104" s="127" t="s">
        <v>611</v>
      </c>
      <c r="C1104" s="163" t="s">
        <v>183</v>
      </c>
      <c r="D1104" s="163" t="s">
        <v>612</v>
      </c>
      <c r="E1104" s="360" t="s">
        <v>274</v>
      </c>
      <c r="F1104" s="360"/>
      <c r="G1104" s="164" t="s">
        <v>240</v>
      </c>
      <c r="H1104" s="165">
        <v>1</v>
      </c>
      <c r="I1104" s="166">
        <v>0.12</v>
      </c>
      <c r="J1104" s="166">
        <v>0.12</v>
      </c>
    </row>
    <row r="1105" spans="1:10" ht="0.95" customHeight="1" x14ac:dyDescent="0.2">
      <c r="A1105" s="172" t="s">
        <v>280</v>
      </c>
      <c r="B1105" s="173" t="s">
        <v>613</v>
      </c>
      <c r="C1105" s="172" t="s">
        <v>183</v>
      </c>
      <c r="D1105" s="172" t="s">
        <v>614</v>
      </c>
      <c r="E1105" s="362" t="s">
        <v>328</v>
      </c>
      <c r="F1105" s="362"/>
      <c r="G1105" s="174" t="s">
        <v>240</v>
      </c>
      <c r="H1105" s="175">
        <v>9.4000000000000004E-3</v>
      </c>
      <c r="I1105" s="176">
        <v>13.78</v>
      </c>
      <c r="J1105" s="176">
        <v>0.12</v>
      </c>
    </row>
    <row r="1106" spans="1:10" ht="18" customHeight="1" x14ac:dyDescent="0.2">
      <c r="A1106" s="177"/>
      <c r="B1106" s="177"/>
      <c r="C1106" s="177"/>
      <c r="D1106" s="177"/>
      <c r="E1106" s="177" t="s">
        <v>295</v>
      </c>
      <c r="F1106" s="178">
        <v>5.6229800000000003E-2</v>
      </c>
      <c r="G1106" s="177" t="s">
        <v>296</v>
      </c>
      <c r="H1106" s="178">
        <v>0.06</v>
      </c>
      <c r="I1106" s="177" t="s">
        <v>297</v>
      </c>
      <c r="J1106" s="178">
        <v>0.12</v>
      </c>
    </row>
    <row r="1107" spans="1:10" ht="24" customHeight="1" thickBot="1" x14ac:dyDescent="0.25">
      <c r="A1107" s="177"/>
      <c r="B1107" s="177"/>
      <c r="C1107" s="177"/>
      <c r="D1107" s="177"/>
      <c r="E1107" s="177" t="s">
        <v>298</v>
      </c>
      <c r="F1107" s="178">
        <v>0.02</v>
      </c>
      <c r="G1107" s="177"/>
      <c r="H1107" s="357" t="s">
        <v>299</v>
      </c>
      <c r="I1107" s="357"/>
      <c r="J1107" s="178">
        <v>0.14000000000000001</v>
      </c>
    </row>
    <row r="1108" spans="1:10" ht="24" customHeight="1" thickTop="1" x14ac:dyDescent="0.2">
      <c r="A1108" s="179"/>
      <c r="B1108" s="179"/>
      <c r="C1108" s="179"/>
      <c r="D1108" s="179"/>
      <c r="E1108" s="179"/>
      <c r="F1108" s="179"/>
      <c r="G1108" s="179"/>
      <c r="H1108" s="179"/>
      <c r="I1108" s="179"/>
      <c r="J1108" s="179"/>
    </row>
    <row r="1109" spans="1:10" ht="24" customHeight="1" x14ac:dyDescent="0.2">
      <c r="A1109" s="160"/>
      <c r="B1109" s="161" t="s">
        <v>173</v>
      </c>
      <c r="C1109" s="160" t="s">
        <v>174</v>
      </c>
      <c r="D1109" s="160" t="s">
        <v>160</v>
      </c>
      <c r="E1109" s="359" t="s">
        <v>11</v>
      </c>
      <c r="F1109" s="359"/>
      <c r="G1109" s="162" t="s">
        <v>175</v>
      </c>
      <c r="H1109" s="161" t="s">
        <v>10</v>
      </c>
      <c r="I1109" s="161" t="s">
        <v>176</v>
      </c>
      <c r="J1109" s="161" t="s">
        <v>178</v>
      </c>
    </row>
    <row r="1110" spans="1:10" ht="24" customHeight="1" x14ac:dyDescent="0.2">
      <c r="A1110" s="163" t="s">
        <v>269</v>
      </c>
      <c r="B1110" s="127" t="s">
        <v>615</v>
      </c>
      <c r="C1110" s="163" t="s">
        <v>183</v>
      </c>
      <c r="D1110" s="163" t="s">
        <v>616</v>
      </c>
      <c r="E1110" s="360" t="s">
        <v>274</v>
      </c>
      <c r="F1110" s="360"/>
      <c r="G1110" s="164" t="s">
        <v>240</v>
      </c>
      <c r="H1110" s="165">
        <v>1</v>
      </c>
      <c r="I1110" s="166">
        <v>0.09</v>
      </c>
      <c r="J1110" s="166">
        <v>0.09</v>
      </c>
    </row>
    <row r="1111" spans="1:10" ht="24" customHeight="1" x14ac:dyDescent="0.2">
      <c r="A1111" s="172" t="s">
        <v>280</v>
      </c>
      <c r="B1111" s="173" t="s">
        <v>617</v>
      </c>
      <c r="C1111" s="172" t="s">
        <v>183</v>
      </c>
      <c r="D1111" s="172" t="s">
        <v>618</v>
      </c>
      <c r="E1111" s="362" t="s">
        <v>328</v>
      </c>
      <c r="F1111" s="362"/>
      <c r="G1111" s="174" t="s">
        <v>240</v>
      </c>
      <c r="H1111" s="175">
        <v>6.7000000000000002E-3</v>
      </c>
      <c r="I1111" s="176">
        <v>14.74</v>
      </c>
      <c r="J1111" s="176">
        <v>0.09</v>
      </c>
    </row>
    <row r="1112" spans="1:10" ht="24" customHeight="1" x14ac:dyDescent="0.2">
      <c r="A1112" s="177"/>
      <c r="B1112" s="177"/>
      <c r="C1112" s="177"/>
      <c r="D1112" s="177"/>
      <c r="E1112" s="177" t="s">
        <v>295</v>
      </c>
      <c r="F1112" s="178">
        <v>4.2172300000000003E-2</v>
      </c>
      <c r="G1112" s="177" t="s">
        <v>296</v>
      </c>
      <c r="H1112" s="178">
        <v>0.05</v>
      </c>
      <c r="I1112" s="177" t="s">
        <v>297</v>
      </c>
      <c r="J1112" s="178">
        <v>0.09</v>
      </c>
    </row>
    <row r="1113" spans="1:10" ht="24" customHeight="1" thickBot="1" x14ac:dyDescent="0.25">
      <c r="A1113" s="177"/>
      <c r="B1113" s="177"/>
      <c r="C1113" s="177"/>
      <c r="D1113" s="177"/>
      <c r="E1113" s="177" t="s">
        <v>298</v>
      </c>
      <c r="F1113" s="178">
        <v>0.02</v>
      </c>
      <c r="G1113" s="177"/>
      <c r="H1113" s="357" t="s">
        <v>299</v>
      </c>
      <c r="I1113" s="357"/>
      <c r="J1113" s="178">
        <v>0.11</v>
      </c>
    </row>
    <row r="1114" spans="1:10" ht="15" customHeight="1" thickTop="1" x14ac:dyDescent="0.2">
      <c r="A1114" s="179"/>
      <c r="B1114" s="179"/>
      <c r="C1114" s="179"/>
      <c r="D1114" s="179"/>
      <c r="E1114" s="179"/>
      <c r="F1114" s="179"/>
      <c r="G1114" s="179"/>
      <c r="H1114" s="179"/>
      <c r="I1114" s="179"/>
      <c r="J1114" s="179"/>
    </row>
    <row r="1115" spans="1:10" ht="15" customHeight="1" x14ac:dyDescent="0.2">
      <c r="A1115" s="160"/>
      <c r="B1115" s="161" t="s">
        <v>173</v>
      </c>
      <c r="C1115" s="160" t="s">
        <v>174</v>
      </c>
      <c r="D1115" s="160" t="s">
        <v>160</v>
      </c>
      <c r="E1115" s="359" t="s">
        <v>11</v>
      </c>
      <c r="F1115" s="359"/>
      <c r="G1115" s="162" t="s">
        <v>175</v>
      </c>
      <c r="H1115" s="161" t="s">
        <v>10</v>
      </c>
      <c r="I1115" s="161" t="s">
        <v>176</v>
      </c>
      <c r="J1115" s="161" t="s">
        <v>178</v>
      </c>
    </row>
    <row r="1116" spans="1:10" ht="0.95" customHeight="1" x14ac:dyDescent="0.2">
      <c r="A1116" s="163" t="s">
        <v>269</v>
      </c>
      <c r="B1116" s="127" t="s">
        <v>619</v>
      </c>
      <c r="C1116" s="163" t="s">
        <v>183</v>
      </c>
      <c r="D1116" s="163" t="s">
        <v>620</v>
      </c>
      <c r="E1116" s="360" t="s">
        <v>274</v>
      </c>
      <c r="F1116" s="360"/>
      <c r="G1116" s="164" t="s">
        <v>240</v>
      </c>
      <c r="H1116" s="165">
        <v>1</v>
      </c>
      <c r="I1116" s="166">
        <v>0.08</v>
      </c>
      <c r="J1116" s="166">
        <v>0.08</v>
      </c>
    </row>
    <row r="1117" spans="1:10" ht="18" customHeight="1" x14ac:dyDescent="0.2">
      <c r="A1117" s="172" t="s">
        <v>280</v>
      </c>
      <c r="B1117" s="173" t="s">
        <v>621</v>
      </c>
      <c r="C1117" s="172" t="s">
        <v>183</v>
      </c>
      <c r="D1117" s="172" t="s">
        <v>622</v>
      </c>
      <c r="E1117" s="362" t="s">
        <v>328</v>
      </c>
      <c r="F1117" s="362"/>
      <c r="G1117" s="174" t="s">
        <v>240</v>
      </c>
      <c r="H1117" s="175">
        <v>6.7000000000000002E-3</v>
      </c>
      <c r="I1117" s="176">
        <v>12.84</v>
      </c>
      <c r="J1117" s="176">
        <v>0.08</v>
      </c>
    </row>
    <row r="1118" spans="1:10" ht="24" customHeight="1" x14ac:dyDescent="0.2">
      <c r="A1118" s="177"/>
      <c r="B1118" s="177"/>
      <c r="C1118" s="177"/>
      <c r="D1118" s="177"/>
      <c r="E1118" s="177" t="s">
        <v>295</v>
      </c>
      <c r="F1118" s="178">
        <v>3.7486499999999999E-2</v>
      </c>
      <c r="G1118" s="177" t="s">
        <v>296</v>
      </c>
      <c r="H1118" s="178">
        <v>0.04</v>
      </c>
      <c r="I1118" s="177" t="s">
        <v>297</v>
      </c>
      <c r="J1118" s="178">
        <v>0.08</v>
      </c>
    </row>
    <row r="1119" spans="1:10" ht="36" customHeight="1" thickBot="1" x14ac:dyDescent="0.25">
      <c r="A1119" s="177"/>
      <c r="B1119" s="177"/>
      <c r="C1119" s="177"/>
      <c r="D1119" s="177"/>
      <c r="E1119" s="177" t="s">
        <v>298</v>
      </c>
      <c r="F1119" s="178">
        <v>0.01</v>
      </c>
      <c r="G1119" s="177"/>
      <c r="H1119" s="357" t="s">
        <v>299</v>
      </c>
      <c r="I1119" s="357"/>
      <c r="J1119" s="178">
        <v>0.09</v>
      </c>
    </row>
    <row r="1120" spans="1:10" ht="24" customHeight="1" thickTop="1" x14ac:dyDescent="0.2">
      <c r="A1120" s="179"/>
      <c r="B1120" s="179"/>
      <c r="C1120" s="179"/>
      <c r="D1120" s="179"/>
      <c r="E1120" s="179"/>
      <c r="F1120" s="179"/>
      <c r="G1120" s="179"/>
      <c r="H1120" s="179"/>
      <c r="I1120" s="179"/>
      <c r="J1120" s="179"/>
    </row>
    <row r="1121" spans="1:10" ht="24" customHeight="1" x14ac:dyDescent="0.2">
      <c r="A1121" s="160"/>
      <c r="B1121" s="161" t="s">
        <v>173</v>
      </c>
      <c r="C1121" s="160" t="s">
        <v>174</v>
      </c>
      <c r="D1121" s="160" t="s">
        <v>160</v>
      </c>
      <c r="E1121" s="359" t="s">
        <v>11</v>
      </c>
      <c r="F1121" s="359"/>
      <c r="G1121" s="162" t="s">
        <v>175</v>
      </c>
      <c r="H1121" s="161" t="s">
        <v>10</v>
      </c>
      <c r="I1121" s="161" t="s">
        <v>176</v>
      </c>
      <c r="J1121" s="161" t="s">
        <v>178</v>
      </c>
    </row>
    <row r="1122" spans="1:10" ht="24" customHeight="1" x14ac:dyDescent="0.2">
      <c r="A1122" s="163" t="s">
        <v>269</v>
      </c>
      <c r="B1122" s="127" t="s">
        <v>623</v>
      </c>
      <c r="C1122" s="163" t="s">
        <v>183</v>
      </c>
      <c r="D1122" s="163" t="s">
        <v>624</v>
      </c>
      <c r="E1122" s="360" t="s">
        <v>274</v>
      </c>
      <c r="F1122" s="360"/>
      <c r="G1122" s="164" t="s">
        <v>240</v>
      </c>
      <c r="H1122" s="165">
        <v>1</v>
      </c>
      <c r="I1122" s="166">
        <v>0.08</v>
      </c>
      <c r="J1122" s="166">
        <v>0.08</v>
      </c>
    </row>
    <row r="1123" spans="1:10" ht="24" customHeight="1" x14ac:dyDescent="0.2">
      <c r="A1123" s="172" t="s">
        <v>280</v>
      </c>
      <c r="B1123" s="173" t="s">
        <v>625</v>
      </c>
      <c r="C1123" s="172" t="s">
        <v>183</v>
      </c>
      <c r="D1123" s="172" t="s">
        <v>626</v>
      </c>
      <c r="E1123" s="362" t="s">
        <v>328</v>
      </c>
      <c r="F1123" s="362"/>
      <c r="G1123" s="174" t="s">
        <v>240</v>
      </c>
      <c r="H1123" s="175">
        <v>6.7000000000000002E-3</v>
      </c>
      <c r="I1123" s="176">
        <v>12.65</v>
      </c>
      <c r="J1123" s="176">
        <v>0.08</v>
      </c>
    </row>
    <row r="1124" spans="1:10" ht="24" customHeight="1" x14ac:dyDescent="0.2">
      <c r="A1124" s="177"/>
      <c r="B1124" s="177"/>
      <c r="C1124" s="177"/>
      <c r="D1124" s="177"/>
      <c r="E1124" s="177" t="s">
        <v>295</v>
      </c>
      <c r="F1124" s="178">
        <v>3.7486499999999999E-2</v>
      </c>
      <c r="G1124" s="177" t="s">
        <v>296</v>
      </c>
      <c r="H1124" s="178">
        <v>0.04</v>
      </c>
      <c r="I1124" s="177" t="s">
        <v>297</v>
      </c>
      <c r="J1124" s="178">
        <v>0.08</v>
      </c>
    </row>
    <row r="1125" spans="1:10" ht="24" customHeight="1" thickBot="1" x14ac:dyDescent="0.25">
      <c r="A1125" s="177"/>
      <c r="B1125" s="177"/>
      <c r="C1125" s="177"/>
      <c r="D1125" s="177"/>
      <c r="E1125" s="177" t="s">
        <v>298</v>
      </c>
      <c r="F1125" s="178">
        <v>0.01</v>
      </c>
      <c r="G1125" s="177"/>
      <c r="H1125" s="357" t="s">
        <v>299</v>
      </c>
      <c r="I1125" s="357"/>
      <c r="J1125" s="178">
        <v>0.09</v>
      </c>
    </row>
    <row r="1126" spans="1:10" ht="24" customHeight="1" thickTop="1" x14ac:dyDescent="0.2">
      <c r="A1126" s="179"/>
      <c r="B1126" s="179"/>
      <c r="C1126" s="179"/>
      <c r="D1126" s="179"/>
      <c r="E1126" s="179"/>
      <c r="F1126" s="179"/>
      <c r="G1126" s="179"/>
      <c r="H1126" s="179"/>
      <c r="I1126" s="179"/>
      <c r="J1126" s="179"/>
    </row>
    <row r="1127" spans="1:10" ht="15" x14ac:dyDescent="0.2">
      <c r="A1127" s="160"/>
      <c r="B1127" s="161" t="s">
        <v>173</v>
      </c>
      <c r="C1127" s="160" t="s">
        <v>174</v>
      </c>
      <c r="D1127" s="160" t="s">
        <v>160</v>
      </c>
      <c r="E1127" s="359" t="s">
        <v>11</v>
      </c>
      <c r="F1127" s="359"/>
      <c r="G1127" s="162" t="s">
        <v>175</v>
      </c>
      <c r="H1127" s="161" t="s">
        <v>10</v>
      </c>
      <c r="I1127" s="161" t="s">
        <v>176</v>
      </c>
      <c r="J1127" s="161" t="s">
        <v>178</v>
      </c>
    </row>
    <row r="1128" spans="1:10" ht="15" customHeight="1" x14ac:dyDescent="0.2">
      <c r="A1128" s="163" t="s">
        <v>269</v>
      </c>
      <c r="B1128" s="127" t="s">
        <v>627</v>
      </c>
      <c r="C1128" s="163" t="s">
        <v>183</v>
      </c>
      <c r="D1128" s="163" t="s">
        <v>628</v>
      </c>
      <c r="E1128" s="360" t="s">
        <v>274</v>
      </c>
      <c r="F1128" s="360"/>
      <c r="G1128" s="164" t="s">
        <v>240</v>
      </c>
      <c r="H1128" s="165">
        <v>1</v>
      </c>
      <c r="I1128" s="166">
        <v>0.27</v>
      </c>
      <c r="J1128" s="166">
        <v>0.27</v>
      </c>
    </row>
    <row r="1129" spans="1:10" ht="0.95" customHeight="1" x14ac:dyDescent="0.2">
      <c r="A1129" s="172" t="s">
        <v>280</v>
      </c>
      <c r="B1129" s="173" t="s">
        <v>629</v>
      </c>
      <c r="C1129" s="172" t="s">
        <v>183</v>
      </c>
      <c r="D1129" s="172" t="s">
        <v>630</v>
      </c>
      <c r="E1129" s="362" t="s">
        <v>328</v>
      </c>
      <c r="F1129" s="362"/>
      <c r="G1129" s="174" t="s">
        <v>240</v>
      </c>
      <c r="H1129" s="175">
        <v>1.72E-2</v>
      </c>
      <c r="I1129" s="176">
        <v>15.83</v>
      </c>
      <c r="J1129" s="176">
        <v>0.27</v>
      </c>
    </row>
    <row r="1130" spans="1:10" ht="18" customHeight="1" x14ac:dyDescent="0.2">
      <c r="A1130" s="177"/>
      <c r="B1130" s="177"/>
      <c r="C1130" s="177"/>
      <c r="D1130" s="177"/>
      <c r="E1130" s="177" t="s">
        <v>295</v>
      </c>
      <c r="F1130" s="178">
        <v>0.12651699999999999</v>
      </c>
      <c r="G1130" s="177" t="s">
        <v>296</v>
      </c>
      <c r="H1130" s="178">
        <v>0.14000000000000001</v>
      </c>
      <c r="I1130" s="177" t="s">
        <v>297</v>
      </c>
      <c r="J1130" s="178">
        <v>0.27</v>
      </c>
    </row>
    <row r="1131" spans="1:10" ht="24" customHeight="1" thickBot="1" x14ac:dyDescent="0.25">
      <c r="A1131" s="177"/>
      <c r="B1131" s="177"/>
      <c r="C1131" s="177"/>
      <c r="D1131" s="177"/>
      <c r="E1131" s="177" t="s">
        <v>298</v>
      </c>
      <c r="F1131" s="178">
        <v>0.06</v>
      </c>
      <c r="G1131" s="177"/>
      <c r="H1131" s="357" t="s">
        <v>299</v>
      </c>
      <c r="I1131" s="357"/>
      <c r="J1131" s="178">
        <v>0.33</v>
      </c>
    </row>
    <row r="1132" spans="1:10" ht="24" customHeight="1" thickTop="1" x14ac:dyDescent="0.2">
      <c r="A1132" s="179"/>
      <c r="B1132" s="179"/>
      <c r="C1132" s="179"/>
      <c r="D1132" s="179"/>
      <c r="E1132" s="179"/>
      <c r="F1132" s="179"/>
      <c r="G1132" s="179"/>
      <c r="H1132" s="179"/>
      <c r="I1132" s="179"/>
      <c r="J1132" s="179"/>
    </row>
    <row r="1133" spans="1:10" ht="24" customHeight="1" x14ac:dyDescent="0.2">
      <c r="A1133" s="160"/>
      <c r="B1133" s="161" t="s">
        <v>173</v>
      </c>
      <c r="C1133" s="160" t="s">
        <v>174</v>
      </c>
      <c r="D1133" s="160" t="s">
        <v>160</v>
      </c>
      <c r="E1133" s="359" t="s">
        <v>11</v>
      </c>
      <c r="F1133" s="359"/>
      <c r="G1133" s="162" t="s">
        <v>175</v>
      </c>
      <c r="H1133" s="161" t="s">
        <v>10</v>
      </c>
      <c r="I1133" s="161" t="s">
        <v>176</v>
      </c>
      <c r="J1133" s="161" t="s">
        <v>178</v>
      </c>
    </row>
    <row r="1134" spans="1:10" ht="24" customHeight="1" x14ac:dyDescent="0.2">
      <c r="A1134" s="163" t="s">
        <v>269</v>
      </c>
      <c r="B1134" s="127" t="s">
        <v>631</v>
      </c>
      <c r="C1134" s="163" t="s">
        <v>183</v>
      </c>
      <c r="D1134" s="163" t="s">
        <v>632</v>
      </c>
      <c r="E1134" s="360" t="s">
        <v>274</v>
      </c>
      <c r="F1134" s="360"/>
      <c r="G1134" s="164" t="s">
        <v>240</v>
      </c>
      <c r="H1134" s="165">
        <v>1</v>
      </c>
      <c r="I1134" s="166">
        <v>0.18</v>
      </c>
      <c r="J1134" s="166">
        <v>0.18</v>
      </c>
    </row>
    <row r="1135" spans="1:10" ht="24" customHeight="1" x14ac:dyDescent="0.2">
      <c r="A1135" s="172" t="s">
        <v>280</v>
      </c>
      <c r="B1135" s="173" t="s">
        <v>633</v>
      </c>
      <c r="C1135" s="172" t="s">
        <v>183</v>
      </c>
      <c r="D1135" s="172" t="s">
        <v>634</v>
      </c>
      <c r="E1135" s="362" t="s">
        <v>328</v>
      </c>
      <c r="F1135" s="362"/>
      <c r="G1135" s="174" t="s">
        <v>240</v>
      </c>
      <c r="H1135" s="175">
        <v>1.2E-2</v>
      </c>
      <c r="I1135" s="176">
        <v>15.83</v>
      </c>
      <c r="J1135" s="176">
        <v>0.18</v>
      </c>
    </row>
    <row r="1136" spans="1:10" ht="24" customHeight="1" x14ac:dyDescent="0.2">
      <c r="A1136" s="177"/>
      <c r="B1136" s="177"/>
      <c r="C1136" s="177"/>
      <c r="D1136" s="177"/>
      <c r="E1136" s="177" t="s">
        <v>295</v>
      </c>
      <c r="F1136" s="178">
        <v>8.4344699999999995E-2</v>
      </c>
      <c r="G1136" s="177" t="s">
        <v>296</v>
      </c>
      <c r="H1136" s="178">
        <v>0.1</v>
      </c>
      <c r="I1136" s="177" t="s">
        <v>297</v>
      </c>
      <c r="J1136" s="178">
        <v>0.18</v>
      </c>
    </row>
    <row r="1137" spans="1:10" ht="24" customHeight="1" thickBot="1" x14ac:dyDescent="0.25">
      <c r="A1137" s="177"/>
      <c r="B1137" s="177"/>
      <c r="C1137" s="177"/>
      <c r="D1137" s="177"/>
      <c r="E1137" s="177" t="s">
        <v>298</v>
      </c>
      <c r="F1137" s="178">
        <v>0.04</v>
      </c>
      <c r="G1137" s="177"/>
      <c r="H1137" s="357" t="s">
        <v>299</v>
      </c>
      <c r="I1137" s="357"/>
      <c r="J1137" s="178">
        <v>0.22</v>
      </c>
    </row>
    <row r="1138" spans="1:10" ht="24" customHeight="1" thickTop="1" x14ac:dyDescent="0.2">
      <c r="A1138" s="179"/>
      <c r="B1138" s="179"/>
      <c r="C1138" s="179"/>
      <c r="D1138" s="179"/>
      <c r="E1138" s="179"/>
      <c r="F1138" s="179"/>
      <c r="G1138" s="179"/>
      <c r="H1138" s="179"/>
      <c r="I1138" s="179"/>
      <c r="J1138" s="179"/>
    </row>
    <row r="1139" spans="1:10" ht="24" customHeight="1" x14ac:dyDescent="0.2">
      <c r="A1139" s="160"/>
      <c r="B1139" s="161" t="s">
        <v>173</v>
      </c>
      <c r="C1139" s="160" t="s">
        <v>174</v>
      </c>
      <c r="D1139" s="160" t="s">
        <v>160</v>
      </c>
      <c r="E1139" s="359" t="s">
        <v>11</v>
      </c>
      <c r="F1139" s="359"/>
      <c r="G1139" s="162" t="s">
        <v>175</v>
      </c>
      <c r="H1139" s="161" t="s">
        <v>10</v>
      </c>
      <c r="I1139" s="161" t="s">
        <v>176</v>
      </c>
      <c r="J1139" s="161" t="s">
        <v>178</v>
      </c>
    </row>
    <row r="1140" spans="1:10" ht="25.5" x14ac:dyDescent="0.2">
      <c r="A1140" s="163" t="s">
        <v>269</v>
      </c>
      <c r="B1140" s="127" t="s">
        <v>635</v>
      </c>
      <c r="C1140" s="163" t="s">
        <v>183</v>
      </c>
      <c r="D1140" s="163" t="s">
        <v>636</v>
      </c>
      <c r="E1140" s="360" t="s">
        <v>274</v>
      </c>
      <c r="F1140" s="360"/>
      <c r="G1140" s="164" t="s">
        <v>240</v>
      </c>
      <c r="H1140" s="165">
        <v>1</v>
      </c>
      <c r="I1140" s="166">
        <v>0.2</v>
      </c>
      <c r="J1140" s="166">
        <v>0.2</v>
      </c>
    </row>
    <row r="1141" spans="1:10" ht="15" customHeight="1" x14ac:dyDescent="0.2">
      <c r="A1141" s="172" t="s">
        <v>280</v>
      </c>
      <c r="B1141" s="173" t="s">
        <v>637</v>
      </c>
      <c r="C1141" s="172" t="s">
        <v>183</v>
      </c>
      <c r="D1141" s="172" t="s">
        <v>638</v>
      </c>
      <c r="E1141" s="362" t="s">
        <v>328</v>
      </c>
      <c r="F1141" s="362"/>
      <c r="G1141" s="174" t="s">
        <v>240</v>
      </c>
      <c r="H1141" s="175">
        <v>1.72E-2</v>
      </c>
      <c r="I1141" s="176">
        <v>11.75</v>
      </c>
      <c r="J1141" s="176">
        <v>0.2</v>
      </c>
    </row>
    <row r="1142" spans="1:10" ht="0.95" customHeight="1" x14ac:dyDescent="0.2">
      <c r="A1142" s="177"/>
      <c r="B1142" s="177"/>
      <c r="C1142" s="177"/>
      <c r="D1142" s="177"/>
      <c r="E1142" s="177" t="s">
        <v>295</v>
      </c>
      <c r="F1142" s="178">
        <v>9.3716300000000002E-2</v>
      </c>
      <c r="G1142" s="177" t="s">
        <v>296</v>
      </c>
      <c r="H1142" s="178">
        <v>0.11</v>
      </c>
      <c r="I1142" s="177" t="s">
        <v>297</v>
      </c>
      <c r="J1142" s="178">
        <v>0.2</v>
      </c>
    </row>
    <row r="1143" spans="1:10" ht="18" customHeight="1" thickBot="1" x14ac:dyDescent="0.25">
      <c r="A1143" s="177"/>
      <c r="B1143" s="177"/>
      <c r="C1143" s="177"/>
      <c r="D1143" s="177"/>
      <c r="E1143" s="177" t="s">
        <v>298</v>
      </c>
      <c r="F1143" s="178">
        <v>0.04</v>
      </c>
      <c r="G1143" s="177"/>
      <c r="H1143" s="357" t="s">
        <v>299</v>
      </c>
      <c r="I1143" s="357"/>
      <c r="J1143" s="178">
        <v>0.24</v>
      </c>
    </row>
    <row r="1144" spans="1:10" ht="24" customHeight="1" thickTop="1" x14ac:dyDescent="0.2">
      <c r="A1144" s="179"/>
      <c r="B1144" s="179"/>
      <c r="C1144" s="179"/>
      <c r="D1144" s="179"/>
      <c r="E1144" s="179"/>
      <c r="F1144" s="179"/>
      <c r="G1144" s="179"/>
      <c r="H1144" s="179"/>
      <c r="I1144" s="179"/>
      <c r="J1144" s="179"/>
    </row>
    <row r="1145" spans="1:10" ht="24" customHeight="1" x14ac:dyDescent="0.2">
      <c r="A1145" s="160"/>
      <c r="B1145" s="161" t="s">
        <v>173</v>
      </c>
      <c r="C1145" s="160" t="s">
        <v>174</v>
      </c>
      <c r="D1145" s="160" t="s">
        <v>160</v>
      </c>
      <c r="E1145" s="359" t="s">
        <v>11</v>
      </c>
      <c r="F1145" s="359"/>
      <c r="G1145" s="162" t="s">
        <v>175</v>
      </c>
      <c r="H1145" s="161" t="s">
        <v>10</v>
      </c>
      <c r="I1145" s="161" t="s">
        <v>176</v>
      </c>
      <c r="J1145" s="161" t="s">
        <v>178</v>
      </c>
    </row>
    <row r="1146" spans="1:10" ht="24" customHeight="1" x14ac:dyDescent="0.2">
      <c r="A1146" s="163" t="s">
        <v>269</v>
      </c>
      <c r="B1146" s="127" t="s">
        <v>639</v>
      </c>
      <c r="C1146" s="163" t="s">
        <v>183</v>
      </c>
      <c r="D1146" s="163" t="s">
        <v>640</v>
      </c>
      <c r="E1146" s="360" t="s">
        <v>274</v>
      </c>
      <c r="F1146" s="360"/>
      <c r="G1146" s="164" t="s">
        <v>240</v>
      </c>
      <c r="H1146" s="165">
        <v>1</v>
      </c>
      <c r="I1146" s="166">
        <v>0.19</v>
      </c>
      <c r="J1146" s="166">
        <v>0.19</v>
      </c>
    </row>
    <row r="1147" spans="1:10" ht="24" customHeight="1" x14ac:dyDescent="0.2">
      <c r="A1147" s="172" t="s">
        <v>280</v>
      </c>
      <c r="B1147" s="173" t="s">
        <v>641</v>
      </c>
      <c r="C1147" s="172" t="s">
        <v>183</v>
      </c>
      <c r="D1147" s="172" t="s">
        <v>642</v>
      </c>
      <c r="E1147" s="362" t="s">
        <v>328</v>
      </c>
      <c r="F1147" s="362"/>
      <c r="G1147" s="174" t="s">
        <v>240</v>
      </c>
      <c r="H1147" s="175">
        <v>6.7000000000000002E-3</v>
      </c>
      <c r="I1147" s="176">
        <v>29.25</v>
      </c>
      <c r="J1147" s="176">
        <v>0.19</v>
      </c>
    </row>
    <row r="1148" spans="1:10" ht="24" customHeight="1" x14ac:dyDescent="0.2">
      <c r="A1148" s="177"/>
      <c r="B1148" s="177"/>
      <c r="C1148" s="177"/>
      <c r="D1148" s="177"/>
      <c r="E1148" s="177" t="s">
        <v>295</v>
      </c>
      <c r="F1148" s="178">
        <v>8.9030499999999999E-2</v>
      </c>
      <c r="G1148" s="177" t="s">
        <v>296</v>
      </c>
      <c r="H1148" s="178">
        <v>0.1</v>
      </c>
      <c r="I1148" s="177" t="s">
        <v>297</v>
      </c>
      <c r="J1148" s="178">
        <v>0.19</v>
      </c>
    </row>
    <row r="1149" spans="1:10" ht="24" customHeight="1" thickBot="1" x14ac:dyDescent="0.25">
      <c r="A1149" s="177"/>
      <c r="B1149" s="177"/>
      <c r="C1149" s="177"/>
      <c r="D1149" s="177"/>
      <c r="E1149" s="177" t="s">
        <v>298</v>
      </c>
      <c r="F1149" s="178">
        <v>0.04</v>
      </c>
      <c r="G1149" s="177"/>
      <c r="H1149" s="357" t="s">
        <v>299</v>
      </c>
      <c r="I1149" s="357"/>
      <c r="J1149" s="178">
        <v>0.23</v>
      </c>
    </row>
    <row r="1150" spans="1:10" ht="24" customHeight="1" thickTop="1" x14ac:dyDescent="0.2">
      <c r="A1150" s="179"/>
      <c r="B1150" s="179"/>
      <c r="C1150" s="179"/>
      <c r="D1150" s="179"/>
      <c r="E1150" s="179"/>
      <c r="F1150" s="179"/>
      <c r="G1150" s="179"/>
      <c r="H1150" s="179"/>
      <c r="I1150" s="179"/>
      <c r="J1150" s="179"/>
    </row>
    <row r="1151" spans="1:10" ht="24" customHeight="1" x14ac:dyDescent="0.2">
      <c r="A1151" s="160"/>
      <c r="B1151" s="161" t="s">
        <v>173</v>
      </c>
      <c r="C1151" s="160" t="s">
        <v>174</v>
      </c>
      <c r="D1151" s="160" t="s">
        <v>160</v>
      </c>
      <c r="E1151" s="359" t="s">
        <v>11</v>
      </c>
      <c r="F1151" s="359"/>
      <c r="G1151" s="162" t="s">
        <v>175</v>
      </c>
      <c r="H1151" s="161" t="s">
        <v>10</v>
      </c>
      <c r="I1151" s="161" t="s">
        <v>176</v>
      </c>
      <c r="J1151" s="161" t="s">
        <v>178</v>
      </c>
    </row>
    <row r="1152" spans="1:10" ht="24" customHeight="1" x14ac:dyDescent="0.2">
      <c r="A1152" s="163" t="s">
        <v>269</v>
      </c>
      <c r="B1152" s="127" t="s">
        <v>643</v>
      </c>
      <c r="C1152" s="163" t="s">
        <v>183</v>
      </c>
      <c r="D1152" s="163" t="s">
        <v>644</v>
      </c>
      <c r="E1152" s="360" t="s">
        <v>274</v>
      </c>
      <c r="F1152" s="360"/>
      <c r="G1152" s="164" t="s">
        <v>275</v>
      </c>
      <c r="H1152" s="165">
        <v>1</v>
      </c>
      <c r="I1152" s="166">
        <v>42.54</v>
      </c>
      <c r="J1152" s="166">
        <v>42.54</v>
      </c>
    </row>
    <row r="1153" spans="1:10" x14ac:dyDescent="0.2">
      <c r="A1153" s="172" t="s">
        <v>280</v>
      </c>
      <c r="B1153" s="173" t="s">
        <v>645</v>
      </c>
      <c r="C1153" s="172" t="s">
        <v>183</v>
      </c>
      <c r="D1153" s="172" t="s">
        <v>646</v>
      </c>
      <c r="E1153" s="362" t="s">
        <v>328</v>
      </c>
      <c r="F1153" s="362"/>
      <c r="G1153" s="174" t="s">
        <v>275</v>
      </c>
      <c r="H1153" s="175">
        <v>1.11E-2</v>
      </c>
      <c r="I1153" s="176">
        <v>3832.55</v>
      </c>
      <c r="J1153" s="176">
        <v>42.54</v>
      </c>
    </row>
    <row r="1154" spans="1:10" ht="15" customHeight="1" x14ac:dyDescent="0.2">
      <c r="A1154" s="177"/>
      <c r="B1154" s="177"/>
      <c r="C1154" s="177"/>
      <c r="D1154" s="177"/>
      <c r="E1154" s="177" t="s">
        <v>295</v>
      </c>
      <c r="F1154" s="178">
        <v>19.933461399999999</v>
      </c>
      <c r="G1154" s="177" t="s">
        <v>296</v>
      </c>
      <c r="H1154" s="178">
        <v>22.61</v>
      </c>
      <c r="I1154" s="177" t="s">
        <v>297</v>
      </c>
      <c r="J1154" s="178">
        <v>42.54</v>
      </c>
    </row>
    <row r="1155" spans="1:10" ht="0.95" customHeight="1" thickBot="1" x14ac:dyDescent="0.25">
      <c r="A1155" s="177"/>
      <c r="B1155" s="177"/>
      <c r="C1155" s="177"/>
      <c r="D1155" s="177"/>
      <c r="E1155" s="177" t="s">
        <v>298</v>
      </c>
      <c r="F1155" s="178">
        <v>9.64</v>
      </c>
      <c r="G1155" s="177"/>
      <c r="H1155" s="357" t="s">
        <v>299</v>
      </c>
      <c r="I1155" s="357"/>
      <c r="J1155" s="178">
        <v>52.18</v>
      </c>
    </row>
    <row r="1156" spans="1:10" ht="18" customHeight="1" thickTop="1" x14ac:dyDescent="0.2">
      <c r="A1156" s="179"/>
      <c r="B1156" s="179"/>
      <c r="C1156" s="179"/>
      <c r="D1156" s="179"/>
      <c r="E1156" s="179"/>
      <c r="F1156" s="179"/>
      <c r="G1156" s="179"/>
      <c r="H1156" s="179"/>
      <c r="I1156" s="179"/>
      <c r="J1156" s="179"/>
    </row>
    <row r="1157" spans="1:10" ht="24" customHeight="1" x14ac:dyDescent="0.2">
      <c r="A1157" s="160"/>
      <c r="B1157" s="161" t="s">
        <v>173</v>
      </c>
      <c r="C1157" s="160" t="s">
        <v>174</v>
      </c>
      <c r="D1157" s="160" t="s">
        <v>160</v>
      </c>
      <c r="E1157" s="359" t="s">
        <v>11</v>
      </c>
      <c r="F1157" s="359"/>
      <c r="G1157" s="162" t="s">
        <v>175</v>
      </c>
      <c r="H1157" s="161" t="s">
        <v>10</v>
      </c>
      <c r="I1157" s="161" t="s">
        <v>176</v>
      </c>
      <c r="J1157" s="161" t="s">
        <v>178</v>
      </c>
    </row>
    <row r="1158" spans="1:10" ht="24" customHeight="1" x14ac:dyDescent="0.2">
      <c r="A1158" s="163" t="s">
        <v>269</v>
      </c>
      <c r="B1158" s="127" t="s">
        <v>1119</v>
      </c>
      <c r="C1158" s="163" t="s">
        <v>326</v>
      </c>
      <c r="D1158" s="163" t="s">
        <v>1120</v>
      </c>
      <c r="E1158" s="360" t="s">
        <v>339</v>
      </c>
      <c r="F1158" s="360"/>
      <c r="G1158" s="164" t="s">
        <v>25</v>
      </c>
      <c r="H1158" s="165">
        <v>1</v>
      </c>
      <c r="I1158" s="166">
        <v>18.920000000000002</v>
      </c>
      <c r="J1158" s="166">
        <v>18.920000000000002</v>
      </c>
    </row>
    <row r="1159" spans="1:10" ht="24" customHeight="1" x14ac:dyDescent="0.2">
      <c r="A1159" s="359" t="s">
        <v>424</v>
      </c>
      <c r="B1159" s="363" t="s">
        <v>173</v>
      </c>
      <c r="C1159" s="359" t="s">
        <v>174</v>
      </c>
      <c r="D1159" s="359" t="s">
        <v>425</v>
      </c>
      <c r="E1159" s="363" t="s">
        <v>164</v>
      </c>
      <c r="F1159" s="364" t="s">
        <v>426</v>
      </c>
      <c r="G1159" s="363"/>
      <c r="H1159" s="364" t="s">
        <v>427</v>
      </c>
      <c r="I1159" s="363"/>
      <c r="J1159" s="363" t="s">
        <v>428</v>
      </c>
    </row>
    <row r="1160" spans="1:10" ht="24" customHeight="1" x14ac:dyDescent="0.2">
      <c r="A1160" s="363"/>
      <c r="B1160" s="363"/>
      <c r="C1160" s="363"/>
      <c r="D1160" s="363"/>
      <c r="E1160" s="363"/>
      <c r="F1160" s="161" t="s">
        <v>429</v>
      </c>
      <c r="G1160" s="161" t="s">
        <v>430</v>
      </c>
      <c r="H1160" s="161" t="s">
        <v>429</v>
      </c>
      <c r="I1160" s="161" t="s">
        <v>430</v>
      </c>
      <c r="J1160" s="363"/>
    </row>
    <row r="1161" spans="1:10" ht="24" customHeight="1" x14ac:dyDescent="0.2">
      <c r="A1161" s="172" t="s">
        <v>280</v>
      </c>
      <c r="B1161" s="173" t="s">
        <v>1121</v>
      </c>
      <c r="C1161" s="172" t="s">
        <v>326</v>
      </c>
      <c r="D1161" s="172" t="s">
        <v>1122</v>
      </c>
      <c r="E1161" s="175">
        <v>1</v>
      </c>
      <c r="F1161" s="176">
        <v>1</v>
      </c>
      <c r="G1161" s="176">
        <v>0</v>
      </c>
      <c r="H1161" s="180">
        <v>491.32080000000002</v>
      </c>
      <c r="I1161" s="180">
        <v>100.0692</v>
      </c>
      <c r="J1161" s="180">
        <v>491.32080000000002</v>
      </c>
    </row>
    <row r="1162" spans="1:10" ht="24" customHeight="1" x14ac:dyDescent="0.2">
      <c r="A1162" s="358"/>
      <c r="B1162" s="358"/>
      <c r="C1162" s="358"/>
      <c r="D1162" s="358"/>
      <c r="E1162" s="358"/>
      <c r="F1162" s="358"/>
      <c r="G1162" s="358" t="s">
        <v>435</v>
      </c>
      <c r="H1162" s="358"/>
      <c r="I1162" s="358"/>
      <c r="J1162" s="181">
        <v>491.32080000000002</v>
      </c>
    </row>
    <row r="1163" spans="1:10" ht="24" customHeight="1" x14ac:dyDescent="0.2">
      <c r="A1163" s="358"/>
      <c r="B1163" s="358"/>
      <c r="C1163" s="358"/>
      <c r="D1163" s="358"/>
      <c r="E1163" s="358"/>
      <c r="F1163" s="358"/>
      <c r="G1163" s="358" t="s">
        <v>442</v>
      </c>
      <c r="H1163" s="358"/>
      <c r="I1163" s="358"/>
      <c r="J1163" s="181">
        <v>491.32080000000002</v>
      </c>
    </row>
    <row r="1164" spans="1:10" ht="24" customHeight="1" x14ac:dyDescent="0.2">
      <c r="A1164" s="358"/>
      <c r="B1164" s="358"/>
      <c r="C1164" s="358"/>
      <c r="D1164" s="358"/>
      <c r="E1164" s="358"/>
      <c r="F1164" s="358"/>
      <c r="G1164" s="358" t="s">
        <v>443</v>
      </c>
      <c r="H1164" s="358"/>
      <c r="I1164" s="358"/>
      <c r="J1164" s="181">
        <v>0</v>
      </c>
    </row>
    <row r="1165" spans="1:10" ht="24" customHeight="1" x14ac:dyDescent="0.2">
      <c r="A1165" s="358"/>
      <c r="B1165" s="358"/>
      <c r="C1165" s="358"/>
      <c r="D1165" s="358"/>
      <c r="E1165" s="358"/>
      <c r="F1165" s="358"/>
      <c r="G1165" s="358" t="s">
        <v>444</v>
      </c>
      <c r="H1165" s="358"/>
      <c r="I1165" s="358"/>
      <c r="J1165" s="181">
        <v>0</v>
      </c>
    </row>
    <row r="1166" spans="1:10" ht="14.25" customHeight="1" x14ac:dyDescent="0.2">
      <c r="A1166" s="358"/>
      <c r="B1166" s="358"/>
      <c r="C1166" s="358"/>
      <c r="D1166" s="358"/>
      <c r="E1166" s="358"/>
      <c r="F1166" s="358"/>
      <c r="G1166" s="358" t="s">
        <v>445</v>
      </c>
      <c r="H1166" s="358"/>
      <c r="I1166" s="358"/>
      <c r="J1166" s="181">
        <v>25.97</v>
      </c>
    </row>
    <row r="1167" spans="1:10" ht="15" customHeight="1" x14ac:dyDescent="0.2">
      <c r="A1167" s="358"/>
      <c r="B1167" s="358"/>
      <c r="C1167" s="358"/>
      <c r="D1167" s="358"/>
      <c r="E1167" s="358"/>
      <c r="F1167" s="358"/>
      <c r="G1167" s="358" t="s">
        <v>446</v>
      </c>
      <c r="H1167" s="358"/>
      <c r="I1167" s="358"/>
      <c r="J1167" s="181">
        <v>18.918800000000001</v>
      </c>
    </row>
    <row r="1168" spans="1:10" ht="0.95" customHeight="1" x14ac:dyDescent="0.2">
      <c r="A1168" s="177"/>
      <c r="B1168" s="177"/>
      <c r="C1168" s="177"/>
      <c r="D1168" s="177"/>
      <c r="E1168" s="177" t="s">
        <v>295</v>
      </c>
      <c r="F1168" s="178">
        <v>0</v>
      </c>
      <c r="G1168" s="177" t="s">
        <v>296</v>
      </c>
      <c r="H1168" s="178">
        <v>0</v>
      </c>
      <c r="I1168" s="177" t="s">
        <v>297</v>
      </c>
      <c r="J1168" s="178">
        <v>0</v>
      </c>
    </row>
    <row r="1169" spans="1:10" ht="18" customHeight="1" thickBot="1" x14ac:dyDescent="0.25">
      <c r="A1169" s="177"/>
      <c r="B1169" s="177"/>
      <c r="C1169" s="177"/>
      <c r="D1169" s="177"/>
      <c r="E1169" s="177" t="s">
        <v>298</v>
      </c>
      <c r="F1169" s="178">
        <v>4.28</v>
      </c>
      <c r="G1169" s="177"/>
      <c r="H1169" s="357" t="s">
        <v>299</v>
      </c>
      <c r="I1169" s="357"/>
      <c r="J1169" s="178">
        <v>23.2</v>
      </c>
    </row>
    <row r="1170" spans="1:10" ht="24" customHeight="1" thickTop="1" x14ac:dyDescent="0.2">
      <c r="A1170" s="179"/>
      <c r="B1170" s="179"/>
      <c r="C1170" s="179"/>
      <c r="D1170" s="179"/>
      <c r="E1170" s="179"/>
      <c r="F1170" s="179"/>
      <c r="G1170" s="179"/>
      <c r="H1170" s="179"/>
      <c r="I1170" s="179"/>
      <c r="J1170" s="179"/>
    </row>
    <row r="1171" spans="1:10" ht="24" customHeight="1" x14ac:dyDescent="0.2">
      <c r="A1171" s="160"/>
      <c r="B1171" s="161" t="s">
        <v>173</v>
      </c>
      <c r="C1171" s="160" t="s">
        <v>174</v>
      </c>
      <c r="D1171" s="160" t="s">
        <v>160</v>
      </c>
      <c r="E1171" s="359" t="s">
        <v>11</v>
      </c>
      <c r="F1171" s="359"/>
      <c r="G1171" s="162" t="s">
        <v>175</v>
      </c>
      <c r="H1171" s="161" t="s">
        <v>10</v>
      </c>
      <c r="I1171" s="161" t="s">
        <v>176</v>
      </c>
      <c r="J1171" s="161" t="s">
        <v>178</v>
      </c>
    </row>
    <row r="1172" spans="1:10" ht="24" customHeight="1" x14ac:dyDescent="0.2">
      <c r="A1172" s="163" t="s">
        <v>269</v>
      </c>
      <c r="B1172" s="127" t="s">
        <v>647</v>
      </c>
      <c r="C1172" s="163" t="s">
        <v>326</v>
      </c>
      <c r="D1172" s="163" t="s">
        <v>648</v>
      </c>
      <c r="E1172" s="360" t="s">
        <v>339</v>
      </c>
      <c r="F1172" s="360"/>
      <c r="G1172" s="164" t="s">
        <v>25</v>
      </c>
      <c r="H1172" s="165">
        <v>1</v>
      </c>
      <c r="I1172" s="166">
        <v>32.54</v>
      </c>
      <c r="J1172" s="166">
        <v>32.54</v>
      </c>
    </row>
    <row r="1173" spans="1:10" ht="24" customHeight="1" x14ac:dyDescent="0.2">
      <c r="A1173" s="359" t="s">
        <v>424</v>
      </c>
      <c r="B1173" s="363" t="s">
        <v>173</v>
      </c>
      <c r="C1173" s="359" t="s">
        <v>174</v>
      </c>
      <c r="D1173" s="359" t="s">
        <v>425</v>
      </c>
      <c r="E1173" s="363" t="s">
        <v>164</v>
      </c>
      <c r="F1173" s="364" t="s">
        <v>426</v>
      </c>
      <c r="G1173" s="363"/>
      <c r="H1173" s="364" t="s">
        <v>427</v>
      </c>
      <c r="I1173" s="363"/>
      <c r="J1173" s="363" t="s">
        <v>428</v>
      </c>
    </row>
    <row r="1174" spans="1:10" ht="24" customHeight="1" x14ac:dyDescent="0.2">
      <c r="A1174" s="363"/>
      <c r="B1174" s="363"/>
      <c r="C1174" s="363"/>
      <c r="D1174" s="363"/>
      <c r="E1174" s="363"/>
      <c r="F1174" s="161" t="s">
        <v>429</v>
      </c>
      <c r="G1174" s="161" t="s">
        <v>430</v>
      </c>
      <c r="H1174" s="161" t="s">
        <v>429</v>
      </c>
      <c r="I1174" s="161" t="s">
        <v>430</v>
      </c>
      <c r="J1174" s="363"/>
    </row>
    <row r="1175" spans="1:10" ht="24" customHeight="1" x14ac:dyDescent="0.2">
      <c r="A1175" s="172" t="s">
        <v>280</v>
      </c>
      <c r="B1175" s="173" t="s">
        <v>431</v>
      </c>
      <c r="C1175" s="172" t="s">
        <v>326</v>
      </c>
      <c r="D1175" s="172" t="s">
        <v>432</v>
      </c>
      <c r="E1175" s="175">
        <v>1</v>
      </c>
      <c r="F1175" s="176">
        <v>1</v>
      </c>
      <c r="G1175" s="176">
        <v>0</v>
      </c>
      <c r="H1175" s="180">
        <v>281.82909999999998</v>
      </c>
      <c r="I1175" s="180">
        <v>69.492999999999995</v>
      </c>
      <c r="J1175" s="180">
        <v>281.82909999999998</v>
      </c>
    </row>
    <row r="1176" spans="1:10" ht="24" customHeight="1" x14ac:dyDescent="0.2">
      <c r="A1176" s="358"/>
      <c r="B1176" s="358"/>
      <c r="C1176" s="358"/>
      <c r="D1176" s="358"/>
      <c r="E1176" s="358"/>
      <c r="F1176" s="358"/>
      <c r="G1176" s="358" t="s">
        <v>435</v>
      </c>
      <c r="H1176" s="358"/>
      <c r="I1176" s="358"/>
      <c r="J1176" s="181">
        <v>281.82909999999998</v>
      </c>
    </row>
    <row r="1177" spans="1:10" ht="24" customHeight="1" x14ac:dyDescent="0.2">
      <c r="A1177" s="160" t="s">
        <v>436</v>
      </c>
      <c r="B1177" s="161" t="s">
        <v>173</v>
      </c>
      <c r="C1177" s="160" t="s">
        <v>174</v>
      </c>
      <c r="D1177" s="160" t="s">
        <v>328</v>
      </c>
      <c r="E1177" s="161" t="s">
        <v>164</v>
      </c>
      <c r="F1177" s="363" t="s">
        <v>437</v>
      </c>
      <c r="G1177" s="363"/>
      <c r="H1177" s="363"/>
      <c r="I1177" s="363"/>
      <c r="J1177" s="161" t="s">
        <v>428</v>
      </c>
    </row>
    <row r="1178" spans="1:10" ht="24" customHeight="1" x14ac:dyDescent="0.2">
      <c r="A1178" s="172" t="s">
        <v>280</v>
      </c>
      <c r="B1178" s="173" t="s">
        <v>438</v>
      </c>
      <c r="C1178" s="172" t="s">
        <v>326</v>
      </c>
      <c r="D1178" s="172" t="s">
        <v>439</v>
      </c>
      <c r="E1178" s="175">
        <v>6</v>
      </c>
      <c r="F1178" s="172"/>
      <c r="G1178" s="172"/>
      <c r="H1178" s="172"/>
      <c r="I1178" s="180">
        <v>17.249600000000001</v>
      </c>
      <c r="J1178" s="180">
        <v>103.49760000000001</v>
      </c>
    </row>
    <row r="1179" spans="1:10" ht="14.25" customHeight="1" x14ac:dyDescent="0.2">
      <c r="A1179" s="358"/>
      <c r="B1179" s="358"/>
      <c r="C1179" s="358"/>
      <c r="D1179" s="358"/>
      <c r="E1179" s="358"/>
      <c r="F1179" s="358"/>
      <c r="G1179" s="358" t="s">
        <v>440</v>
      </c>
      <c r="H1179" s="358"/>
      <c r="I1179" s="358"/>
      <c r="J1179" s="181">
        <v>103.49760000000001</v>
      </c>
    </row>
    <row r="1180" spans="1:10" ht="15" customHeight="1" x14ac:dyDescent="0.2">
      <c r="A1180" s="358"/>
      <c r="B1180" s="358"/>
      <c r="C1180" s="358"/>
      <c r="D1180" s="358"/>
      <c r="E1180" s="358"/>
      <c r="F1180" s="358"/>
      <c r="G1180" s="358" t="s">
        <v>441</v>
      </c>
      <c r="H1180" s="358"/>
      <c r="I1180" s="358"/>
      <c r="J1180" s="181">
        <v>0</v>
      </c>
    </row>
    <row r="1181" spans="1:10" ht="0.95" customHeight="1" x14ac:dyDescent="0.2">
      <c r="A1181" s="358"/>
      <c r="B1181" s="358"/>
      <c r="C1181" s="358"/>
      <c r="D1181" s="358"/>
      <c r="E1181" s="358"/>
      <c r="F1181" s="358"/>
      <c r="G1181" s="358" t="s">
        <v>442</v>
      </c>
      <c r="H1181" s="358"/>
      <c r="I1181" s="358"/>
      <c r="J1181" s="181">
        <v>385.32670000000002</v>
      </c>
    </row>
    <row r="1182" spans="1:10" ht="18" customHeight="1" x14ac:dyDescent="0.2">
      <c r="A1182" s="358"/>
      <c r="B1182" s="358"/>
      <c r="C1182" s="358"/>
      <c r="D1182" s="358"/>
      <c r="E1182" s="358"/>
      <c r="F1182" s="358"/>
      <c r="G1182" s="358" t="s">
        <v>443</v>
      </c>
      <c r="H1182" s="358"/>
      <c r="I1182" s="358"/>
      <c r="J1182" s="181">
        <v>0</v>
      </c>
    </row>
    <row r="1183" spans="1:10" ht="24" customHeight="1" x14ac:dyDescent="0.2">
      <c r="A1183" s="358"/>
      <c r="B1183" s="358"/>
      <c r="C1183" s="358"/>
      <c r="D1183" s="358"/>
      <c r="E1183" s="358"/>
      <c r="F1183" s="358"/>
      <c r="G1183" s="358" t="s">
        <v>444</v>
      </c>
      <c r="H1183" s="358"/>
      <c r="I1183" s="358"/>
      <c r="J1183" s="181">
        <v>0</v>
      </c>
    </row>
    <row r="1184" spans="1:10" ht="24" customHeight="1" x14ac:dyDescent="0.2">
      <c r="A1184" s="358"/>
      <c r="B1184" s="358"/>
      <c r="C1184" s="358"/>
      <c r="D1184" s="358"/>
      <c r="E1184" s="358"/>
      <c r="F1184" s="358"/>
      <c r="G1184" s="358" t="s">
        <v>445</v>
      </c>
      <c r="H1184" s="358"/>
      <c r="I1184" s="358"/>
      <c r="J1184" s="181">
        <v>11.84</v>
      </c>
    </row>
    <row r="1185" spans="1:10" ht="24" customHeight="1" x14ac:dyDescent="0.2">
      <c r="A1185" s="358"/>
      <c r="B1185" s="358"/>
      <c r="C1185" s="358"/>
      <c r="D1185" s="358"/>
      <c r="E1185" s="358"/>
      <c r="F1185" s="358"/>
      <c r="G1185" s="358" t="s">
        <v>446</v>
      </c>
      <c r="H1185" s="358"/>
      <c r="I1185" s="358"/>
      <c r="J1185" s="181">
        <v>32.544499999999999</v>
      </c>
    </row>
    <row r="1186" spans="1:10" ht="24" customHeight="1" x14ac:dyDescent="0.2">
      <c r="A1186" s="177"/>
      <c r="B1186" s="177"/>
      <c r="C1186" s="177"/>
      <c r="D1186" s="177"/>
      <c r="E1186" s="177" t="s">
        <v>295</v>
      </c>
      <c r="F1186" s="178">
        <v>4.0960364328528893</v>
      </c>
      <c r="G1186" s="177" t="s">
        <v>296</v>
      </c>
      <c r="H1186" s="178">
        <v>4.6399999999999997</v>
      </c>
      <c r="I1186" s="177" t="s">
        <v>297</v>
      </c>
      <c r="J1186" s="178">
        <v>8.7413513513513514</v>
      </c>
    </row>
    <row r="1187" spans="1:10" ht="24" customHeight="1" thickBot="1" x14ac:dyDescent="0.25">
      <c r="A1187" s="177"/>
      <c r="B1187" s="177"/>
      <c r="C1187" s="177"/>
      <c r="D1187" s="177"/>
      <c r="E1187" s="177" t="s">
        <v>298</v>
      </c>
      <c r="F1187" s="178">
        <v>7.37</v>
      </c>
      <c r="G1187" s="177"/>
      <c r="H1187" s="357" t="s">
        <v>299</v>
      </c>
      <c r="I1187" s="357"/>
      <c r="J1187" s="178">
        <v>39.909999999999997</v>
      </c>
    </row>
    <row r="1188" spans="1:10" ht="24" customHeight="1" thickTop="1" x14ac:dyDescent="0.2">
      <c r="A1188" s="179"/>
      <c r="B1188" s="179"/>
      <c r="C1188" s="179"/>
      <c r="D1188" s="179"/>
      <c r="E1188" s="179"/>
      <c r="F1188" s="179"/>
      <c r="G1188" s="179"/>
      <c r="H1188" s="179"/>
      <c r="I1188" s="179"/>
      <c r="J1188" s="179"/>
    </row>
    <row r="1189" spans="1:10" ht="24" customHeight="1" x14ac:dyDescent="0.2">
      <c r="A1189" s="160"/>
      <c r="B1189" s="161" t="s">
        <v>173</v>
      </c>
      <c r="C1189" s="160" t="s">
        <v>174</v>
      </c>
      <c r="D1189" s="160" t="s">
        <v>160</v>
      </c>
      <c r="E1189" s="359" t="s">
        <v>11</v>
      </c>
      <c r="F1189" s="359"/>
      <c r="G1189" s="162" t="s">
        <v>175</v>
      </c>
      <c r="H1189" s="161" t="s">
        <v>10</v>
      </c>
      <c r="I1189" s="161" t="s">
        <v>176</v>
      </c>
      <c r="J1189" s="161" t="s">
        <v>178</v>
      </c>
    </row>
    <row r="1190" spans="1:10" ht="24" customHeight="1" x14ac:dyDescent="0.2">
      <c r="A1190" s="163" t="s">
        <v>269</v>
      </c>
      <c r="B1190" s="127" t="s">
        <v>1123</v>
      </c>
      <c r="C1190" s="163" t="s">
        <v>326</v>
      </c>
      <c r="D1190" s="163" t="s">
        <v>1124</v>
      </c>
      <c r="E1190" s="360" t="s">
        <v>339</v>
      </c>
      <c r="F1190" s="360"/>
      <c r="G1190" s="164" t="s">
        <v>25</v>
      </c>
      <c r="H1190" s="165">
        <v>1</v>
      </c>
      <c r="I1190" s="166">
        <v>28.16</v>
      </c>
      <c r="J1190" s="166">
        <v>28.16</v>
      </c>
    </row>
    <row r="1191" spans="1:10" ht="24" customHeight="1" x14ac:dyDescent="0.2">
      <c r="A1191" s="359" t="s">
        <v>424</v>
      </c>
      <c r="B1191" s="363" t="s">
        <v>173</v>
      </c>
      <c r="C1191" s="359" t="s">
        <v>174</v>
      </c>
      <c r="D1191" s="359" t="s">
        <v>425</v>
      </c>
      <c r="E1191" s="363" t="s">
        <v>164</v>
      </c>
      <c r="F1191" s="364" t="s">
        <v>426</v>
      </c>
      <c r="G1191" s="363"/>
      <c r="H1191" s="364" t="s">
        <v>427</v>
      </c>
      <c r="I1191" s="363"/>
      <c r="J1191" s="363" t="s">
        <v>428</v>
      </c>
    </row>
    <row r="1192" spans="1:10" ht="15" customHeight="1" x14ac:dyDescent="0.2">
      <c r="A1192" s="363"/>
      <c r="B1192" s="363"/>
      <c r="C1192" s="363"/>
      <c r="D1192" s="363"/>
      <c r="E1192" s="363"/>
      <c r="F1192" s="161" t="s">
        <v>429</v>
      </c>
      <c r="G1192" s="161" t="s">
        <v>430</v>
      </c>
      <c r="H1192" s="161" t="s">
        <v>429</v>
      </c>
      <c r="I1192" s="161" t="s">
        <v>430</v>
      </c>
      <c r="J1192" s="363"/>
    </row>
    <row r="1193" spans="1:10" ht="15" customHeight="1" x14ac:dyDescent="0.2">
      <c r="A1193" s="172" t="s">
        <v>280</v>
      </c>
      <c r="B1193" s="173" t="s">
        <v>1073</v>
      </c>
      <c r="C1193" s="172" t="s">
        <v>326</v>
      </c>
      <c r="D1193" s="172" t="s">
        <v>1074</v>
      </c>
      <c r="E1193" s="175">
        <v>1</v>
      </c>
      <c r="F1193" s="176">
        <v>1</v>
      </c>
      <c r="G1193" s="176">
        <v>0</v>
      </c>
      <c r="H1193" s="180">
        <v>149.56039999999999</v>
      </c>
      <c r="I1193" s="180">
        <v>49.963799999999999</v>
      </c>
      <c r="J1193" s="180">
        <v>149.56039999999999</v>
      </c>
    </row>
    <row r="1194" spans="1:10" ht="0.95" customHeight="1" x14ac:dyDescent="0.2">
      <c r="A1194" s="358"/>
      <c r="B1194" s="358"/>
      <c r="C1194" s="358"/>
      <c r="D1194" s="358"/>
      <c r="E1194" s="358"/>
      <c r="F1194" s="358"/>
      <c r="G1194" s="358" t="s">
        <v>435</v>
      </c>
      <c r="H1194" s="358"/>
      <c r="I1194" s="358"/>
      <c r="J1194" s="181">
        <v>149.56039999999999</v>
      </c>
    </row>
    <row r="1195" spans="1:10" ht="18" customHeight="1" x14ac:dyDescent="0.2">
      <c r="A1195" s="160" t="s">
        <v>436</v>
      </c>
      <c r="B1195" s="161" t="s">
        <v>173</v>
      </c>
      <c r="C1195" s="160" t="s">
        <v>174</v>
      </c>
      <c r="D1195" s="160" t="s">
        <v>328</v>
      </c>
      <c r="E1195" s="161" t="s">
        <v>164</v>
      </c>
      <c r="F1195" s="363" t="s">
        <v>437</v>
      </c>
      <c r="G1195" s="363"/>
      <c r="H1195" s="363"/>
      <c r="I1195" s="363"/>
      <c r="J1195" s="161" t="s">
        <v>428</v>
      </c>
    </row>
    <row r="1196" spans="1:10" ht="24" customHeight="1" x14ac:dyDescent="0.2">
      <c r="A1196" s="172" t="s">
        <v>280</v>
      </c>
      <c r="B1196" s="173" t="s">
        <v>438</v>
      </c>
      <c r="C1196" s="172" t="s">
        <v>326</v>
      </c>
      <c r="D1196" s="172" t="s">
        <v>439</v>
      </c>
      <c r="E1196" s="175">
        <v>4</v>
      </c>
      <c r="F1196" s="172"/>
      <c r="G1196" s="172"/>
      <c r="H1196" s="172"/>
      <c r="I1196" s="180">
        <v>17.249600000000001</v>
      </c>
      <c r="J1196" s="180">
        <v>68.998400000000004</v>
      </c>
    </row>
    <row r="1197" spans="1:10" ht="36" customHeight="1" x14ac:dyDescent="0.2">
      <c r="A1197" s="358"/>
      <c r="B1197" s="358"/>
      <c r="C1197" s="358"/>
      <c r="D1197" s="358"/>
      <c r="E1197" s="358"/>
      <c r="F1197" s="358"/>
      <c r="G1197" s="358" t="s">
        <v>440</v>
      </c>
      <c r="H1197" s="358"/>
      <c r="I1197" s="358"/>
      <c r="J1197" s="181">
        <v>68.998400000000004</v>
      </c>
    </row>
    <row r="1198" spans="1:10" ht="24" customHeight="1" x14ac:dyDescent="0.2">
      <c r="A1198" s="358"/>
      <c r="B1198" s="358"/>
      <c r="C1198" s="358"/>
      <c r="D1198" s="358"/>
      <c r="E1198" s="358"/>
      <c r="F1198" s="358"/>
      <c r="G1198" s="358" t="s">
        <v>441</v>
      </c>
      <c r="H1198" s="358"/>
      <c r="I1198" s="358"/>
      <c r="J1198" s="181">
        <v>0</v>
      </c>
    </row>
    <row r="1199" spans="1:10" ht="24" customHeight="1" x14ac:dyDescent="0.2">
      <c r="A1199" s="358"/>
      <c r="B1199" s="358"/>
      <c r="C1199" s="358"/>
      <c r="D1199" s="358"/>
      <c r="E1199" s="358"/>
      <c r="F1199" s="358"/>
      <c r="G1199" s="358" t="s">
        <v>442</v>
      </c>
      <c r="H1199" s="358"/>
      <c r="I1199" s="358"/>
      <c r="J1199" s="181">
        <v>218.55879999999999</v>
      </c>
    </row>
    <row r="1200" spans="1:10" ht="24" customHeight="1" x14ac:dyDescent="0.2">
      <c r="A1200" s="358"/>
      <c r="B1200" s="358"/>
      <c r="C1200" s="358"/>
      <c r="D1200" s="358"/>
      <c r="E1200" s="358"/>
      <c r="F1200" s="358"/>
      <c r="G1200" s="358" t="s">
        <v>443</v>
      </c>
      <c r="H1200" s="358"/>
      <c r="I1200" s="358"/>
      <c r="J1200" s="181">
        <v>0</v>
      </c>
    </row>
    <row r="1201" spans="1:10" ht="24" customHeight="1" x14ac:dyDescent="0.2">
      <c r="A1201" s="358"/>
      <c r="B1201" s="358"/>
      <c r="C1201" s="358"/>
      <c r="D1201" s="358"/>
      <c r="E1201" s="358"/>
      <c r="F1201" s="358"/>
      <c r="G1201" s="358" t="s">
        <v>444</v>
      </c>
      <c r="H1201" s="358"/>
      <c r="I1201" s="358"/>
      <c r="J1201" s="181">
        <v>0</v>
      </c>
    </row>
    <row r="1202" spans="1:10" ht="24" customHeight="1" x14ac:dyDescent="0.2">
      <c r="A1202" s="358"/>
      <c r="B1202" s="358"/>
      <c r="C1202" s="358"/>
      <c r="D1202" s="358"/>
      <c r="E1202" s="358"/>
      <c r="F1202" s="358"/>
      <c r="G1202" s="358" t="s">
        <v>445</v>
      </c>
      <c r="H1202" s="358"/>
      <c r="I1202" s="358"/>
      <c r="J1202" s="181">
        <v>7.7610000000000001</v>
      </c>
    </row>
    <row r="1203" spans="1:10" ht="24" customHeight="1" x14ac:dyDescent="0.2">
      <c r="A1203" s="358"/>
      <c r="B1203" s="358"/>
      <c r="C1203" s="358"/>
      <c r="D1203" s="358"/>
      <c r="E1203" s="358"/>
      <c r="F1203" s="358"/>
      <c r="G1203" s="358" t="s">
        <v>446</v>
      </c>
      <c r="H1203" s="358"/>
      <c r="I1203" s="358"/>
      <c r="J1203" s="181">
        <v>28.161000000000001</v>
      </c>
    </row>
    <row r="1204" spans="1:10" ht="24" customHeight="1" x14ac:dyDescent="0.2">
      <c r="A1204" s="177"/>
      <c r="B1204" s="177"/>
      <c r="C1204" s="177"/>
      <c r="D1204" s="177"/>
      <c r="E1204" s="177" t="s">
        <v>295</v>
      </c>
      <c r="F1204" s="178">
        <v>4.1658567550206511</v>
      </c>
      <c r="G1204" s="177" t="s">
        <v>296</v>
      </c>
      <c r="H1204" s="178">
        <v>4.72</v>
      </c>
      <c r="I1204" s="177" t="s">
        <v>297</v>
      </c>
      <c r="J1204" s="178">
        <v>8.8903549008895713</v>
      </c>
    </row>
    <row r="1205" spans="1:10" ht="15" thickBot="1" x14ac:dyDescent="0.25">
      <c r="A1205" s="177"/>
      <c r="B1205" s="177"/>
      <c r="C1205" s="177"/>
      <c r="D1205" s="177"/>
      <c r="E1205" s="177" t="s">
        <v>298</v>
      </c>
      <c r="F1205" s="178">
        <v>6.38</v>
      </c>
      <c r="G1205" s="177"/>
      <c r="H1205" s="357" t="s">
        <v>299</v>
      </c>
      <c r="I1205" s="357"/>
      <c r="J1205" s="178">
        <v>34.54</v>
      </c>
    </row>
    <row r="1206" spans="1:10" ht="15" customHeight="1" thickTop="1" x14ac:dyDescent="0.2">
      <c r="A1206" s="179"/>
      <c r="B1206" s="179"/>
      <c r="C1206" s="179"/>
      <c r="D1206" s="179"/>
      <c r="E1206" s="179"/>
      <c r="F1206" s="179"/>
      <c r="G1206" s="179"/>
      <c r="H1206" s="179"/>
      <c r="I1206" s="179"/>
      <c r="J1206" s="179"/>
    </row>
    <row r="1207" spans="1:10" ht="0.95" customHeight="1" x14ac:dyDescent="0.2">
      <c r="A1207" s="160"/>
      <c r="B1207" s="161" t="s">
        <v>173</v>
      </c>
      <c r="C1207" s="160" t="s">
        <v>174</v>
      </c>
      <c r="D1207" s="160" t="s">
        <v>160</v>
      </c>
      <c r="E1207" s="359" t="s">
        <v>11</v>
      </c>
      <c r="F1207" s="359"/>
      <c r="G1207" s="162" t="s">
        <v>175</v>
      </c>
      <c r="H1207" s="161" t="s">
        <v>10</v>
      </c>
      <c r="I1207" s="161" t="s">
        <v>176</v>
      </c>
      <c r="J1207" s="161" t="s">
        <v>178</v>
      </c>
    </row>
    <row r="1208" spans="1:10" ht="18" customHeight="1" x14ac:dyDescent="0.2">
      <c r="A1208" s="163" t="s">
        <v>269</v>
      </c>
      <c r="B1208" s="127" t="s">
        <v>1126</v>
      </c>
      <c r="C1208" s="163" t="s">
        <v>326</v>
      </c>
      <c r="D1208" s="163" t="s">
        <v>1034</v>
      </c>
      <c r="E1208" s="360" t="s">
        <v>339</v>
      </c>
      <c r="F1208" s="360"/>
      <c r="G1208" s="164" t="s">
        <v>291</v>
      </c>
      <c r="H1208" s="165">
        <v>1</v>
      </c>
      <c r="I1208" s="166">
        <v>206.3</v>
      </c>
      <c r="J1208" s="166">
        <v>206.3</v>
      </c>
    </row>
    <row r="1209" spans="1:10" ht="24" customHeight="1" x14ac:dyDescent="0.2">
      <c r="A1209" s="160" t="s">
        <v>436</v>
      </c>
      <c r="B1209" s="161" t="s">
        <v>173</v>
      </c>
      <c r="C1209" s="160" t="s">
        <v>174</v>
      </c>
      <c r="D1209" s="160" t="s">
        <v>328</v>
      </c>
      <c r="E1209" s="161" t="s">
        <v>164</v>
      </c>
      <c r="F1209" s="363" t="s">
        <v>437</v>
      </c>
      <c r="G1209" s="363"/>
      <c r="H1209" s="363"/>
      <c r="I1209" s="363"/>
      <c r="J1209" s="161" t="s">
        <v>428</v>
      </c>
    </row>
    <row r="1210" spans="1:10" ht="24" customHeight="1" x14ac:dyDescent="0.2">
      <c r="A1210" s="172" t="s">
        <v>280</v>
      </c>
      <c r="B1210" s="173" t="s">
        <v>705</v>
      </c>
      <c r="C1210" s="172" t="s">
        <v>326</v>
      </c>
      <c r="D1210" s="172" t="s">
        <v>706</v>
      </c>
      <c r="E1210" s="175">
        <v>1</v>
      </c>
      <c r="F1210" s="172"/>
      <c r="G1210" s="172"/>
      <c r="H1210" s="172"/>
      <c r="I1210" s="180">
        <v>17.583200000000001</v>
      </c>
      <c r="J1210" s="180">
        <v>17.583200000000001</v>
      </c>
    </row>
    <row r="1211" spans="1:10" ht="24" customHeight="1" x14ac:dyDescent="0.2">
      <c r="A1211" s="358"/>
      <c r="B1211" s="358"/>
      <c r="C1211" s="358"/>
      <c r="D1211" s="358"/>
      <c r="E1211" s="358"/>
      <c r="F1211" s="358"/>
      <c r="G1211" s="358" t="s">
        <v>440</v>
      </c>
      <c r="H1211" s="358"/>
      <c r="I1211" s="358"/>
      <c r="J1211" s="181">
        <v>17.583200000000001</v>
      </c>
    </row>
    <row r="1212" spans="1:10" ht="24" customHeight="1" x14ac:dyDescent="0.2">
      <c r="A1212" s="358"/>
      <c r="B1212" s="358"/>
      <c r="C1212" s="358"/>
      <c r="D1212" s="358"/>
      <c r="E1212" s="358"/>
      <c r="F1212" s="358"/>
      <c r="G1212" s="358" t="s">
        <v>441</v>
      </c>
      <c r="H1212" s="358"/>
      <c r="I1212" s="358"/>
      <c r="J1212" s="181">
        <v>0</v>
      </c>
    </row>
    <row r="1213" spans="1:10" ht="24" customHeight="1" x14ac:dyDescent="0.2">
      <c r="A1213" s="358"/>
      <c r="B1213" s="358"/>
      <c r="C1213" s="358"/>
      <c r="D1213" s="358"/>
      <c r="E1213" s="358"/>
      <c r="F1213" s="358"/>
      <c r="G1213" s="358" t="s">
        <v>442</v>
      </c>
      <c r="H1213" s="358"/>
      <c r="I1213" s="358"/>
      <c r="J1213" s="181">
        <v>17.583200000000001</v>
      </c>
    </row>
    <row r="1214" spans="1:10" ht="24" customHeight="1" x14ac:dyDescent="0.2">
      <c r="A1214" s="358"/>
      <c r="B1214" s="358"/>
      <c r="C1214" s="358"/>
      <c r="D1214" s="358"/>
      <c r="E1214" s="358"/>
      <c r="F1214" s="358"/>
      <c r="G1214" s="358" t="s">
        <v>443</v>
      </c>
      <c r="H1214" s="358"/>
      <c r="I1214" s="358"/>
      <c r="J1214" s="181">
        <v>0</v>
      </c>
    </row>
    <row r="1215" spans="1:10" ht="24" customHeight="1" x14ac:dyDescent="0.2">
      <c r="A1215" s="358"/>
      <c r="B1215" s="358"/>
      <c r="C1215" s="358"/>
      <c r="D1215" s="358"/>
      <c r="E1215" s="358"/>
      <c r="F1215" s="358"/>
      <c r="G1215" s="358" t="s">
        <v>444</v>
      </c>
      <c r="H1215" s="358"/>
      <c r="I1215" s="358"/>
      <c r="J1215" s="181">
        <v>0</v>
      </c>
    </row>
    <row r="1216" spans="1:10" ht="24" customHeight="1" x14ac:dyDescent="0.2">
      <c r="A1216" s="358"/>
      <c r="B1216" s="358"/>
      <c r="C1216" s="358"/>
      <c r="D1216" s="358"/>
      <c r="E1216" s="358"/>
      <c r="F1216" s="358"/>
      <c r="G1216" s="358" t="s">
        <v>445</v>
      </c>
      <c r="H1216" s="358"/>
      <c r="I1216" s="358"/>
      <c r="J1216" s="181">
        <v>2.8269000000000002</v>
      </c>
    </row>
    <row r="1217" spans="1:10" ht="24" customHeight="1" x14ac:dyDescent="0.2">
      <c r="A1217" s="358"/>
      <c r="B1217" s="358"/>
      <c r="C1217" s="358"/>
      <c r="D1217" s="358"/>
      <c r="E1217" s="358"/>
      <c r="F1217" s="358"/>
      <c r="G1217" s="358" t="s">
        <v>446</v>
      </c>
      <c r="H1217" s="358"/>
      <c r="I1217" s="358"/>
      <c r="J1217" s="181">
        <v>6.2199</v>
      </c>
    </row>
    <row r="1218" spans="1:10" ht="14.25" customHeight="1" x14ac:dyDescent="0.2">
      <c r="A1218" s="160" t="s">
        <v>709</v>
      </c>
      <c r="B1218" s="161" t="s">
        <v>174</v>
      </c>
      <c r="C1218" s="160" t="s">
        <v>173</v>
      </c>
      <c r="D1218" s="160" t="s">
        <v>283</v>
      </c>
      <c r="E1218" s="161" t="s">
        <v>164</v>
      </c>
      <c r="F1218" s="161" t="s">
        <v>166</v>
      </c>
      <c r="G1218" s="363" t="s">
        <v>710</v>
      </c>
      <c r="H1218" s="363"/>
      <c r="I1218" s="363"/>
      <c r="J1218" s="161" t="s">
        <v>428</v>
      </c>
    </row>
    <row r="1219" spans="1:10" ht="15" customHeight="1" x14ac:dyDescent="0.2">
      <c r="A1219" s="172" t="s">
        <v>280</v>
      </c>
      <c r="B1219" s="173" t="s">
        <v>326</v>
      </c>
      <c r="C1219" s="172" t="s">
        <v>1127</v>
      </c>
      <c r="D1219" s="172" t="s">
        <v>1128</v>
      </c>
      <c r="E1219" s="175">
        <v>14.763030000000001</v>
      </c>
      <c r="F1219" s="174" t="s">
        <v>713</v>
      </c>
      <c r="G1219" s="366">
        <v>8.8652999999999995</v>
      </c>
      <c r="H1219" s="366"/>
      <c r="I1219" s="362"/>
      <c r="J1219" s="180">
        <v>130.87870000000001</v>
      </c>
    </row>
    <row r="1220" spans="1:10" ht="0.95" customHeight="1" x14ac:dyDescent="0.2">
      <c r="A1220" s="172" t="s">
        <v>280</v>
      </c>
      <c r="B1220" s="173" t="s">
        <v>326</v>
      </c>
      <c r="C1220" s="172" t="s">
        <v>1129</v>
      </c>
      <c r="D1220" s="172" t="s">
        <v>1130</v>
      </c>
      <c r="E1220" s="175">
        <v>1.2</v>
      </c>
      <c r="F1220" s="174" t="s">
        <v>231</v>
      </c>
      <c r="G1220" s="366">
        <v>7.8018000000000001</v>
      </c>
      <c r="H1220" s="366"/>
      <c r="I1220" s="362"/>
      <c r="J1220" s="180">
        <v>9.3621999999999996</v>
      </c>
    </row>
    <row r="1221" spans="1:10" ht="18" customHeight="1" x14ac:dyDescent="0.2">
      <c r="A1221" s="172" t="s">
        <v>280</v>
      </c>
      <c r="B1221" s="173" t="s">
        <v>326</v>
      </c>
      <c r="C1221" s="172" t="s">
        <v>1131</v>
      </c>
      <c r="D1221" s="172" t="s">
        <v>1132</v>
      </c>
      <c r="E1221" s="175">
        <v>2</v>
      </c>
      <c r="F1221" s="174" t="s">
        <v>291</v>
      </c>
      <c r="G1221" s="366">
        <v>2.3957999999999999</v>
      </c>
      <c r="H1221" s="366"/>
      <c r="I1221" s="362"/>
      <c r="J1221" s="180">
        <v>4.7915999999999999</v>
      </c>
    </row>
    <row r="1222" spans="1:10" ht="24" customHeight="1" x14ac:dyDescent="0.2">
      <c r="A1222" s="172" t="s">
        <v>280</v>
      </c>
      <c r="B1222" s="173" t="s">
        <v>326</v>
      </c>
      <c r="C1222" s="172" t="s">
        <v>1133</v>
      </c>
      <c r="D1222" s="172" t="s">
        <v>1134</v>
      </c>
      <c r="E1222" s="175">
        <v>0.35539999999999999</v>
      </c>
      <c r="F1222" s="174" t="s">
        <v>291</v>
      </c>
      <c r="G1222" s="366">
        <v>2.8647</v>
      </c>
      <c r="H1222" s="366"/>
      <c r="I1222" s="362"/>
      <c r="J1222" s="180">
        <v>1.0181</v>
      </c>
    </row>
    <row r="1223" spans="1:10" ht="24" customHeight="1" x14ac:dyDescent="0.2">
      <c r="A1223" s="358"/>
      <c r="B1223" s="358"/>
      <c r="C1223" s="358"/>
      <c r="D1223" s="358"/>
      <c r="E1223" s="358"/>
      <c r="F1223" s="358"/>
      <c r="G1223" s="358" t="s">
        <v>714</v>
      </c>
      <c r="H1223" s="358"/>
      <c r="I1223" s="358"/>
      <c r="J1223" s="181">
        <v>146.0506</v>
      </c>
    </row>
    <row r="1224" spans="1:10" ht="24" customHeight="1" x14ac:dyDescent="0.2">
      <c r="A1224" s="160" t="s">
        <v>744</v>
      </c>
      <c r="B1224" s="161" t="s">
        <v>174</v>
      </c>
      <c r="C1224" s="160" t="s">
        <v>173</v>
      </c>
      <c r="D1224" s="160" t="s">
        <v>745</v>
      </c>
      <c r="E1224" s="161" t="s">
        <v>164</v>
      </c>
      <c r="F1224" s="161" t="s">
        <v>166</v>
      </c>
      <c r="G1224" s="363" t="s">
        <v>710</v>
      </c>
      <c r="H1224" s="363"/>
      <c r="I1224" s="363"/>
      <c r="J1224" s="161" t="s">
        <v>428</v>
      </c>
    </row>
    <row r="1225" spans="1:10" ht="24" customHeight="1" x14ac:dyDescent="0.2">
      <c r="A1225" s="167" t="s">
        <v>746</v>
      </c>
      <c r="B1225" s="168" t="s">
        <v>326</v>
      </c>
      <c r="C1225" s="167">
        <v>1419543</v>
      </c>
      <c r="D1225" s="167" t="s">
        <v>1135</v>
      </c>
      <c r="E1225" s="170">
        <v>10</v>
      </c>
      <c r="F1225" s="169" t="s">
        <v>291</v>
      </c>
      <c r="G1225" s="365">
        <v>0.14000000000000001</v>
      </c>
      <c r="H1225" s="365"/>
      <c r="I1225" s="361"/>
      <c r="J1225" s="182">
        <v>1.4</v>
      </c>
    </row>
    <row r="1226" spans="1:10" ht="24" customHeight="1" x14ac:dyDescent="0.2">
      <c r="A1226" s="167" t="s">
        <v>746</v>
      </c>
      <c r="B1226" s="168" t="s">
        <v>326</v>
      </c>
      <c r="C1226" s="167">
        <v>2408080</v>
      </c>
      <c r="D1226" s="167" t="s">
        <v>1136</v>
      </c>
      <c r="E1226" s="170">
        <v>1.18466</v>
      </c>
      <c r="F1226" s="169" t="s">
        <v>184</v>
      </c>
      <c r="G1226" s="365">
        <v>6.52</v>
      </c>
      <c r="H1226" s="365"/>
      <c r="I1226" s="361"/>
      <c r="J1226" s="182">
        <v>7.7240000000000002</v>
      </c>
    </row>
    <row r="1227" spans="1:10" ht="24" customHeight="1" x14ac:dyDescent="0.2">
      <c r="A1227" s="167" t="s">
        <v>746</v>
      </c>
      <c r="B1227" s="168" t="s">
        <v>326</v>
      </c>
      <c r="C1227" s="167">
        <v>2408079</v>
      </c>
      <c r="D1227" s="167" t="s">
        <v>1137</v>
      </c>
      <c r="E1227" s="170">
        <v>1.18466</v>
      </c>
      <c r="F1227" s="169" t="s">
        <v>184</v>
      </c>
      <c r="G1227" s="365">
        <v>25.08</v>
      </c>
      <c r="H1227" s="365"/>
      <c r="I1227" s="361"/>
      <c r="J1227" s="182">
        <v>29.711300000000001</v>
      </c>
    </row>
    <row r="1228" spans="1:10" ht="24" customHeight="1" x14ac:dyDescent="0.2">
      <c r="A1228" s="167" t="s">
        <v>746</v>
      </c>
      <c r="B1228" s="168" t="s">
        <v>326</v>
      </c>
      <c r="C1228" s="167">
        <v>2408057</v>
      </c>
      <c r="D1228" s="167" t="s">
        <v>1138</v>
      </c>
      <c r="E1228" s="170">
        <v>0.15185999999999999</v>
      </c>
      <c r="F1228" s="169" t="s">
        <v>713</v>
      </c>
      <c r="G1228" s="365">
        <v>96.84</v>
      </c>
      <c r="H1228" s="365"/>
      <c r="I1228" s="361"/>
      <c r="J1228" s="182">
        <v>14.706099999999999</v>
      </c>
    </row>
    <row r="1229" spans="1:10" ht="24" customHeight="1" x14ac:dyDescent="0.2">
      <c r="A1229" s="358"/>
      <c r="B1229" s="358"/>
      <c r="C1229" s="358"/>
      <c r="D1229" s="358"/>
      <c r="E1229" s="358"/>
      <c r="F1229" s="358"/>
      <c r="G1229" s="358" t="s">
        <v>747</v>
      </c>
      <c r="H1229" s="358"/>
      <c r="I1229" s="358"/>
      <c r="J1229" s="181">
        <v>53.541400000000003</v>
      </c>
    </row>
    <row r="1230" spans="1:10" ht="24" customHeight="1" x14ac:dyDescent="0.2">
      <c r="A1230" s="160" t="s">
        <v>715</v>
      </c>
      <c r="B1230" s="161" t="s">
        <v>174</v>
      </c>
      <c r="C1230" s="160" t="s">
        <v>280</v>
      </c>
      <c r="D1230" s="160" t="s">
        <v>716</v>
      </c>
      <c r="E1230" s="161" t="s">
        <v>173</v>
      </c>
      <c r="F1230" s="161" t="s">
        <v>164</v>
      </c>
      <c r="G1230" s="162" t="s">
        <v>166</v>
      </c>
      <c r="H1230" s="363" t="s">
        <v>710</v>
      </c>
      <c r="I1230" s="363"/>
      <c r="J1230" s="161" t="s">
        <v>428</v>
      </c>
    </row>
    <row r="1231" spans="1:10" ht="15" customHeight="1" x14ac:dyDescent="0.2">
      <c r="A1231" s="167" t="s">
        <v>717</v>
      </c>
      <c r="B1231" s="168" t="s">
        <v>326</v>
      </c>
      <c r="C1231" s="167" t="s">
        <v>1127</v>
      </c>
      <c r="D1231" s="167" t="s">
        <v>648</v>
      </c>
      <c r="E1231" s="168">
        <v>5914655</v>
      </c>
      <c r="F1231" s="170">
        <v>1.4760000000000001E-2</v>
      </c>
      <c r="G1231" s="169" t="s">
        <v>25</v>
      </c>
      <c r="H1231" s="365">
        <v>32.54</v>
      </c>
      <c r="I1231" s="361"/>
      <c r="J1231" s="182">
        <v>0.4803</v>
      </c>
    </row>
    <row r="1232" spans="1:10" ht="15" customHeight="1" x14ac:dyDescent="0.2">
      <c r="A1232" s="167" t="s">
        <v>717</v>
      </c>
      <c r="B1232" s="168" t="s">
        <v>326</v>
      </c>
      <c r="C1232" s="167" t="s">
        <v>1129</v>
      </c>
      <c r="D1232" s="167" t="s">
        <v>648</v>
      </c>
      <c r="E1232" s="168">
        <v>5914655</v>
      </c>
      <c r="F1232" s="170">
        <v>2.3000000000000001E-4</v>
      </c>
      <c r="G1232" s="169" t="s">
        <v>25</v>
      </c>
      <c r="H1232" s="365">
        <v>32.54</v>
      </c>
      <c r="I1232" s="361"/>
      <c r="J1232" s="182">
        <v>7.4999999999999997E-3</v>
      </c>
    </row>
    <row r="1233" spans="1:10" ht="0.95" customHeight="1" x14ac:dyDescent="0.2">
      <c r="A1233" s="167" t="s">
        <v>717</v>
      </c>
      <c r="B1233" s="168" t="s">
        <v>326</v>
      </c>
      <c r="C1233" s="167" t="s">
        <v>1131</v>
      </c>
      <c r="D1233" s="167" t="s">
        <v>648</v>
      </c>
      <c r="E1233" s="168">
        <v>5914655</v>
      </c>
      <c r="F1233" s="170">
        <v>8.0000000000000007E-5</v>
      </c>
      <c r="G1233" s="169" t="s">
        <v>25</v>
      </c>
      <c r="H1233" s="365">
        <v>32.54</v>
      </c>
      <c r="I1233" s="361"/>
      <c r="J1233" s="182">
        <v>2.5999999999999999E-3</v>
      </c>
    </row>
    <row r="1234" spans="1:10" ht="18" customHeight="1" x14ac:dyDescent="0.2">
      <c r="A1234" s="358"/>
      <c r="B1234" s="358"/>
      <c r="C1234" s="358"/>
      <c r="D1234" s="358"/>
      <c r="E1234" s="358"/>
      <c r="F1234" s="358"/>
      <c r="G1234" s="358" t="s">
        <v>718</v>
      </c>
      <c r="H1234" s="358"/>
      <c r="I1234" s="358"/>
      <c r="J1234" s="181">
        <v>0.4904</v>
      </c>
    </row>
    <row r="1235" spans="1:10" ht="24" customHeight="1" x14ac:dyDescent="0.2">
      <c r="A1235" s="160" t="s">
        <v>719</v>
      </c>
      <c r="B1235" s="161" t="s">
        <v>174</v>
      </c>
      <c r="C1235" s="160" t="s">
        <v>280</v>
      </c>
      <c r="D1235" s="160" t="s">
        <v>720</v>
      </c>
      <c r="E1235" s="161" t="s">
        <v>164</v>
      </c>
      <c r="F1235" s="161" t="s">
        <v>166</v>
      </c>
      <c r="G1235" s="364" t="s">
        <v>721</v>
      </c>
      <c r="H1235" s="363"/>
      <c r="I1235" s="363"/>
      <c r="J1235" s="161" t="s">
        <v>428</v>
      </c>
    </row>
    <row r="1236" spans="1:10" ht="24" customHeight="1" x14ac:dyDescent="0.2">
      <c r="A1236" s="162"/>
      <c r="B1236" s="162"/>
      <c r="C1236" s="162"/>
      <c r="D1236" s="162"/>
      <c r="E1236" s="162"/>
      <c r="F1236" s="162"/>
      <c r="G1236" s="162" t="s">
        <v>722</v>
      </c>
      <c r="H1236" s="162" t="s">
        <v>723</v>
      </c>
      <c r="I1236" s="162" t="s">
        <v>724</v>
      </c>
      <c r="J1236" s="162"/>
    </row>
    <row r="1237" spans="1:10" ht="24" customHeight="1" x14ac:dyDescent="0.2">
      <c r="A1237" s="167" t="s">
        <v>720</v>
      </c>
      <c r="B1237" s="168" t="s">
        <v>326</v>
      </c>
      <c r="C1237" s="167" t="s">
        <v>1127</v>
      </c>
      <c r="D1237" s="167" t="s">
        <v>1139</v>
      </c>
      <c r="E1237" s="170">
        <v>1.4760000000000001E-2</v>
      </c>
      <c r="F1237" s="169" t="s">
        <v>340</v>
      </c>
      <c r="G1237" s="168" t="s">
        <v>726</v>
      </c>
      <c r="H1237" s="168" t="s">
        <v>727</v>
      </c>
      <c r="I1237" s="168" t="s">
        <v>728</v>
      </c>
      <c r="J1237" s="182">
        <v>0</v>
      </c>
    </row>
    <row r="1238" spans="1:10" ht="24" customHeight="1" x14ac:dyDescent="0.2">
      <c r="A1238" s="167" t="s">
        <v>720</v>
      </c>
      <c r="B1238" s="168" t="s">
        <v>326</v>
      </c>
      <c r="C1238" s="167" t="s">
        <v>1129</v>
      </c>
      <c r="D1238" s="167" t="s">
        <v>1140</v>
      </c>
      <c r="E1238" s="170">
        <v>2.3000000000000001E-4</v>
      </c>
      <c r="F1238" s="169" t="s">
        <v>340</v>
      </c>
      <c r="G1238" s="168" t="s">
        <v>726</v>
      </c>
      <c r="H1238" s="168" t="s">
        <v>727</v>
      </c>
      <c r="I1238" s="168" t="s">
        <v>728</v>
      </c>
      <c r="J1238" s="182">
        <v>0</v>
      </c>
    </row>
    <row r="1239" spans="1:10" ht="24" customHeight="1" x14ac:dyDescent="0.2">
      <c r="A1239" s="167" t="s">
        <v>720</v>
      </c>
      <c r="B1239" s="168" t="s">
        <v>326</v>
      </c>
      <c r="C1239" s="167" t="s">
        <v>1131</v>
      </c>
      <c r="D1239" s="167" t="s">
        <v>1141</v>
      </c>
      <c r="E1239" s="170">
        <v>8.0000000000000007E-5</v>
      </c>
      <c r="F1239" s="169" t="s">
        <v>340</v>
      </c>
      <c r="G1239" s="168" t="s">
        <v>726</v>
      </c>
      <c r="H1239" s="168" t="s">
        <v>727</v>
      </c>
      <c r="I1239" s="168" t="s">
        <v>728</v>
      </c>
      <c r="J1239" s="182">
        <v>0</v>
      </c>
    </row>
    <row r="1240" spans="1:10" x14ac:dyDescent="0.2">
      <c r="A1240" s="358"/>
      <c r="B1240" s="358"/>
      <c r="C1240" s="358"/>
      <c r="D1240" s="358"/>
      <c r="E1240" s="358"/>
      <c r="F1240" s="358"/>
      <c r="G1240" s="358" t="s">
        <v>729</v>
      </c>
      <c r="H1240" s="358"/>
      <c r="I1240" s="358"/>
      <c r="J1240" s="181">
        <v>0</v>
      </c>
    </row>
    <row r="1241" spans="1:10" ht="15" customHeight="1" x14ac:dyDescent="0.2">
      <c r="A1241" s="177"/>
      <c r="B1241" s="177"/>
      <c r="C1241" s="177"/>
      <c r="D1241" s="177"/>
      <c r="E1241" s="177" t="s">
        <v>295</v>
      </c>
      <c r="F1241" s="178">
        <v>7.0332848265759766</v>
      </c>
      <c r="G1241" s="177" t="s">
        <v>296</v>
      </c>
      <c r="H1241" s="178">
        <v>7.98</v>
      </c>
      <c r="I1241" s="177" t="s">
        <v>297</v>
      </c>
      <c r="J1241" s="178">
        <v>15.009733289931768</v>
      </c>
    </row>
    <row r="1242" spans="1:10" ht="0.95" customHeight="1" thickBot="1" x14ac:dyDescent="0.25">
      <c r="A1242" s="177"/>
      <c r="B1242" s="177"/>
      <c r="C1242" s="177"/>
      <c r="D1242" s="177"/>
      <c r="E1242" s="177" t="s">
        <v>298</v>
      </c>
      <c r="F1242" s="178">
        <v>46.76</v>
      </c>
      <c r="G1242" s="177"/>
      <c r="H1242" s="357" t="s">
        <v>299</v>
      </c>
      <c r="I1242" s="357"/>
      <c r="J1242" s="178">
        <v>253.06</v>
      </c>
    </row>
    <row r="1243" spans="1:10" ht="18" customHeight="1" thickTop="1" x14ac:dyDescent="0.2">
      <c r="A1243" s="179"/>
      <c r="B1243" s="179"/>
      <c r="C1243" s="179"/>
      <c r="D1243" s="179"/>
      <c r="E1243" s="179"/>
      <c r="F1243" s="179"/>
      <c r="G1243" s="179"/>
      <c r="H1243" s="179"/>
      <c r="I1243" s="179"/>
      <c r="J1243" s="179"/>
    </row>
    <row r="1244" spans="1:10" ht="24" customHeight="1" x14ac:dyDescent="0.2">
      <c r="A1244" s="160"/>
      <c r="B1244" s="161" t="s">
        <v>173</v>
      </c>
      <c r="C1244" s="160" t="s">
        <v>174</v>
      </c>
      <c r="D1244" s="160" t="s">
        <v>160</v>
      </c>
      <c r="E1244" s="359" t="s">
        <v>11</v>
      </c>
      <c r="F1244" s="359"/>
      <c r="G1244" s="162" t="s">
        <v>175</v>
      </c>
      <c r="H1244" s="161" t="s">
        <v>10</v>
      </c>
      <c r="I1244" s="161" t="s">
        <v>176</v>
      </c>
      <c r="J1244" s="161" t="s">
        <v>178</v>
      </c>
    </row>
    <row r="1245" spans="1:10" ht="24" customHeight="1" x14ac:dyDescent="0.2">
      <c r="A1245" s="163" t="s">
        <v>269</v>
      </c>
      <c r="B1245" s="127" t="s">
        <v>1142</v>
      </c>
      <c r="C1245" s="163" t="s">
        <v>326</v>
      </c>
      <c r="D1245" s="163" t="s">
        <v>1079</v>
      </c>
      <c r="E1245" s="360" t="s">
        <v>339</v>
      </c>
      <c r="F1245" s="360"/>
      <c r="G1245" s="164" t="s">
        <v>198</v>
      </c>
      <c r="H1245" s="165">
        <v>1</v>
      </c>
      <c r="I1245" s="166">
        <v>406.36</v>
      </c>
      <c r="J1245" s="166">
        <v>406.36</v>
      </c>
    </row>
    <row r="1246" spans="1:10" ht="24" customHeight="1" x14ac:dyDescent="0.2">
      <c r="A1246" s="359" t="s">
        <v>424</v>
      </c>
      <c r="B1246" s="363" t="s">
        <v>173</v>
      </c>
      <c r="C1246" s="359" t="s">
        <v>174</v>
      </c>
      <c r="D1246" s="359" t="s">
        <v>425</v>
      </c>
      <c r="E1246" s="363" t="s">
        <v>164</v>
      </c>
      <c r="F1246" s="364" t="s">
        <v>426</v>
      </c>
      <c r="G1246" s="363"/>
      <c r="H1246" s="364" t="s">
        <v>427</v>
      </c>
      <c r="I1246" s="363"/>
      <c r="J1246" s="363" t="s">
        <v>428</v>
      </c>
    </row>
    <row r="1247" spans="1:10" ht="15" customHeight="1" x14ac:dyDescent="0.2">
      <c r="A1247" s="363"/>
      <c r="B1247" s="363"/>
      <c r="C1247" s="363"/>
      <c r="D1247" s="363"/>
      <c r="E1247" s="363"/>
      <c r="F1247" s="161" t="s">
        <v>429</v>
      </c>
      <c r="G1247" s="161" t="s">
        <v>430</v>
      </c>
      <c r="H1247" s="161" t="s">
        <v>429</v>
      </c>
      <c r="I1247" s="161" t="s">
        <v>430</v>
      </c>
      <c r="J1247" s="363"/>
    </row>
    <row r="1248" spans="1:10" ht="15" customHeight="1" x14ac:dyDescent="0.2">
      <c r="A1248" s="172" t="s">
        <v>280</v>
      </c>
      <c r="B1248" s="173" t="s">
        <v>1143</v>
      </c>
      <c r="C1248" s="172" t="s">
        <v>326</v>
      </c>
      <c r="D1248" s="172" t="s">
        <v>1144</v>
      </c>
      <c r="E1248" s="175">
        <v>1</v>
      </c>
      <c r="F1248" s="176">
        <v>1</v>
      </c>
      <c r="G1248" s="176">
        <v>0</v>
      </c>
      <c r="H1248" s="180">
        <v>1.4651000000000001</v>
      </c>
      <c r="I1248" s="180">
        <v>0.98419999999999996</v>
      </c>
      <c r="J1248" s="180">
        <v>1.4651000000000001</v>
      </c>
    </row>
    <row r="1249" spans="1:10" ht="0.95" customHeight="1" x14ac:dyDescent="0.2">
      <c r="A1249" s="172" t="s">
        <v>280</v>
      </c>
      <c r="B1249" s="173" t="s">
        <v>1145</v>
      </c>
      <c r="C1249" s="172" t="s">
        <v>326</v>
      </c>
      <c r="D1249" s="172" t="s">
        <v>1146</v>
      </c>
      <c r="E1249" s="175">
        <v>1</v>
      </c>
      <c r="F1249" s="176">
        <v>1</v>
      </c>
      <c r="G1249" s="176">
        <v>0</v>
      </c>
      <c r="H1249" s="180">
        <v>48.708300000000001</v>
      </c>
      <c r="I1249" s="180">
        <v>24.880400000000002</v>
      </c>
      <c r="J1249" s="180">
        <v>48.708300000000001</v>
      </c>
    </row>
    <row r="1250" spans="1:10" ht="18" customHeight="1" x14ac:dyDescent="0.2">
      <c r="A1250" s="172" t="s">
        <v>280</v>
      </c>
      <c r="B1250" s="173" t="s">
        <v>1147</v>
      </c>
      <c r="C1250" s="172" t="s">
        <v>326</v>
      </c>
      <c r="D1250" s="172" t="s">
        <v>1148</v>
      </c>
      <c r="E1250" s="175">
        <v>1</v>
      </c>
      <c r="F1250" s="176">
        <v>1</v>
      </c>
      <c r="G1250" s="176">
        <v>0</v>
      </c>
      <c r="H1250" s="180">
        <v>4.2122999999999999</v>
      </c>
      <c r="I1250" s="180">
        <v>0.2198</v>
      </c>
      <c r="J1250" s="180">
        <v>4.2122999999999999</v>
      </c>
    </row>
    <row r="1251" spans="1:10" ht="24" customHeight="1" x14ac:dyDescent="0.2">
      <c r="A1251" s="172" t="s">
        <v>280</v>
      </c>
      <c r="B1251" s="173" t="s">
        <v>1149</v>
      </c>
      <c r="C1251" s="172" t="s">
        <v>326</v>
      </c>
      <c r="D1251" s="172" t="s">
        <v>1150</v>
      </c>
      <c r="E1251" s="175">
        <v>4</v>
      </c>
      <c r="F1251" s="176">
        <v>0.9</v>
      </c>
      <c r="G1251" s="176">
        <v>0.1</v>
      </c>
      <c r="H1251" s="180">
        <v>0.71660000000000001</v>
      </c>
      <c r="I1251" s="180">
        <v>0.48720000000000002</v>
      </c>
      <c r="J1251" s="180">
        <v>2.7746</v>
      </c>
    </row>
    <row r="1252" spans="1:10" ht="24" customHeight="1" x14ac:dyDescent="0.2">
      <c r="A1252" s="172" t="s">
        <v>280</v>
      </c>
      <c r="B1252" s="173" t="s">
        <v>1151</v>
      </c>
      <c r="C1252" s="172" t="s">
        <v>326</v>
      </c>
      <c r="D1252" s="172" t="s">
        <v>1152</v>
      </c>
      <c r="E1252" s="175">
        <v>3</v>
      </c>
      <c r="F1252" s="176">
        <v>0.41</v>
      </c>
      <c r="G1252" s="176">
        <v>0.59</v>
      </c>
      <c r="H1252" s="180">
        <v>1.5510999999999999</v>
      </c>
      <c r="I1252" s="180">
        <v>1.0545</v>
      </c>
      <c r="J1252" s="180">
        <v>3.7743000000000002</v>
      </c>
    </row>
    <row r="1253" spans="1:10" ht="24" customHeight="1" x14ac:dyDescent="0.2">
      <c r="A1253" s="358"/>
      <c r="B1253" s="358"/>
      <c r="C1253" s="358"/>
      <c r="D1253" s="358"/>
      <c r="E1253" s="358"/>
      <c r="F1253" s="358"/>
      <c r="G1253" s="358" t="s">
        <v>435</v>
      </c>
      <c r="H1253" s="358"/>
      <c r="I1253" s="358"/>
      <c r="J1253" s="181">
        <v>60.934699999999999</v>
      </c>
    </row>
    <row r="1254" spans="1:10" ht="24" customHeight="1" x14ac:dyDescent="0.2">
      <c r="A1254" s="160" t="s">
        <v>436</v>
      </c>
      <c r="B1254" s="161" t="s">
        <v>173</v>
      </c>
      <c r="C1254" s="160" t="s">
        <v>174</v>
      </c>
      <c r="D1254" s="160" t="s">
        <v>328</v>
      </c>
      <c r="E1254" s="161" t="s">
        <v>164</v>
      </c>
      <c r="F1254" s="363" t="s">
        <v>437</v>
      </c>
      <c r="G1254" s="363"/>
      <c r="H1254" s="363"/>
      <c r="I1254" s="363"/>
      <c r="J1254" s="161" t="s">
        <v>428</v>
      </c>
    </row>
    <row r="1255" spans="1:10" x14ac:dyDescent="0.2">
      <c r="A1255" s="172" t="s">
        <v>280</v>
      </c>
      <c r="B1255" s="173" t="s">
        <v>1153</v>
      </c>
      <c r="C1255" s="172" t="s">
        <v>326</v>
      </c>
      <c r="D1255" s="172" t="s">
        <v>1154</v>
      </c>
      <c r="E1255" s="175">
        <v>1</v>
      </c>
      <c r="F1255" s="172"/>
      <c r="G1255" s="172"/>
      <c r="H1255" s="172"/>
      <c r="I1255" s="180">
        <v>21.6356</v>
      </c>
      <c r="J1255" s="180">
        <v>21.6356</v>
      </c>
    </row>
    <row r="1256" spans="1:10" ht="15" customHeight="1" x14ac:dyDescent="0.2">
      <c r="A1256" s="172" t="s">
        <v>280</v>
      </c>
      <c r="B1256" s="173" t="s">
        <v>438</v>
      </c>
      <c r="C1256" s="172" t="s">
        <v>326</v>
      </c>
      <c r="D1256" s="172" t="s">
        <v>439</v>
      </c>
      <c r="E1256" s="175">
        <v>9</v>
      </c>
      <c r="F1256" s="172"/>
      <c r="G1256" s="172"/>
      <c r="H1256" s="172"/>
      <c r="I1256" s="180">
        <v>17.249600000000001</v>
      </c>
      <c r="J1256" s="180">
        <v>155.24639999999999</v>
      </c>
    </row>
    <row r="1257" spans="1:10" ht="0.95" customHeight="1" x14ac:dyDescent="0.2">
      <c r="A1257" s="358"/>
      <c r="B1257" s="358"/>
      <c r="C1257" s="358"/>
      <c r="D1257" s="358"/>
      <c r="E1257" s="358"/>
      <c r="F1257" s="358"/>
      <c r="G1257" s="358" t="s">
        <v>440</v>
      </c>
      <c r="H1257" s="358"/>
      <c r="I1257" s="358"/>
      <c r="J1257" s="181">
        <v>176.88200000000001</v>
      </c>
    </row>
    <row r="1258" spans="1:10" ht="18" customHeight="1" x14ac:dyDescent="0.2">
      <c r="A1258" s="358"/>
      <c r="B1258" s="358"/>
      <c r="C1258" s="358"/>
      <c r="D1258" s="358"/>
      <c r="E1258" s="358"/>
      <c r="F1258" s="358"/>
      <c r="G1258" s="358" t="s">
        <v>441</v>
      </c>
      <c r="H1258" s="358"/>
      <c r="I1258" s="358"/>
      <c r="J1258" s="181">
        <v>0</v>
      </c>
    </row>
    <row r="1259" spans="1:10" ht="24" customHeight="1" x14ac:dyDescent="0.2">
      <c r="A1259" s="358"/>
      <c r="B1259" s="358"/>
      <c r="C1259" s="358"/>
      <c r="D1259" s="358"/>
      <c r="E1259" s="358"/>
      <c r="F1259" s="358"/>
      <c r="G1259" s="358" t="s">
        <v>442</v>
      </c>
      <c r="H1259" s="358"/>
      <c r="I1259" s="358"/>
      <c r="J1259" s="181">
        <v>237.8167</v>
      </c>
    </row>
    <row r="1260" spans="1:10" ht="15" customHeight="1" x14ac:dyDescent="0.2">
      <c r="A1260" s="358"/>
      <c r="B1260" s="358"/>
      <c r="C1260" s="358"/>
      <c r="D1260" s="358"/>
      <c r="E1260" s="358"/>
      <c r="F1260" s="358"/>
      <c r="G1260" s="358" t="s">
        <v>443</v>
      </c>
      <c r="H1260" s="358"/>
      <c r="I1260" s="358"/>
      <c r="J1260" s="181">
        <v>0</v>
      </c>
    </row>
    <row r="1261" spans="1:10" ht="15" customHeight="1" x14ac:dyDescent="0.2">
      <c r="A1261" s="358"/>
      <c r="B1261" s="358"/>
      <c r="C1261" s="358"/>
      <c r="D1261" s="358"/>
      <c r="E1261" s="358"/>
      <c r="F1261" s="358"/>
      <c r="G1261" s="358" t="s">
        <v>444</v>
      </c>
      <c r="H1261" s="358"/>
      <c r="I1261" s="358"/>
      <c r="J1261" s="181">
        <v>0</v>
      </c>
    </row>
    <row r="1262" spans="1:10" ht="24" customHeight="1" x14ac:dyDescent="0.2">
      <c r="A1262" s="358"/>
      <c r="B1262" s="358"/>
      <c r="C1262" s="358"/>
      <c r="D1262" s="358"/>
      <c r="E1262" s="358"/>
      <c r="F1262" s="358"/>
      <c r="G1262" s="358" t="s">
        <v>445</v>
      </c>
      <c r="H1262" s="358"/>
      <c r="I1262" s="358"/>
      <c r="J1262" s="181">
        <v>3.9289999999999998</v>
      </c>
    </row>
    <row r="1263" spans="1:10" ht="24" customHeight="1" x14ac:dyDescent="0.2">
      <c r="A1263" s="358"/>
      <c r="B1263" s="358"/>
      <c r="C1263" s="358"/>
      <c r="D1263" s="358"/>
      <c r="E1263" s="358"/>
      <c r="F1263" s="358"/>
      <c r="G1263" s="358" t="s">
        <v>446</v>
      </c>
      <c r="H1263" s="358"/>
      <c r="I1263" s="358"/>
      <c r="J1263" s="181">
        <v>60.528700000000001</v>
      </c>
    </row>
    <row r="1264" spans="1:10" ht="20.100000000000001" customHeight="1" x14ac:dyDescent="0.2">
      <c r="A1264" s="160" t="s">
        <v>709</v>
      </c>
      <c r="B1264" s="161" t="s">
        <v>174</v>
      </c>
      <c r="C1264" s="160" t="s">
        <v>173</v>
      </c>
      <c r="D1264" s="160" t="s">
        <v>283</v>
      </c>
      <c r="E1264" s="161" t="s">
        <v>164</v>
      </c>
      <c r="F1264" s="161" t="s">
        <v>166</v>
      </c>
      <c r="G1264" s="363" t="s">
        <v>710</v>
      </c>
      <c r="H1264" s="363"/>
      <c r="I1264" s="363"/>
      <c r="J1264" s="161" t="s">
        <v>428</v>
      </c>
    </row>
    <row r="1265" spans="1:10" ht="20.100000000000001" customHeight="1" x14ac:dyDescent="0.2">
      <c r="A1265" s="172" t="s">
        <v>280</v>
      </c>
      <c r="B1265" s="173" t="s">
        <v>326</v>
      </c>
      <c r="C1265" s="172" t="s">
        <v>1155</v>
      </c>
      <c r="D1265" s="172" t="s">
        <v>1156</v>
      </c>
      <c r="E1265" s="175">
        <v>0.84645999999999999</v>
      </c>
      <c r="F1265" s="174" t="s">
        <v>713</v>
      </c>
      <c r="G1265" s="366">
        <v>5.9009999999999998</v>
      </c>
      <c r="H1265" s="366"/>
      <c r="I1265" s="362"/>
      <c r="J1265" s="180">
        <v>4.9950000000000001</v>
      </c>
    </row>
    <row r="1266" spans="1:10" ht="24" customHeight="1" x14ac:dyDescent="0.2">
      <c r="A1266" s="172" t="s">
        <v>280</v>
      </c>
      <c r="B1266" s="173" t="s">
        <v>326</v>
      </c>
      <c r="C1266" s="172" t="s">
        <v>1157</v>
      </c>
      <c r="D1266" s="172" t="s">
        <v>1158</v>
      </c>
      <c r="E1266" s="175">
        <v>0.63334000000000001</v>
      </c>
      <c r="F1266" s="174" t="s">
        <v>198</v>
      </c>
      <c r="G1266" s="366">
        <v>131.24</v>
      </c>
      <c r="H1266" s="366"/>
      <c r="I1266" s="362"/>
      <c r="J1266" s="180">
        <v>83.119500000000002</v>
      </c>
    </row>
    <row r="1267" spans="1:10" ht="24" customHeight="1" x14ac:dyDescent="0.2">
      <c r="A1267" s="172" t="s">
        <v>280</v>
      </c>
      <c r="B1267" s="173" t="s">
        <v>326</v>
      </c>
      <c r="C1267" s="172" t="s">
        <v>1159</v>
      </c>
      <c r="D1267" s="172" t="s">
        <v>1160</v>
      </c>
      <c r="E1267" s="175">
        <v>0.36753999999999998</v>
      </c>
      <c r="F1267" s="174" t="s">
        <v>198</v>
      </c>
      <c r="G1267" s="366">
        <v>134.60599999999999</v>
      </c>
      <c r="H1267" s="366"/>
      <c r="I1267" s="362"/>
      <c r="J1267" s="180">
        <v>49.473100000000002</v>
      </c>
    </row>
    <row r="1268" spans="1:10" ht="20.100000000000001" customHeight="1" x14ac:dyDescent="0.2">
      <c r="A1268" s="172" t="s">
        <v>280</v>
      </c>
      <c r="B1268" s="173" t="s">
        <v>326</v>
      </c>
      <c r="C1268" s="172" t="s">
        <v>1161</v>
      </c>
      <c r="D1268" s="172" t="s">
        <v>1162</v>
      </c>
      <c r="E1268" s="175">
        <v>0.36753999999999998</v>
      </c>
      <c r="F1268" s="174" t="s">
        <v>198</v>
      </c>
      <c r="G1268" s="366">
        <v>133.6936</v>
      </c>
      <c r="H1268" s="366"/>
      <c r="I1268" s="362"/>
      <c r="J1268" s="180">
        <v>49.137700000000002</v>
      </c>
    </row>
    <row r="1269" spans="1:10" ht="20.100000000000001" customHeight="1" x14ac:dyDescent="0.2">
      <c r="A1269" s="172" t="s">
        <v>280</v>
      </c>
      <c r="B1269" s="173" t="s">
        <v>326</v>
      </c>
      <c r="C1269" s="172" t="s">
        <v>1163</v>
      </c>
      <c r="D1269" s="172" t="s">
        <v>1164</v>
      </c>
      <c r="E1269" s="175">
        <v>282.15206999999998</v>
      </c>
      <c r="F1269" s="174" t="s">
        <v>713</v>
      </c>
      <c r="G1269" s="366">
        <v>0.51859999999999995</v>
      </c>
      <c r="H1269" s="366"/>
      <c r="I1269" s="362"/>
      <c r="J1269" s="180">
        <v>146.32409999999999</v>
      </c>
    </row>
    <row r="1270" spans="1:10" ht="20.100000000000001" customHeight="1" x14ac:dyDescent="0.2">
      <c r="A1270" s="358"/>
      <c r="B1270" s="358"/>
      <c r="C1270" s="358"/>
      <c r="D1270" s="358"/>
      <c r="E1270" s="358"/>
      <c r="F1270" s="358"/>
      <c r="G1270" s="358" t="s">
        <v>714</v>
      </c>
      <c r="H1270" s="358"/>
      <c r="I1270" s="358"/>
      <c r="J1270" s="181">
        <v>333.04939999999999</v>
      </c>
    </row>
    <row r="1271" spans="1:10" ht="20.100000000000001" customHeight="1" x14ac:dyDescent="0.2">
      <c r="A1271" s="160" t="s">
        <v>715</v>
      </c>
      <c r="B1271" s="161" t="s">
        <v>174</v>
      </c>
      <c r="C1271" s="160" t="s">
        <v>280</v>
      </c>
      <c r="D1271" s="160" t="s">
        <v>716</v>
      </c>
      <c r="E1271" s="161" t="s">
        <v>173</v>
      </c>
      <c r="F1271" s="161" t="s">
        <v>164</v>
      </c>
      <c r="G1271" s="162" t="s">
        <v>166</v>
      </c>
      <c r="H1271" s="363" t="s">
        <v>710</v>
      </c>
      <c r="I1271" s="363"/>
      <c r="J1271" s="161" t="s">
        <v>428</v>
      </c>
    </row>
    <row r="1272" spans="1:10" ht="20.100000000000001" customHeight="1" x14ac:dyDescent="0.2">
      <c r="A1272" s="167" t="s">
        <v>717</v>
      </c>
      <c r="B1272" s="168" t="s">
        <v>326</v>
      </c>
      <c r="C1272" s="167" t="s">
        <v>1155</v>
      </c>
      <c r="D1272" s="167" t="s">
        <v>648</v>
      </c>
      <c r="E1272" s="168">
        <v>5914655</v>
      </c>
      <c r="F1272" s="170">
        <v>8.4999999999999995E-4</v>
      </c>
      <c r="G1272" s="169" t="s">
        <v>25</v>
      </c>
      <c r="H1272" s="365">
        <v>32.54</v>
      </c>
      <c r="I1272" s="361"/>
      <c r="J1272" s="182">
        <v>2.7699999999999999E-2</v>
      </c>
    </row>
    <row r="1273" spans="1:10" ht="20.100000000000001" customHeight="1" x14ac:dyDescent="0.2">
      <c r="A1273" s="167" t="s">
        <v>717</v>
      </c>
      <c r="B1273" s="168" t="s">
        <v>326</v>
      </c>
      <c r="C1273" s="167" t="s">
        <v>1157</v>
      </c>
      <c r="D1273" s="167" t="s">
        <v>1114</v>
      </c>
      <c r="E1273" s="168">
        <v>5914647</v>
      </c>
      <c r="F1273" s="170">
        <v>0.95001000000000002</v>
      </c>
      <c r="G1273" s="169" t="s">
        <v>25</v>
      </c>
      <c r="H1273" s="365">
        <v>1.74</v>
      </c>
      <c r="I1273" s="361"/>
      <c r="J1273" s="182">
        <v>1.653</v>
      </c>
    </row>
    <row r="1274" spans="1:10" ht="20.100000000000001" customHeight="1" x14ac:dyDescent="0.2">
      <c r="A1274" s="167" t="s">
        <v>717</v>
      </c>
      <c r="B1274" s="168" t="s">
        <v>326</v>
      </c>
      <c r="C1274" s="167" t="s">
        <v>1159</v>
      </c>
      <c r="D1274" s="167" t="s">
        <v>1114</v>
      </c>
      <c r="E1274" s="168">
        <v>5914647</v>
      </c>
      <c r="F1274" s="170">
        <v>0.55130999999999997</v>
      </c>
      <c r="G1274" s="169" t="s">
        <v>25</v>
      </c>
      <c r="H1274" s="365">
        <v>1.74</v>
      </c>
      <c r="I1274" s="361"/>
      <c r="J1274" s="182">
        <v>0.95930000000000004</v>
      </c>
    </row>
    <row r="1275" spans="1:10" ht="20.100000000000001" customHeight="1" x14ac:dyDescent="0.2">
      <c r="A1275" s="167" t="s">
        <v>717</v>
      </c>
      <c r="B1275" s="168" t="s">
        <v>326</v>
      </c>
      <c r="C1275" s="167" t="s">
        <v>1161</v>
      </c>
      <c r="D1275" s="167" t="s">
        <v>1114</v>
      </c>
      <c r="E1275" s="168">
        <v>5914647</v>
      </c>
      <c r="F1275" s="170">
        <v>0.55130999999999997</v>
      </c>
      <c r="G1275" s="169" t="s">
        <v>25</v>
      </c>
      <c r="H1275" s="365">
        <v>1.74</v>
      </c>
      <c r="I1275" s="361"/>
      <c r="J1275" s="182">
        <v>0.95930000000000004</v>
      </c>
    </row>
    <row r="1276" spans="1:10" ht="24" customHeight="1" x14ac:dyDescent="0.2">
      <c r="A1276" s="167" t="s">
        <v>717</v>
      </c>
      <c r="B1276" s="168" t="s">
        <v>326</v>
      </c>
      <c r="C1276" s="167" t="s">
        <v>1163</v>
      </c>
      <c r="D1276" s="167" t="s">
        <v>648</v>
      </c>
      <c r="E1276" s="168">
        <v>5914655</v>
      </c>
      <c r="F1276" s="170">
        <v>0.28215000000000001</v>
      </c>
      <c r="G1276" s="169" t="s">
        <v>25</v>
      </c>
      <c r="H1276" s="365">
        <v>32.54</v>
      </c>
      <c r="I1276" s="361"/>
      <c r="J1276" s="182">
        <v>9.1812000000000005</v>
      </c>
    </row>
    <row r="1277" spans="1:10" ht="20.100000000000001" customHeight="1" x14ac:dyDescent="0.2">
      <c r="A1277" s="358"/>
      <c r="B1277" s="358"/>
      <c r="C1277" s="358"/>
      <c r="D1277" s="358"/>
      <c r="E1277" s="358"/>
      <c r="F1277" s="358"/>
      <c r="G1277" s="358" t="s">
        <v>718</v>
      </c>
      <c r="H1277" s="358"/>
      <c r="I1277" s="358"/>
      <c r="J1277" s="181">
        <v>12.7805</v>
      </c>
    </row>
    <row r="1278" spans="1:10" ht="20.100000000000001" customHeight="1" x14ac:dyDescent="0.2">
      <c r="A1278" s="160" t="s">
        <v>719</v>
      </c>
      <c r="B1278" s="161" t="s">
        <v>174</v>
      </c>
      <c r="C1278" s="160" t="s">
        <v>280</v>
      </c>
      <c r="D1278" s="160" t="s">
        <v>720</v>
      </c>
      <c r="E1278" s="161" t="s">
        <v>164</v>
      </c>
      <c r="F1278" s="161" t="s">
        <v>166</v>
      </c>
      <c r="G1278" s="364" t="s">
        <v>721</v>
      </c>
      <c r="H1278" s="363"/>
      <c r="I1278" s="363"/>
      <c r="J1278" s="161" t="s">
        <v>428</v>
      </c>
    </row>
    <row r="1279" spans="1:10" ht="36" customHeight="1" x14ac:dyDescent="0.2">
      <c r="A1279" s="162"/>
      <c r="B1279" s="162"/>
      <c r="C1279" s="162"/>
      <c r="D1279" s="162"/>
      <c r="E1279" s="162"/>
      <c r="F1279" s="162"/>
      <c r="G1279" s="162" t="s">
        <v>722</v>
      </c>
      <c r="H1279" s="162" t="s">
        <v>723</v>
      </c>
      <c r="I1279" s="162" t="s">
        <v>724</v>
      </c>
      <c r="J1279" s="162"/>
    </row>
    <row r="1280" spans="1:10" ht="20.100000000000001" customHeight="1" x14ac:dyDescent="0.2">
      <c r="A1280" s="167" t="s">
        <v>720</v>
      </c>
      <c r="B1280" s="168" t="s">
        <v>326</v>
      </c>
      <c r="C1280" s="167" t="s">
        <v>1155</v>
      </c>
      <c r="D1280" s="167" t="s">
        <v>1165</v>
      </c>
      <c r="E1280" s="170">
        <v>8.4999999999999995E-4</v>
      </c>
      <c r="F1280" s="169" t="s">
        <v>340</v>
      </c>
      <c r="G1280" s="168" t="s">
        <v>726</v>
      </c>
      <c r="H1280" s="168" t="s">
        <v>727</v>
      </c>
      <c r="I1280" s="168" t="s">
        <v>728</v>
      </c>
      <c r="J1280" s="182">
        <v>0</v>
      </c>
    </row>
    <row r="1281" spans="1:10" ht="20.100000000000001" customHeight="1" x14ac:dyDescent="0.2">
      <c r="A1281" s="167" t="s">
        <v>720</v>
      </c>
      <c r="B1281" s="168" t="s">
        <v>326</v>
      </c>
      <c r="C1281" s="167" t="s">
        <v>1157</v>
      </c>
      <c r="D1281" s="167" t="s">
        <v>1166</v>
      </c>
      <c r="E1281" s="170">
        <v>0.95001000000000002</v>
      </c>
      <c r="F1281" s="169" t="s">
        <v>340</v>
      </c>
      <c r="G1281" s="168" t="s">
        <v>1167</v>
      </c>
      <c r="H1281" s="168" t="s">
        <v>1168</v>
      </c>
      <c r="I1281" s="168" t="s">
        <v>1169</v>
      </c>
      <c r="J1281" s="182">
        <v>0</v>
      </c>
    </row>
    <row r="1282" spans="1:10" ht="20.100000000000001" customHeight="1" x14ac:dyDescent="0.2">
      <c r="A1282" s="167" t="s">
        <v>720</v>
      </c>
      <c r="B1282" s="168" t="s">
        <v>326</v>
      </c>
      <c r="C1282" s="167" t="s">
        <v>1159</v>
      </c>
      <c r="D1282" s="167" t="s">
        <v>1170</v>
      </c>
      <c r="E1282" s="170">
        <v>0.55130999999999997</v>
      </c>
      <c r="F1282" s="169" t="s">
        <v>340</v>
      </c>
      <c r="G1282" s="168" t="s">
        <v>1167</v>
      </c>
      <c r="H1282" s="168" t="s">
        <v>1168</v>
      </c>
      <c r="I1282" s="168" t="s">
        <v>1169</v>
      </c>
      <c r="J1282" s="182">
        <v>0</v>
      </c>
    </row>
    <row r="1283" spans="1:10" ht="50.1" customHeight="1" x14ac:dyDescent="0.2">
      <c r="A1283" s="167" t="s">
        <v>720</v>
      </c>
      <c r="B1283" s="168" t="s">
        <v>326</v>
      </c>
      <c r="C1283" s="167" t="s">
        <v>1161</v>
      </c>
      <c r="D1283" s="167" t="s">
        <v>1171</v>
      </c>
      <c r="E1283" s="170">
        <v>0.55130999999999997</v>
      </c>
      <c r="F1283" s="169" t="s">
        <v>340</v>
      </c>
      <c r="G1283" s="168" t="s">
        <v>1167</v>
      </c>
      <c r="H1283" s="168" t="s">
        <v>1168</v>
      </c>
      <c r="I1283" s="168" t="s">
        <v>1169</v>
      </c>
      <c r="J1283" s="182">
        <v>0</v>
      </c>
    </row>
    <row r="1284" spans="1:10" ht="20.100000000000001" customHeight="1" x14ac:dyDescent="0.2">
      <c r="A1284" s="167" t="s">
        <v>720</v>
      </c>
      <c r="B1284" s="168" t="s">
        <v>326</v>
      </c>
      <c r="C1284" s="167" t="s">
        <v>1163</v>
      </c>
      <c r="D1284" s="167" t="s">
        <v>1172</v>
      </c>
      <c r="E1284" s="170">
        <v>0.28215000000000001</v>
      </c>
      <c r="F1284" s="169" t="s">
        <v>340</v>
      </c>
      <c r="G1284" s="168" t="s">
        <v>726</v>
      </c>
      <c r="H1284" s="168" t="s">
        <v>727</v>
      </c>
      <c r="I1284" s="168" t="s">
        <v>728</v>
      </c>
      <c r="J1284" s="182">
        <v>0</v>
      </c>
    </row>
    <row r="1285" spans="1:10" x14ac:dyDescent="0.2">
      <c r="A1285" s="358"/>
      <c r="B1285" s="358"/>
      <c r="C1285" s="358"/>
      <c r="D1285" s="358"/>
      <c r="E1285" s="358"/>
      <c r="F1285" s="358"/>
      <c r="G1285" s="358" t="s">
        <v>729</v>
      </c>
      <c r="H1285" s="358"/>
      <c r="I1285" s="358"/>
      <c r="J1285" s="181">
        <v>0</v>
      </c>
    </row>
    <row r="1286" spans="1:10" ht="15" customHeight="1" x14ac:dyDescent="0.2">
      <c r="A1286" s="177"/>
      <c r="B1286" s="177"/>
      <c r="C1286" s="177"/>
      <c r="D1286" s="177"/>
      <c r="E1286" s="177" t="s">
        <v>295</v>
      </c>
      <c r="F1286" s="178">
        <v>22.254587341353787</v>
      </c>
      <c r="G1286" s="177" t="s">
        <v>296</v>
      </c>
      <c r="H1286" s="178">
        <v>25.24</v>
      </c>
      <c r="I1286" s="177" t="s">
        <v>297</v>
      </c>
      <c r="J1286" s="178">
        <v>47.493514877615546</v>
      </c>
    </row>
    <row r="1287" spans="1:10" ht="0.95" customHeight="1" thickBot="1" x14ac:dyDescent="0.25">
      <c r="A1287" s="177"/>
      <c r="B1287" s="177"/>
      <c r="C1287" s="177"/>
      <c r="D1287" s="177"/>
      <c r="E1287" s="177" t="s">
        <v>298</v>
      </c>
      <c r="F1287" s="178">
        <v>92.12</v>
      </c>
      <c r="G1287" s="177"/>
      <c r="H1287" s="357" t="s">
        <v>299</v>
      </c>
      <c r="I1287" s="357"/>
      <c r="J1287" s="178">
        <v>498.48</v>
      </c>
    </row>
    <row r="1288" spans="1:10" ht="18" customHeight="1" thickTop="1" x14ac:dyDescent="0.2">
      <c r="A1288" s="179"/>
      <c r="B1288" s="179"/>
      <c r="C1288" s="179"/>
      <c r="D1288" s="179"/>
      <c r="E1288" s="179"/>
      <c r="F1288" s="179"/>
      <c r="G1288" s="179"/>
      <c r="H1288" s="179"/>
      <c r="I1288" s="179"/>
      <c r="J1288" s="179"/>
    </row>
    <row r="1289" spans="1:10" ht="24" customHeight="1" x14ac:dyDescent="0.2">
      <c r="A1289" s="160"/>
      <c r="B1289" s="161" t="s">
        <v>173</v>
      </c>
      <c r="C1289" s="160" t="s">
        <v>174</v>
      </c>
      <c r="D1289" s="160" t="s">
        <v>160</v>
      </c>
      <c r="E1289" s="359" t="s">
        <v>11</v>
      </c>
      <c r="F1289" s="359"/>
      <c r="G1289" s="162" t="s">
        <v>175</v>
      </c>
      <c r="H1289" s="161" t="s">
        <v>10</v>
      </c>
      <c r="I1289" s="161" t="s">
        <v>176</v>
      </c>
      <c r="J1289" s="161" t="s">
        <v>178</v>
      </c>
    </row>
    <row r="1290" spans="1:10" ht="15" customHeight="1" x14ac:dyDescent="0.2">
      <c r="A1290" s="163" t="s">
        <v>269</v>
      </c>
      <c r="B1290" s="127" t="s">
        <v>1173</v>
      </c>
      <c r="C1290" s="163" t="s">
        <v>326</v>
      </c>
      <c r="D1290" s="163" t="s">
        <v>1135</v>
      </c>
      <c r="E1290" s="360" t="s">
        <v>339</v>
      </c>
      <c r="F1290" s="360"/>
      <c r="G1290" s="164" t="s">
        <v>291</v>
      </c>
      <c r="H1290" s="165">
        <v>1</v>
      </c>
      <c r="I1290" s="166">
        <v>0.14000000000000001</v>
      </c>
      <c r="J1290" s="166">
        <v>0.14000000000000001</v>
      </c>
    </row>
    <row r="1291" spans="1:10" ht="15" customHeight="1" x14ac:dyDescent="0.2">
      <c r="A1291" s="359" t="s">
        <v>424</v>
      </c>
      <c r="B1291" s="363" t="s">
        <v>173</v>
      </c>
      <c r="C1291" s="359" t="s">
        <v>174</v>
      </c>
      <c r="D1291" s="359" t="s">
        <v>425</v>
      </c>
      <c r="E1291" s="363" t="s">
        <v>164</v>
      </c>
      <c r="F1291" s="364" t="s">
        <v>426</v>
      </c>
      <c r="G1291" s="363"/>
      <c r="H1291" s="364" t="s">
        <v>427</v>
      </c>
      <c r="I1291" s="363"/>
      <c r="J1291" s="363" t="s">
        <v>428</v>
      </c>
    </row>
    <row r="1292" spans="1:10" ht="24" customHeight="1" x14ac:dyDescent="0.2">
      <c r="A1292" s="363"/>
      <c r="B1292" s="363"/>
      <c r="C1292" s="363"/>
      <c r="D1292" s="363"/>
      <c r="E1292" s="363"/>
      <c r="F1292" s="161" t="s">
        <v>429</v>
      </c>
      <c r="G1292" s="161" t="s">
        <v>430</v>
      </c>
      <c r="H1292" s="161" t="s">
        <v>429</v>
      </c>
      <c r="I1292" s="161" t="s">
        <v>430</v>
      </c>
      <c r="J1292" s="363"/>
    </row>
    <row r="1293" spans="1:10" ht="24" customHeight="1" x14ac:dyDescent="0.2">
      <c r="A1293" s="172" t="s">
        <v>280</v>
      </c>
      <c r="B1293" s="173" t="s">
        <v>1147</v>
      </c>
      <c r="C1293" s="172" t="s">
        <v>326</v>
      </c>
      <c r="D1293" s="172" t="s">
        <v>1148</v>
      </c>
      <c r="E1293" s="175">
        <v>1</v>
      </c>
      <c r="F1293" s="176">
        <v>0.42</v>
      </c>
      <c r="G1293" s="176">
        <v>0.57999999999999996</v>
      </c>
      <c r="H1293" s="180">
        <v>4.2122999999999999</v>
      </c>
      <c r="I1293" s="180">
        <v>0.2198</v>
      </c>
      <c r="J1293" s="180">
        <v>1.8967000000000001</v>
      </c>
    </row>
    <row r="1294" spans="1:10" ht="24" customHeight="1" x14ac:dyDescent="0.2">
      <c r="A1294" s="172" t="s">
        <v>280</v>
      </c>
      <c r="B1294" s="173" t="s">
        <v>1174</v>
      </c>
      <c r="C1294" s="172" t="s">
        <v>326</v>
      </c>
      <c r="D1294" s="172" t="s">
        <v>1175</v>
      </c>
      <c r="E1294" s="175">
        <v>1</v>
      </c>
      <c r="F1294" s="176">
        <v>0.42</v>
      </c>
      <c r="G1294" s="176">
        <v>0.57999999999999996</v>
      </c>
      <c r="H1294" s="180">
        <v>0.1522</v>
      </c>
      <c r="I1294" s="180">
        <v>0.1042</v>
      </c>
      <c r="J1294" s="180">
        <v>0.1244</v>
      </c>
    </row>
    <row r="1295" spans="1:10" ht="24" customHeight="1" x14ac:dyDescent="0.2">
      <c r="A1295" s="358"/>
      <c r="B1295" s="358"/>
      <c r="C1295" s="358"/>
      <c r="D1295" s="358"/>
      <c r="E1295" s="358"/>
      <c r="F1295" s="358"/>
      <c r="G1295" s="358" t="s">
        <v>435</v>
      </c>
      <c r="H1295" s="358"/>
      <c r="I1295" s="358"/>
      <c r="J1295" s="181">
        <v>2.0209999999999999</v>
      </c>
    </row>
    <row r="1296" spans="1:10" ht="20.100000000000001" customHeight="1" x14ac:dyDescent="0.2">
      <c r="A1296" s="160" t="s">
        <v>436</v>
      </c>
      <c r="B1296" s="161" t="s">
        <v>173</v>
      </c>
      <c r="C1296" s="160" t="s">
        <v>174</v>
      </c>
      <c r="D1296" s="160" t="s">
        <v>328</v>
      </c>
      <c r="E1296" s="161" t="s">
        <v>164</v>
      </c>
      <c r="F1296" s="363" t="s">
        <v>437</v>
      </c>
      <c r="G1296" s="363"/>
      <c r="H1296" s="363"/>
      <c r="I1296" s="363"/>
      <c r="J1296" s="161" t="s">
        <v>428</v>
      </c>
    </row>
    <row r="1297" spans="1:10" ht="20.100000000000001" customHeight="1" x14ac:dyDescent="0.2">
      <c r="A1297" s="172" t="s">
        <v>280</v>
      </c>
      <c r="B1297" s="173" t="s">
        <v>738</v>
      </c>
      <c r="C1297" s="172" t="s">
        <v>326</v>
      </c>
      <c r="D1297" s="172" t="s">
        <v>739</v>
      </c>
      <c r="E1297" s="175">
        <v>1</v>
      </c>
      <c r="F1297" s="172"/>
      <c r="G1297" s="172"/>
      <c r="H1297" s="172"/>
      <c r="I1297" s="180">
        <v>23.367699999999999</v>
      </c>
      <c r="J1297" s="180">
        <v>23.367699999999999</v>
      </c>
    </row>
    <row r="1298" spans="1:10" ht="24" customHeight="1" x14ac:dyDescent="0.2">
      <c r="A1298" s="358"/>
      <c r="B1298" s="358"/>
      <c r="C1298" s="358"/>
      <c r="D1298" s="358"/>
      <c r="E1298" s="358"/>
      <c r="F1298" s="358"/>
      <c r="G1298" s="358" t="s">
        <v>440</v>
      </c>
      <c r="H1298" s="358"/>
      <c r="I1298" s="358"/>
      <c r="J1298" s="181">
        <v>23.367699999999999</v>
      </c>
    </row>
    <row r="1299" spans="1:10" ht="24" customHeight="1" x14ac:dyDescent="0.2">
      <c r="A1299" s="358"/>
      <c r="B1299" s="358"/>
      <c r="C1299" s="358"/>
      <c r="D1299" s="358"/>
      <c r="E1299" s="358"/>
      <c r="F1299" s="358"/>
      <c r="G1299" s="358" t="s">
        <v>441</v>
      </c>
      <c r="H1299" s="358"/>
      <c r="I1299" s="358"/>
      <c r="J1299" s="181">
        <v>0</v>
      </c>
    </row>
    <row r="1300" spans="1:10" ht="24" customHeight="1" x14ac:dyDescent="0.2">
      <c r="A1300" s="358"/>
      <c r="B1300" s="358"/>
      <c r="C1300" s="358"/>
      <c r="D1300" s="358"/>
      <c r="E1300" s="358"/>
      <c r="F1300" s="358"/>
      <c r="G1300" s="358" t="s">
        <v>442</v>
      </c>
      <c r="H1300" s="358"/>
      <c r="I1300" s="358"/>
      <c r="J1300" s="181">
        <v>25.3887</v>
      </c>
    </row>
    <row r="1301" spans="1:10" ht="24" customHeight="1" x14ac:dyDescent="0.2">
      <c r="A1301" s="358"/>
      <c r="B1301" s="358"/>
      <c r="C1301" s="358"/>
      <c r="D1301" s="358"/>
      <c r="E1301" s="358"/>
      <c r="F1301" s="358"/>
      <c r="G1301" s="358" t="s">
        <v>443</v>
      </c>
      <c r="H1301" s="358"/>
      <c r="I1301" s="358"/>
      <c r="J1301" s="181">
        <v>0</v>
      </c>
    </row>
    <row r="1302" spans="1:10" ht="20.100000000000001" customHeight="1" x14ac:dyDescent="0.2">
      <c r="A1302" s="358"/>
      <c r="B1302" s="358"/>
      <c r="C1302" s="358"/>
      <c r="D1302" s="358"/>
      <c r="E1302" s="358"/>
      <c r="F1302" s="358"/>
      <c r="G1302" s="358" t="s">
        <v>444</v>
      </c>
      <c r="H1302" s="358"/>
      <c r="I1302" s="358"/>
      <c r="J1302" s="181">
        <v>0</v>
      </c>
    </row>
    <row r="1303" spans="1:10" ht="20.100000000000001" customHeight="1" x14ac:dyDescent="0.2">
      <c r="A1303" s="358"/>
      <c r="B1303" s="358"/>
      <c r="C1303" s="358"/>
      <c r="D1303" s="358"/>
      <c r="E1303" s="358"/>
      <c r="F1303" s="358"/>
      <c r="G1303" s="358" t="s">
        <v>445</v>
      </c>
      <c r="H1303" s="358"/>
      <c r="I1303" s="358"/>
      <c r="J1303" s="181">
        <v>249</v>
      </c>
    </row>
    <row r="1304" spans="1:10" ht="20.100000000000001" customHeight="1" x14ac:dyDescent="0.2">
      <c r="A1304" s="358"/>
      <c r="B1304" s="358"/>
      <c r="C1304" s="358"/>
      <c r="D1304" s="358"/>
      <c r="E1304" s="358"/>
      <c r="F1304" s="358"/>
      <c r="G1304" s="358" t="s">
        <v>446</v>
      </c>
      <c r="H1304" s="358"/>
      <c r="I1304" s="358"/>
      <c r="J1304" s="181">
        <v>0.10199999999999999</v>
      </c>
    </row>
    <row r="1305" spans="1:10" ht="20.100000000000001" customHeight="1" x14ac:dyDescent="0.2">
      <c r="A1305" s="160" t="s">
        <v>709</v>
      </c>
      <c r="B1305" s="161" t="s">
        <v>174</v>
      </c>
      <c r="C1305" s="160" t="s">
        <v>173</v>
      </c>
      <c r="D1305" s="160" t="s">
        <v>283</v>
      </c>
      <c r="E1305" s="161" t="s">
        <v>164</v>
      </c>
      <c r="F1305" s="161" t="s">
        <v>166</v>
      </c>
      <c r="G1305" s="363" t="s">
        <v>710</v>
      </c>
      <c r="H1305" s="363"/>
      <c r="I1305" s="363"/>
      <c r="J1305" s="161" t="s">
        <v>428</v>
      </c>
    </row>
    <row r="1306" spans="1:10" ht="20.100000000000001" customHeight="1" x14ac:dyDescent="0.2">
      <c r="A1306" s="172" t="s">
        <v>280</v>
      </c>
      <c r="B1306" s="173" t="s">
        <v>326</v>
      </c>
      <c r="C1306" s="172" t="s">
        <v>1176</v>
      </c>
      <c r="D1306" s="172" t="s">
        <v>1177</v>
      </c>
      <c r="E1306" s="175">
        <v>2.5000000000000001E-3</v>
      </c>
      <c r="F1306" s="174" t="s">
        <v>291</v>
      </c>
      <c r="G1306" s="366">
        <v>15.3581</v>
      </c>
      <c r="H1306" s="366"/>
      <c r="I1306" s="362"/>
      <c r="J1306" s="180">
        <v>3.8399999999999997E-2</v>
      </c>
    </row>
    <row r="1307" spans="1:10" ht="20.100000000000001" customHeight="1" x14ac:dyDescent="0.2">
      <c r="A1307" s="358"/>
      <c r="B1307" s="358"/>
      <c r="C1307" s="358"/>
      <c r="D1307" s="358"/>
      <c r="E1307" s="358"/>
      <c r="F1307" s="358"/>
      <c r="G1307" s="358" t="s">
        <v>714</v>
      </c>
      <c r="H1307" s="358"/>
      <c r="I1307" s="358"/>
      <c r="J1307" s="181">
        <v>3.8399999999999997E-2</v>
      </c>
    </row>
    <row r="1308" spans="1:10" ht="20.100000000000001" customHeight="1" x14ac:dyDescent="0.2">
      <c r="A1308" s="177"/>
      <c r="B1308" s="177"/>
      <c r="C1308" s="177"/>
      <c r="D1308" s="177"/>
      <c r="E1308" s="177" t="s">
        <v>295</v>
      </c>
      <c r="F1308" s="178">
        <v>4.3974595726046492E-2</v>
      </c>
      <c r="G1308" s="177" t="s">
        <v>296</v>
      </c>
      <c r="H1308" s="178">
        <v>0.05</v>
      </c>
      <c r="I1308" s="177" t="s">
        <v>297</v>
      </c>
      <c r="J1308" s="178">
        <v>9.3846184738955826E-2</v>
      </c>
    </row>
    <row r="1309" spans="1:10" ht="20.100000000000001" customHeight="1" thickBot="1" x14ac:dyDescent="0.25">
      <c r="A1309" s="177"/>
      <c r="B1309" s="177"/>
      <c r="C1309" s="177"/>
      <c r="D1309" s="177"/>
      <c r="E1309" s="177" t="s">
        <v>298</v>
      </c>
      <c r="F1309" s="178">
        <v>0.03</v>
      </c>
      <c r="G1309" s="177"/>
      <c r="H1309" s="357" t="s">
        <v>299</v>
      </c>
      <c r="I1309" s="357"/>
      <c r="J1309" s="178">
        <v>0.17</v>
      </c>
    </row>
    <row r="1310" spans="1:10" ht="24" customHeight="1" thickTop="1" x14ac:dyDescent="0.2">
      <c r="A1310" s="179"/>
      <c r="B1310" s="179"/>
      <c r="C1310" s="179"/>
      <c r="D1310" s="179"/>
      <c r="E1310" s="179"/>
      <c r="F1310" s="179"/>
      <c r="G1310" s="179"/>
      <c r="H1310" s="179"/>
      <c r="I1310" s="179"/>
      <c r="J1310" s="179"/>
    </row>
    <row r="1311" spans="1:10" ht="24" customHeight="1" x14ac:dyDescent="0.2">
      <c r="A1311" s="160"/>
      <c r="B1311" s="161" t="s">
        <v>173</v>
      </c>
      <c r="C1311" s="160" t="s">
        <v>174</v>
      </c>
      <c r="D1311" s="160" t="s">
        <v>160</v>
      </c>
      <c r="E1311" s="359" t="s">
        <v>11</v>
      </c>
      <c r="F1311" s="359"/>
      <c r="G1311" s="162" t="s">
        <v>175</v>
      </c>
      <c r="H1311" s="161" t="s">
        <v>10</v>
      </c>
      <c r="I1311" s="161" t="s">
        <v>176</v>
      </c>
      <c r="J1311" s="161" t="s">
        <v>178</v>
      </c>
    </row>
    <row r="1312" spans="1:10" ht="20.100000000000001" customHeight="1" x14ac:dyDescent="0.2">
      <c r="A1312" s="163" t="s">
        <v>269</v>
      </c>
      <c r="B1312" s="127" t="s">
        <v>396</v>
      </c>
      <c r="C1312" s="163" t="s">
        <v>183</v>
      </c>
      <c r="D1312" s="163" t="s">
        <v>397</v>
      </c>
      <c r="E1312" s="360" t="s">
        <v>274</v>
      </c>
      <c r="F1312" s="360"/>
      <c r="G1312" s="164" t="s">
        <v>240</v>
      </c>
      <c r="H1312" s="165">
        <v>1</v>
      </c>
      <c r="I1312" s="166">
        <v>32.6</v>
      </c>
      <c r="J1312" s="166">
        <v>32.6</v>
      </c>
    </row>
    <row r="1313" spans="1:10" ht="20.100000000000001" customHeight="1" x14ac:dyDescent="0.2">
      <c r="A1313" s="167" t="s">
        <v>271</v>
      </c>
      <c r="B1313" s="168" t="s">
        <v>567</v>
      </c>
      <c r="C1313" s="167" t="s">
        <v>183</v>
      </c>
      <c r="D1313" s="167" t="s">
        <v>568</v>
      </c>
      <c r="E1313" s="361" t="s">
        <v>274</v>
      </c>
      <c r="F1313" s="361"/>
      <c r="G1313" s="169" t="s">
        <v>240</v>
      </c>
      <c r="H1313" s="170">
        <v>1</v>
      </c>
      <c r="I1313" s="171">
        <v>0.12</v>
      </c>
      <c r="J1313" s="171">
        <v>0.12</v>
      </c>
    </row>
    <row r="1314" spans="1:10" ht="24" customHeight="1" x14ac:dyDescent="0.2">
      <c r="A1314" s="172" t="s">
        <v>280</v>
      </c>
      <c r="B1314" s="173" t="s">
        <v>569</v>
      </c>
      <c r="C1314" s="172" t="s">
        <v>183</v>
      </c>
      <c r="D1314" s="172" t="s">
        <v>570</v>
      </c>
      <c r="E1314" s="362" t="s">
        <v>328</v>
      </c>
      <c r="F1314" s="362"/>
      <c r="G1314" s="174" t="s">
        <v>240</v>
      </c>
      <c r="H1314" s="175">
        <v>1</v>
      </c>
      <c r="I1314" s="176">
        <v>30.92</v>
      </c>
      <c r="J1314" s="176">
        <v>30.92</v>
      </c>
    </row>
    <row r="1315" spans="1:10" ht="20.100000000000001" customHeight="1" x14ac:dyDescent="0.2">
      <c r="A1315" s="172" t="s">
        <v>280</v>
      </c>
      <c r="B1315" s="173" t="s">
        <v>452</v>
      </c>
      <c r="C1315" s="172" t="s">
        <v>183</v>
      </c>
      <c r="D1315" s="172" t="s">
        <v>453</v>
      </c>
      <c r="E1315" s="362" t="s">
        <v>449</v>
      </c>
      <c r="F1315" s="362"/>
      <c r="G1315" s="174" t="s">
        <v>240</v>
      </c>
      <c r="H1315" s="175">
        <v>1</v>
      </c>
      <c r="I1315" s="176">
        <v>0.81</v>
      </c>
      <c r="J1315" s="176">
        <v>0.81</v>
      </c>
    </row>
    <row r="1316" spans="1:10" ht="20.100000000000001" customHeight="1" x14ac:dyDescent="0.2">
      <c r="A1316" s="172" t="s">
        <v>280</v>
      </c>
      <c r="B1316" s="173" t="s">
        <v>493</v>
      </c>
      <c r="C1316" s="172" t="s">
        <v>183</v>
      </c>
      <c r="D1316" s="172" t="s">
        <v>494</v>
      </c>
      <c r="E1316" s="362" t="s">
        <v>349</v>
      </c>
      <c r="F1316" s="362"/>
      <c r="G1316" s="174" t="s">
        <v>240</v>
      </c>
      <c r="H1316" s="175">
        <v>1</v>
      </c>
      <c r="I1316" s="176">
        <v>0.62</v>
      </c>
      <c r="J1316" s="176">
        <v>0.62</v>
      </c>
    </row>
    <row r="1317" spans="1:10" ht="36" customHeight="1" x14ac:dyDescent="0.2">
      <c r="A1317" s="172" t="s">
        <v>280</v>
      </c>
      <c r="B1317" s="173" t="s">
        <v>495</v>
      </c>
      <c r="C1317" s="172" t="s">
        <v>183</v>
      </c>
      <c r="D1317" s="172" t="s">
        <v>496</v>
      </c>
      <c r="E1317" s="362" t="s">
        <v>349</v>
      </c>
      <c r="F1317" s="362"/>
      <c r="G1317" s="174" t="s">
        <v>240</v>
      </c>
      <c r="H1317" s="175">
        <v>1</v>
      </c>
      <c r="I1317" s="176">
        <v>7.0000000000000007E-2</v>
      </c>
      <c r="J1317" s="176">
        <v>7.0000000000000007E-2</v>
      </c>
    </row>
    <row r="1318" spans="1:10" ht="36" customHeight="1" x14ac:dyDescent="0.2">
      <c r="A1318" s="172" t="s">
        <v>280</v>
      </c>
      <c r="B1318" s="173" t="s">
        <v>456</v>
      </c>
      <c r="C1318" s="172" t="s">
        <v>183</v>
      </c>
      <c r="D1318" s="172" t="s">
        <v>457</v>
      </c>
      <c r="E1318" s="362" t="s">
        <v>287</v>
      </c>
      <c r="F1318" s="362"/>
      <c r="G1318" s="174" t="s">
        <v>240</v>
      </c>
      <c r="H1318" s="175">
        <v>1</v>
      </c>
      <c r="I1318" s="176">
        <v>0.06</v>
      </c>
      <c r="J1318" s="176">
        <v>0.06</v>
      </c>
    </row>
    <row r="1319" spans="1:10" ht="20.100000000000001" customHeight="1" x14ac:dyDescent="0.2">
      <c r="A1319" s="177"/>
      <c r="B1319" s="177"/>
      <c r="C1319" s="177"/>
      <c r="D1319" s="177"/>
      <c r="E1319" s="177" t="s">
        <v>295</v>
      </c>
      <c r="F1319" s="178">
        <v>14.544772999999999</v>
      </c>
      <c r="G1319" s="177" t="s">
        <v>296</v>
      </c>
      <c r="H1319" s="178">
        <v>16.5</v>
      </c>
      <c r="I1319" s="177" t="s">
        <v>297</v>
      </c>
      <c r="J1319" s="178">
        <v>31.04</v>
      </c>
    </row>
    <row r="1320" spans="1:10" ht="20.100000000000001" customHeight="1" thickBot="1" x14ac:dyDescent="0.25">
      <c r="A1320" s="177"/>
      <c r="B1320" s="177"/>
      <c r="C1320" s="177"/>
      <c r="D1320" s="177"/>
      <c r="E1320" s="177" t="s">
        <v>298</v>
      </c>
      <c r="F1320" s="178">
        <v>7.39</v>
      </c>
      <c r="G1320" s="177"/>
      <c r="H1320" s="357" t="s">
        <v>299</v>
      </c>
      <c r="I1320" s="357"/>
      <c r="J1320" s="178">
        <v>39.99</v>
      </c>
    </row>
    <row r="1321" spans="1:10" ht="20.100000000000001" customHeight="1" thickTop="1" x14ac:dyDescent="0.2">
      <c r="A1321" s="179"/>
      <c r="B1321" s="179"/>
      <c r="C1321" s="179"/>
      <c r="D1321" s="179"/>
      <c r="E1321" s="179"/>
      <c r="F1321" s="179"/>
      <c r="G1321" s="179"/>
      <c r="H1321" s="179"/>
      <c r="I1321" s="179"/>
      <c r="J1321" s="179"/>
    </row>
    <row r="1322" spans="1:10" ht="50.1" customHeight="1" x14ac:dyDescent="0.2">
      <c r="A1322" s="160"/>
      <c r="B1322" s="161" t="s">
        <v>173</v>
      </c>
      <c r="C1322" s="160" t="s">
        <v>174</v>
      </c>
      <c r="D1322" s="160" t="s">
        <v>160</v>
      </c>
      <c r="E1322" s="359" t="s">
        <v>11</v>
      </c>
      <c r="F1322" s="359"/>
      <c r="G1322" s="162" t="s">
        <v>175</v>
      </c>
      <c r="H1322" s="161" t="s">
        <v>10</v>
      </c>
      <c r="I1322" s="161" t="s">
        <v>176</v>
      </c>
      <c r="J1322" s="161" t="s">
        <v>178</v>
      </c>
    </row>
    <row r="1323" spans="1:10" ht="50.1" customHeight="1" x14ac:dyDescent="0.2">
      <c r="A1323" s="163" t="s">
        <v>269</v>
      </c>
      <c r="B1323" s="127" t="s">
        <v>317</v>
      </c>
      <c r="C1323" s="163" t="s">
        <v>183</v>
      </c>
      <c r="D1323" s="163" t="s">
        <v>318</v>
      </c>
      <c r="E1323" s="360" t="s">
        <v>274</v>
      </c>
      <c r="F1323" s="360"/>
      <c r="G1323" s="164" t="s">
        <v>240</v>
      </c>
      <c r="H1323" s="165">
        <v>1</v>
      </c>
      <c r="I1323" s="166">
        <v>29.02</v>
      </c>
      <c r="J1323" s="166">
        <v>29.02</v>
      </c>
    </row>
    <row r="1324" spans="1:10" ht="20.100000000000001" customHeight="1" x14ac:dyDescent="0.2">
      <c r="A1324" s="167" t="s">
        <v>271</v>
      </c>
      <c r="B1324" s="168" t="s">
        <v>571</v>
      </c>
      <c r="C1324" s="167" t="s">
        <v>183</v>
      </c>
      <c r="D1324" s="167" t="s">
        <v>572</v>
      </c>
      <c r="E1324" s="361" t="s">
        <v>274</v>
      </c>
      <c r="F1324" s="361"/>
      <c r="G1324" s="169" t="s">
        <v>240</v>
      </c>
      <c r="H1324" s="170">
        <v>1</v>
      </c>
      <c r="I1324" s="171">
        <v>0.11</v>
      </c>
      <c r="J1324" s="171">
        <v>0.11</v>
      </c>
    </row>
    <row r="1325" spans="1:10" x14ac:dyDescent="0.2">
      <c r="A1325" s="172" t="s">
        <v>280</v>
      </c>
      <c r="B1325" s="173" t="s">
        <v>573</v>
      </c>
      <c r="C1325" s="172" t="s">
        <v>183</v>
      </c>
      <c r="D1325" s="172" t="s">
        <v>574</v>
      </c>
      <c r="E1325" s="362" t="s">
        <v>328</v>
      </c>
      <c r="F1325" s="362"/>
      <c r="G1325" s="174" t="s">
        <v>240</v>
      </c>
      <c r="H1325" s="175">
        <v>1</v>
      </c>
      <c r="I1325" s="176">
        <v>27.35</v>
      </c>
      <c r="J1325" s="176">
        <v>27.35</v>
      </c>
    </row>
    <row r="1326" spans="1:10" ht="15" customHeight="1" x14ac:dyDescent="0.2">
      <c r="A1326" s="172" t="s">
        <v>280</v>
      </c>
      <c r="B1326" s="173" t="s">
        <v>452</v>
      </c>
      <c r="C1326" s="172" t="s">
        <v>183</v>
      </c>
      <c r="D1326" s="172" t="s">
        <v>453</v>
      </c>
      <c r="E1326" s="362" t="s">
        <v>449</v>
      </c>
      <c r="F1326" s="362"/>
      <c r="G1326" s="174" t="s">
        <v>240</v>
      </c>
      <c r="H1326" s="175">
        <v>1</v>
      </c>
      <c r="I1326" s="176">
        <v>0.81</v>
      </c>
      <c r="J1326" s="176">
        <v>0.81</v>
      </c>
    </row>
    <row r="1327" spans="1:10" ht="0.95" customHeight="1" x14ac:dyDescent="0.2">
      <c r="A1327" s="172" t="s">
        <v>280</v>
      </c>
      <c r="B1327" s="173" t="s">
        <v>493</v>
      </c>
      <c r="C1327" s="172" t="s">
        <v>183</v>
      </c>
      <c r="D1327" s="172" t="s">
        <v>494</v>
      </c>
      <c r="E1327" s="362" t="s">
        <v>349</v>
      </c>
      <c r="F1327" s="362"/>
      <c r="G1327" s="174" t="s">
        <v>240</v>
      </c>
      <c r="H1327" s="175">
        <v>1</v>
      </c>
      <c r="I1327" s="176">
        <v>0.62</v>
      </c>
      <c r="J1327" s="176">
        <v>0.62</v>
      </c>
    </row>
    <row r="1328" spans="1:10" ht="18" customHeight="1" x14ac:dyDescent="0.2">
      <c r="A1328" s="172" t="s">
        <v>280</v>
      </c>
      <c r="B1328" s="173" t="s">
        <v>495</v>
      </c>
      <c r="C1328" s="172" t="s">
        <v>183</v>
      </c>
      <c r="D1328" s="172" t="s">
        <v>496</v>
      </c>
      <c r="E1328" s="362" t="s">
        <v>349</v>
      </c>
      <c r="F1328" s="362"/>
      <c r="G1328" s="174" t="s">
        <v>240</v>
      </c>
      <c r="H1328" s="175">
        <v>1</v>
      </c>
      <c r="I1328" s="176">
        <v>7.0000000000000007E-2</v>
      </c>
      <c r="J1328" s="176">
        <v>7.0000000000000007E-2</v>
      </c>
    </row>
    <row r="1329" spans="1:10" ht="36" customHeight="1" x14ac:dyDescent="0.2">
      <c r="A1329" s="172" t="s">
        <v>280</v>
      </c>
      <c r="B1329" s="173" t="s">
        <v>456</v>
      </c>
      <c r="C1329" s="172" t="s">
        <v>183</v>
      </c>
      <c r="D1329" s="172" t="s">
        <v>457</v>
      </c>
      <c r="E1329" s="362" t="s">
        <v>287</v>
      </c>
      <c r="F1329" s="362"/>
      <c r="G1329" s="174" t="s">
        <v>240</v>
      </c>
      <c r="H1329" s="175">
        <v>1</v>
      </c>
      <c r="I1329" s="176">
        <v>0.06</v>
      </c>
      <c r="J1329" s="176">
        <v>0.06</v>
      </c>
    </row>
    <row r="1330" spans="1:10" ht="36" customHeight="1" x14ac:dyDescent="0.2">
      <c r="A1330" s="177"/>
      <c r="B1330" s="177"/>
      <c r="C1330" s="177"/>
      <c r="D1330" s="177"/>
      <c r="E1330" s="177" t="s">
        <v>295</v>
      </c>
      <c r="F1330" s="178">
        <v>12.867250800000001</v>
      </c>
      <c r="G1330" s="177" t="s">
        <v>296</v>
      </c>
      <c r="H1330" s="178">
        <v>14.59</v>
      </c>
      <c r="I1330" s="177" t="s">
        <v>297</v>
      </c>
      <c r="J1330" s="178">
        <v>27.46</v>
      </c>
    </row>
    <row r="1331" spans="1:10" ht="36" customHeight="1" thickBot="1" x14ac:dyDescent="0.25">
      <c r="A1331" s="177"/>
      <c r="B1331" s="177"/>
      <c r="C1331" s="177"/>
      <c r="D1331" s="177"/>
      <c r="E1331" s="177" t="s">
        <v>298</v>
      </c>
      <c r="F1331" s="178">
        <v>6.57</v>
      </c>
      <c r="G1331" s="177"/>
      <c r="H1331" s="357" t="s">
        <v>299</v>
      </c>
      <c r="I1331" s="357"/>
      <c r="J1331" s="178">
        <v>35.590000000000003</v>
      </c>
    </row>
    <row r="1332" spans="1:10" ht="24" customHeight="1" thickTop="1" x14ac:dyDescent="0.2">
      <c r="A1332" s="179"/>
      <c r="B1332" s="179"/>
      <c r="C1332" s="179"/>
      <c r="D1332" s="179"/>
      <c r="E1332" s="179"/>
      <c r="F1332" s="179"/>
      <c r="G1332" s="179"/>
      <c r="H1332" s="179"/>
      <c r="I1332" s="179"/>
      <c r="J1332" s="179"/>
    </row>
    <row r="1333" spans="1:10" ht="14.25" customHeight="1" x14ac:dyDescent="0.2">
      <c r="A1333" s="160"/>
      <c r="B1333" s="161" t="s">
        <v>173</v>
      </c>
      <c r="C1333" s="160" t="s">
        <v>174</v>
      </c>
      <c r="D1333" s="160" t="s">
        <v>160</v>
      </c>
      <c r="E1333" s="359" t="s">
        <v>11</v>
      </c>
      <c r="F1333" s="359"/>
      <c r="G1333" s="162" t="s">
        <v>175</v>
      </c>
      <c r="H1333" s="161" t="s">
        <v>10</v>
      </c>
      <c r="I1333" s="161" t="s">
        <v>176</v>
      </c>
      <c r="J1333" s="161" t="s">
        <v>178</v>
      </c>
    </row>
    <row r="1334" spans="1:10" ht="15" customHeight="1" x14ac:dyDescent="0.2">
      <c r="A1334" s="163" t="s">
        <v>269</v>
      </c>
      <c r="B1334" s="127" t="s">
        <v>373</v>
      </c>
      <c r="C1334" s="163" t="s">
        <v>183</v>
      </c>
      <c r="D1334" s="163" t="s">
        <v>374</v>
      </c>
      <c r="E1334" s="360" t="s">
        <v>274</v>
      </c>
      <c r="F1334" s="360"/>
      <c r="G1334" s="164" t="s">
        <v>240</v>
      </c>
      <c r="H1334" s="165">
        <v>1</v>
      </c>
      <c r="I1334" s="166">
        <v>21.84</v>
      </c>
      <c r="J1334" s="166">
        <v>21.84</v>
      </c>
    </row>
    <row r="1335" spans="1:10" ht="0.95" customHeight="1" x14ac:dyDescent="0.2">
      <c r="A1335" s="167" t="s">
        <v>271</v>
      </c>
      <c r="B1335" s="168" t="s">
        <v>575</v>
      </c>
      <c r="C1335" s="167" t="s">
        <v>183</v>
      </c>
      <c r="D1335" s="167" t="s">
        <v>576</v>
      </c>
      <c r="E1335" s="361" t="s">
        <v>274</v>
      </c>
      <c r="F1335" s="361"/>
      <c r="G1335" s="169" t="s">
        <v>240</v>
      </c>
      <c r="H1335" s="170">
        <v>1</v>
      </c>
      <c r="I1335" s="171">
        <v>0.33</v>
      </c>
      <c r="J1335" s="171">
        <v>0.33</v>
      </c>
    </row>
    <row r="1336" spans="1:10" ht="18" customHeight="1" x14ac:dyDescent="0.2">
      <c r="A1336" s="172" t="s">
        <v>280</v>
      </c>
      <c r="B1336" s="173" t="s">
        <v>577</v>
      </c>
      <c r="C1336" s="172" t="s">
        <v>183</v>
      </c>
      <c r="D1336" s="172" t="s">
        <v>578</v>
      </c>
      <c r="E1336" s="362" t="s">
        <v>328</v>
      </c>
      <c r="F1336" s="362"/>
      <c r="G1336" s="174" t="s">
        <v>240</v>
      </c>
      <c r="H1336" s="175">
        <v>1</v>
      </c>
      <c r="I1336" s="176">
        <v>19.46</v>
      </c>
      <c r="J1336" s="176">
        <v>19.46</v>
      </c>
    </row>
    <row r="1337" spans="1:10" ht="36" customHeight="1" x14ac:dyDescent="0.2">
      <c r="A1337" s="172" t="s">
        <v>280</v>
      </c>
      <c r="B1337" s="173" t="s">
        <v>649</v>
      </c>
      <c r="C1337" s="172" t="s">
        <v>183</v>
      </c>
      <c r="D1337" s="172" t="s">
        <v>650</v>
      </c>
      <c r="E1337" s="362" t="s">
        <v>349</v>
      </c>
      <c r="F1337" s="362"/>
      <c r="G1337" s="174" t="s">
        <v>240</v>
      </c>
      <c r="H1337" s="175">
        <v>1</v>
      </c>
      <c r="I1337" s="176">
        <v>1.08</v>
      </c>
      <c r="J1337" s="176">
        <v>1.08</v>
      </c>
    </row>
    <row r="1338" spans="1:10" ht="36" customHeight="1" x14ac:dyDescent="0.2">
      <c r="A1338" s="172" t="s">
        <v>280</v>
      </c>
      <c r="B1338" s="173" t="s">
        <v>452</v>
      </c>
      <c r="C1338" s="172" t="s">
        <v>183</v>
      </c>
      <c r="D1338" s="172" t="s">
        <v>453</v>
      </c>
      <c r="E1338" s="362" t="s">
        <v>449</v>
      </c>
      <c r="F1338" s="362"/>
      <c r="G1338" s="174" t="s">
        <v>240</v>
      </c>
      <c r="H1338" s="175">
        <v>1</v>
      </c>
      <c r="I1338" s="176">
        <v>0.81</v>
      </c>
      <c r="J1338" s="176">
        <v>0.81</v>
      </c>
    </row>
    <row r="1339" spans="1:10" ht="48" customHeight="1" x14ac:dyDescent="0.2">
      <c r="A1339" s="172" t="s">
        <v>280</v>
      </c>
      <c r="B1339" s="173" t="s">
        <v>651</v>
      </c>
      <c r="C1339" s="172" t="s">
        <v>183</v>
      </c>
      <c r="D1339" s="172" t="s">
        <v>652</v>
      </c>
      <c r="E1339" s="362" t="s">
        <v>349</v>
      </c>
      <c r="F1339" s="362"/>
      <c r="G1339" s="174" t="s">
        <v>240</v>
      </c>
      <c r="H1339" s="175">
        <v>1</v>
      </c>
      <c r="I1339" s="176">
        <v>0.1</v>
      </c>
      <c r="J1339" s="176">
        <v>0.1</v>
      </c>
    </row>
    <row r="1340" spans="1:10" ht="36" customHeight="1" x14ac:dyDescent="0.2">
      <c r="A1340" s="172" t="s">
        <v>280</v>
      </c>
      <c r="B1340" s="173" t="s">
        <v>456</v>
      </c>
      <c r="C1340" s="172" t="s">
        <v>183</v>
      </c>
      <c r="D1340" s="172" t="s">
        <v>457</v>
      </c>
      <c r="E1340" s="362" t="s">
        <v>287</v>
      </c>
      <c r="F1340" s="362"/>
      <c r="G1340" s="174" t="s">
        <v>240</v>
      </c>
      <c r="H1340" s="175">
        <v>1</v>
      </c>
      <c r="I1340" s="176">
        <v>0.06</v>
      </c>
      <c r="J1340" s="176">
        <v>0.06</v>
      </c>
    </row>
    <row r="1341" spans="1:10" ht="36" customHeight="1" x14ac:dyDescent="0.2">
      <c r="A1341" s="177"/>
      <c r="B1341" s="177"/>
      <c r="C1341" s="177"/>
      <c r="D1341" s="177"/>
      <c r="E1341" s="177" t="s">
        <v>295</v>
      </c>
      <c r="F1341" s="178">
        <v>9.2732299000000005</v>
      </c>
      <c r="G1341" s="177" t="s">
        <v>296</v>
      </c>
      <c r="H1341" s="178">
        <v>10.52</v>
      </c>
      <c r="I1341" s="177" t="s">
        <v>297</v>
      </c>
      <c r="J1341" s="178">
        <v>19.79</v>
      </c>
    </row>
    <row r="1342" spans="1:10" ht="24" customHeight="1" thickBot="1" x14ac:dyDescent="0.25">
      <c r="A1342" s="177"/>
      <c r="B1342" s="177"/>
      <c r="C1342" s="177"/>
      <c r="D1342" s="177"/>
      <c r="E1342" s="177" t="s">
        <v>298</v>
      </c>
      <c r="F1342" s="178">
        <v>4.95</v>
      </c>
      <c r="G1342" s="177"/>
      <c r="H1342" s="357" t="s">
        <v>299</v>
      </c>
      <c r="I1342" s="357"/>
      <c r="J1342" s="178">
        <v>26.79</v>
      </c>
    </row>
    <row r="1343" spans="1:10" ht="15" customHeight="1" thickTop="1" x14ac:dyDescent="0.2">
      <c r="A1343" s="179"/>
      <c r="B1343" s="179"/>
      <c r="C1343" s="179"/>
      <c r="D1343" s="179"/>
      <c r="E1343" s="179"/>
      <c r="F1343" s="179"/>
      <c r="G1343" s="179"/>
      <c r="H1343" s="179"/>
      <c r="I1343" s="179"/>
      <c r="J1343" s="179"/>
    </row>
    <row r="1344" spans="1:10" ht="15" customHeight="1" x14ac:dyDescent="0.2">
      <c r="A1344" s="160"/>
      <c r="B1344" s="161" t="s">
        <v>173</v>
      </c>
      <c r="C1344" s="160" t="s">
        <v>174</v>
      </c>
      <c r="D1344" s="160" t="s">
        <v>160</v>
      </c>
      <c r="E1344" s="359" t="s">
        <v>11</v>
      </c>
      <c r="F1344" s="359"/>
      <c r="G1344" s="162" t="s">
        <v>175</v>
      </c>
      <c r="H1344" s="161" t="s">
        <v>10</v>
      </c>
      <c r="I1344" s="161" t="s">
        <v>176</v>
      </c>
      <c r="J1344" s="161" t="s">
        <v>178</v>
      </c>
    </row>
    <row r="1345" spans="1:10" ht="0.95" customHeight="1" x14ac:dyDescent="0.2">
      <c r="A1345" s="163" t="s">
        <v>269</v>
      </c>
      <c r="B1345" s="127" t="s">
        <v>278</v>
      </c>
      <c r="C1345" s="163" t="s">
        <v>183</v>
      </c>
      <c r="D1345" s="163" t="s">
        <v>279</v>
      </c>
      <c r="E1345" s="360" t="s">
        <v>274</v>
      </c>
      <c r="F1345" s="360"/>
      <c r="G1345" s="164" t="s">
        <v>275</v>
      </c>
      <c r="H1345" s="165">
        <v>1</v>
      </c>
      <c r="I1345" s="166">
        <v>3835.74</v>
      </c>
      <c r="J1345" s="166">
        <v>3835.74</v>
      </c>
    </row>
    <row r="1346" spans="1:10" ht="18" customHeight="1" x14ac:dyDescent="0.2">
      <c r="A1346" s="167" t="s">
        <v>271</v>
      </c>
      <c r="B1346" s="168" t="s">
        <v>579</v>
      </c>
      <c r="C1346" s="167" t="s">
        <v>183</v>
      </c>
      <c r="D1346" s="167" t="s">
        <v>580</v>
      </c>
      <c r="E1346" s="361" t="s">
        <v>274</v>
      </c>
      <c r="F1346" s="361"/>
      <c r="G1346" s="169" t="s">
        <v>275</v>
      </c>
      <c r="H1346" s="170">
        <v>1</v>
      </c>
      <c r="I1346" s="171">
        <v>44.61</v>
      </c>
      <c r="J1346" s="171">
        <v>44.61</v>
      </c>
    </row>
    <row r="1347" spans="1:10" ht="36" customHeight="1" x14ac:dyDescent="0.2">
      <c r="A1347" s="172" t="s">
        <v>280</v>
      </c>
      <c r="B1347" s="173" t="s">
        <v>581</v>
      </c>
      <c r="C1347" s="172" t="s">
        <v>183</v>
      </c>
      <c r="D1347" s="172" t="s">
        <v>582</v>
      </c>
      <c r="E1347" s="362" t="s">
        <v>328</v>
      </c>
      <c r="F1347" s="362"/>
      <c r="G1347" s="174" t="s">
        <v>275</v>
      </c>
      <c r="H1347" s="175">
        <v>1</v>
      </c>
      <c r="I1347" s="176">
        <v>3405.46</v>
      </c>
      <c r="J1347" s="176">
        <v>3405.46</v>
      </c>
    </row>
    <row r="1348" spans="1:10" ht="36" customHeight="1" x14ac:dyDescent="0.2">
      <c r="A1348" s="172" t="s">
        <v>280</v>
      </c>
      <c r="B1348" s="173" t="s">
        <v>485</v>
      </c>
      <c r="C1348" s="172" t="s">
        <v>183</v>
      </c>
      <c r="D1348" s="172" t="s">
        <v>486</v>
      </c>
      <c r="E1348" s="362" t="s">
        <v>283</v>
      </c>
      <c r="F1348" s="362"/>
      <c r="G1348" s="174" t="s">
        <v>275</v>
      </c>
      <c r="H1348" s="175">
        <v>1</v>
      </c>
      <c r="I1348" s="176">
        <v>152.35</v>
      </c>
      <c r="J1348" s="176">
        <v>152.35</v>
      </c>
    </row>
    <row r="1349" spans="1:10" ht="25.5" x14ac:dyDescent="0.2">
      <c r="A1349" s="172" t="s">
        <v>280</v>
      </c>
      <c r="B1349" s="173" t="s">
        <v>653</v>
      </c>
      <c r="C1349" s="172" t="s">
        <v>183</v>
      </c>
      <c r="D1349" s="172" t="s">
        <v>654</v>
      </c>
      <c r="E1349" s="362" t="s">
        <v>349</v>
      </c>
      <c r="F1349" s="362"/>
      <c r="G1349" s="174" t="s">
        <v>275</v>
      </c>
      <c r="H1349" s="175">
        <v>1</v>
      </c>
      <c r="I1349" s="176">
        <v>202.94</v>
      </c>
      <c r="J1349" s="176">
        <v>202.94</v>
      </c>
    </row>
    <row r="1350" spans="1:10" ht="15" customHeight="1" x14ac:dyDescent="0.2">
      <c r="A1350" s="172" t="s">
        <v>280</v>
      </c>
      <c r="B1350" s="173" t="s">
        <v>655</v>
      </c>
      <c r="C1350" s="172" t="s">
        <v>183</v>
      </c>
      <c r="D1350" s="172" t="s">
        <v>656</v>
      </c>
      <c r="E1350" s="362" t="s">
        <v>349</v>
      </c>
      <c r="F1350" s="362"/>
      <c r="G1350" s="174" t="s">
        <v>275</v>
      </c>
      <c r="H1350" s="175">
        <v>1</v>
      </c>
      <c r="I1350" s="176">
        <v>18.579999999999998</v>
      </c>
      <c r="J1350" s="176">
        <v>18.579999999999998</v>
      </c>
    </row>
    <row r="1351" spans="1:10" ht="0.95" customHeight="1" x14ac:dyDescent="0.2">
      <c r="A1351" s="172" t="s">
        <v>280</v>
      </c>
      <c r="B1351" s="173" t="s">
        <v>487</v>
      </c>
      <c r="C1351" s="172" t="s">
        <v>183</v>
      </c>
      <c r="D1351" s="172" t="s">
        <v>488</v>
      </c>
      <c r="E1351" s="362" t="s">
        <v>283</v>
      </c>
      <c r="F1351" s="362"/>
      <c r="G1351" s="174" t="s">
        <v>275</v>
      </c>
      <c r="H1351" s="175">
        <v>1</v>
      </c>
      <c r="I1351" s="176">
        <v>11.8</v>
      </c>
      <c r="J1351" s="176">
        <v>11.8</v>
      </c>
    </row>
    <row r="1352" spans="1:10" ht="18" customHeight="1" x14ac:dyDescent="0.2">
      <c r="A1352" s="177"/>
      <c r="B1352" s="177"/>
      <c r="C1352" s="177"/>
      <c r="D1352" s="177"/>
      <c r="E1352" s="177" t="s">
        <v>295</v>
      </c>
      <c r="F1352" s="178">
        <v>1616.6393327000001</v>
      </c>
      <c r="G1352" s="177" t="s">
        <v>296</v>
      </c>
      <c r="H1352" s="178">
        <v>1833.43</v>
      </c>
      <c r="I1352" s="177" t="s">
        <v>297</v>
      </c>
      <c r="J1352" s="178">
        <v>3450.07</v>
      </c>
    </row>
    <row r="1353" spans="1:10" ht="36" customHeight="1" thickBot="1" x14ac:dyDescent="0.25">
      <c r="A1353" s="177"/>
      <c r="B1353" s="177"/>
      <c r="C1353" s="177"/>
      <c r="D1353" s="177"/>
      <c r="E1353" s="177" t="s">
        <v>298</v>
      </c>
      <c r="F1353" s="178">
        <v>869.56</v>
      </c>
      <c r="G1353" s="177"/>
      <c r="H1353" s="357" t="s">
        <v>299</v>
      </c>
      <c r="I1353" s="357"/>
      <c r="J1353" s="178">
        <v>4705.3</v>
      </c>
    </row>
    <row r="1354" spans="1:10" ht="36" customHeight="1" thickTop="1" x14ac:dyDescent="0.2">
      <c r="A1354" s="179"/>
      <c r="B1354" s="179"/>
      <c r="C1354" s="179"/>
      <c r="D1354" s="179"/>
      <c r="E1354" s="179"/>
      <c r="F1354" s="179"/>
      <c r="G1354" s="179"/>
      <c r="H1354" s="179"/>
      <c r="I1354" s="179"/>
      <c r="J1354" s="179"/>
    </row>
    <row r="1355" spans="1:10" ht="15" x14ac:dyDescent="0.2">
      <c r="A1355" s="160"/>
      <c r="B1355" s="161" t="s">
        <v>173</v>
      </c>
      <c r="C1355" s="160" t="s">
        <v>174</v>
      </c>
      <c r="D1355" s="160" t="s">
        <v>160</v>
      </c>
      <c r="E1355" s="359" t="s">
        <v>11</v>
      </c>
      <c r="F1355" s="359"/>
      <c r="G1355" s="162" t="s">
        <v>175</v>
      </c>
      <c r="H1355" s="161" t="s">
        <v>10</v>
      </c>
      <c r="I1355" s="161" t="s">
        <v>176</v>
      </c>
      <c r="J1355" s="161" t="s">
        <v>178</v>
      </c>
    </row>
    <row r="1356" spans="1:10" ht="15" customHeight="1" x14ac:dyDescent="0.2">
      <c r="A1356" s="163" t="s">
        <v>269</v>
      </c>
      <c r="B1356" s="127" t="s">
        <v>272</v>
      </c>
      <c r="C1356" s="163" t="s">
        <v>183</v>
      </c>
      <c r="D1356" s="163" t="s">
        <v>273</v>
      </c>
      <c r="E1356" s="360" t="s">
        <v>274</v>
      </c>
      <c r="F1356" s="360"/>
      <c r="G1356" s="164" t="s">
        <v>275</v>
      </c>
      <c r="H1356" s="165">
        <v>1</v>
      </c>
      <c r="I1356" s="166">
        <v>17935.310000000001</v>
      </c>
      <c r="J1356" s="166">
        <v>17935.310000000001</v>
      </c>
    </row>
    <row r="1357" spans="1:10" ht="0.95" customHeight="1" x14ac:dyDescent="0.2">
      <c r="A1357" s="167" t="s">
        <v>271</v>
      </c>
      <c r="B1357" s="168" t="s">
        <v>583</v>
      </c>
      <c r="C1357" s="167" t="s">
        <v>183</v>
      </c>
      <c r="D1357" s="167" t="s">
        <v>584</v>
      </c>
      <c r="E1357" s="361" t="s">
        <v>274</v>
      </c>
      <c r="F1357" s="361"/>
      <c r="G1357" s="169" t="s">
        <v>275</v>
      </c>
      <c r="H1357" s="170">
        <v>1</v>
      </c>
      <c r="I1357" s="171">
        <v>159.12</v>
      </c>
      <c r="J1357" s="171">
        <v>159.12</v>
      </c>
    </row>
    <row r="1358" spans="1:10" ht="18" customHeight="1" x14ac:dyDescent="0.2">
      <c r="A1358" s="172" t="s">
        <v>280</v>
      </c>
      <c r="B1358" s="173" t="s">
        <v>585</v>
      </c>
      <c r="C1358" s="172" t="s">
        <v>183</v>
      </c>
      <c r="D1358" s="172" t="s">
        <v>586</v>
      </c>
      <c r="E1358" s="362" t="s">
        <v>328</v>
      </c>
      <c r="F1358" s="362"/>
      <c r="G1358" s="174" t="s">
        <v>275</v>
      </c>
      <c r="H1358" s="175">
        <v>1</v>
      </c>
      <c r="I1358" s="176">
        <v>17486.599999999999</v>
      </c>
      <c r="J1358" s="176">
        <v>17486.599999999999</v>
      </c>
    </row>
    <row r="1359" spans="1:10" ht="36" customHeight="1" x14ac:dyDescent="0.2">
      <c r="A1359" s="172" t="s">
        <v>280</v>
      </c>
      <c r="B1359" s="173" t="s">
        <v>485</v>
      </c>
      <c r="C1359" s="172" t="s">
        <v>183</v>
      </c>
      <c r="D1359" s="172" t="s">
        <v>486</v>
      </c>
      <c r="E1359" s="362" t="s">
        <v>283</v>
      </c>
      <c r="F1359" s="362"/>
      <c r="G1359" s="174" t="s">
        <v>275</v>
      </c>
      <c r="H1359" s="175">
        <v>1</v>
      </c>
      <c r="I1359" s="176">
        <v>152.35</v>
      </c>
      <c r="J1359" s="176">
        <v>152.35</v>
      </c>
    </row>
    <row r="1360" spans="1:10" ht="36" customHeight="1" x14ac:dyDescent="0.2">
      <c r="A1360" s="172" t="s">
        <v>280</v>
      </c>
      <c r="B1360" s="173" t="s">
        <v>657</v>
      </c>
      <c r="C1360" s="172" t="s">
        <v>183</v>
      </c>
      <c r="D1360" s="172" t="s">
        <v>658</v>
      </c>
      <c r="E1360" s="362" t="s">
        <v>349</v>
      </c>
      <c r="F1360" s="362"/>
      <c r="G1360" s="174" t="s">
        <v>275</v>
      </c>
      <c r="H1360" s="175">
        <v>1</v>
      </c>
      <c r="I1360" s="176">
        <v>123.54</v>
      </c>
      <c r="J1360" s="176">
        <v>123.54</v>
      </c>
    </row>
    <row r="1361" spans="1:10" ht="25.5" x14ac:dyDescent="0.2">
      <c r="A1361" s="172" t="s">
        <v>280</v>
      </c>
      <c r="B1361" s="173" t="s">
        <v>659</v>
      </c>
      <c r="C1361" s="172" t="s">
        <v>183</v>
      </c>
      <c r="D1361" s="172" t="s">
        <v>660</v>
      </c>
      <c r="E1361" s="362" t="s">
        <v>349</v>
      </c>
      <c r="F1361" s="362"/>
      <c r="G1361" s="174" t="s">
        <v>275</v>
      </c>
      <c r="H1361" s="175">
        <v>1</v>
      </c>
      <c r="I1361" s="176">
        <v>1.9</v>
      </c>
      <c r="J1361" s="176">
        <v>1.9</v>
      </c>
    </row>
    <row r="1362" spans="1:10" ht="15" customHeight="1" x14ac:dyDescent="0.2">
      <c r="A1362" s="172" t="s">
        <v>280</v>
      </c>
      <c r="B1362" s="173" t="s">
        <v>487</v>
      </c>
      <c r="C1362" s="172" t="s">
        <v>183</v>
      </c>
      <c r="D1362" s="172" t="s">
        <v>488</v>
      </c>
      <c r="E1362" s="362" t="s">
        <v>283</v>
      </c>
      <c r="F1362" s="362"/>
      <c r="G1362" s="174" t="s">
        <v>275</v>
      </c>
      <c r="H1362" s="175">
        <v>1</v>
      </c>
      <c r="I1362" s="176">
        <v>11.8</v>
      </c>
      <c r="J1362" s="176">
        <v>11.8</v>
      </c>
    </row>
    <row r="1363" spans="1:10" ht="0.95" customHeight="1" x14ac:dyDescent="0.2">
      <c r="A1363" s="177"/>
      <c r="B1363" s="177"/>
      <c r="C1363" s="177"/>
      <c r="D1363" s="177"/>
      <c r="E1363" s="177" t="s">
        <v>295</v>
      </c>
      <c r="F1363" s="178">
        <v>8268.4597723000006</v>
      </c>
      <c r="G1363" s="177" t="s">
        <v>296</v>
      </c>
      <c r="H1363" s="178">
        <v>9377.26</v>
      </c>
      <c r="I1363" s="177" t="s">
        <v>297</v>
      </c>
      <c r="J1363" s="178">
        <v>17645.72</v>
      </c>
    </row>
    <row r="1364" spans="1:10" ht="18" customHeight="1" thickBot="1" x14ac:dyDescent="0.25">
      <c r="A1364" s="177"/>
      <c r="B1364" s="177"/>
      <c r="C1364" s="177"/>
      <c r="D1364" s="177"/>
      <c r="E1364" s="177" t="s">
        <v>298</v>
      </c>
      <c r="F1364" s="178">
        <v>4065.93</v>
      </c>
      <c r="G1364" s="177"/>
      <c r="H1364" s="357" t="s">
        <v>299</v>
      </c>
      <c r="I1364" s="357"/>
      <c r="J1364" s="178">
        <v>22001.24</v>
      </c>
    </row>
    <row r="1365" spans="1:10" ht="48" customHeight="1" thickTop="1" x14ac:dyDescent="0.2">
      <c r="A1365" s="179"/>
      <c r="B1365" s="179"/>
      <c r="C1365" s="179"/>
      <c r="D1365" s="179"/>
      <c r="E1365" s="179"/>
      <c r="F1365" s="179"/>
      <c r="G1365" s="179"/>
      <c r="H1365" s="179"/>
      <c r="I1365" s="179"/>
      <c r="J1365" s="179"/>
    </row>
    <row r="1366" spans="1:10" ht="24" customHeight="1" x14ac:dyDescent="0.2">
      <c r="A1366" s="160"/>
      <c r="B1366" s="161" t="s">
        <v>173</v>
      </c>
      <c r="C1366" s="160" t="s">
        <v>174</v>
      </c>
      <c r="D1366" s="160" t="s">
        <v>160</v>
      </c>
      <c r="E1366" s="359" t="s">
        <v>11</v>
      </c>
      <c r="F1366" s="359"/>
      <c r="G1366" s="162" t="s">
        <v>175</v>
      </c>
      <c r="H1366" s="161" t="s">
        <v>10</v>
      </c>
      <c r="I1366" s="161" t="s">
        <v>176</v>
      </c>
      <c r="J1366" s="161" t="s">
        <v>178</v>
      </c>
    </row>
    <row r="1367" spans="1:10" x14ac:dyDescent="0.2">
      <c r="A1367" s="163" t="s">
        <v>269</v>
      </c>
      <c r="B1367" s="127" t="s">
        <v>319</v>
      </c>
      <c r="C1367" s="163" t="s">
        <v>183</v>
      </c>
      <c r="D1367" s="163" t="s">
        <v>320</v>
      </c>
      <c r="E1367" s="360" t="s">
        <v>274</v>
      </c>
      <c r="F1367" s="360"/>
      <c r="G1367" s="164" t="s">
        <v>240</v>
      </c>
      <c r="H1367" s="165">
        <v>1</v>
      </c>
      <c r="I1367" s="166">
        <v>103.88</v>
      </c>
      <c r="J1367" s="166">
        <v>103.88</v>
      </c>
    </row>
    <row r="1368" spans="1:10" ht="15" customHeight="1" x14ac:dyDescent="0.2">
      <c r="A1368" s="167" t="s">
        <v>271</v>
      </c>
      <c r="B1368" s="168" t="s">
        <v>587</v>
      </c>
      <c r="C1368" s="167" t="s">
        <v>183</v>
      </c>
      <c r="D1368" s="167" t="s">
        <v>588</v>
      </c>
      <c r="E1368" s="361" t="s">
        <v>274</v>
      </c>
      <c r="F1368" s="361"/>
      <c r="G1368" s="169" t="s">
        <v>240</v>
      </c>
      <c r="H1368" s="170">
        <v>1</v>
      </c>
      <c r="I1368" s="171">
        <v>0.95</v>
      </c>
      <c r="J1368" s="171">
        <v>0.95</v>
      </c>
    </row>
    <row r="1369" spans="1:10" ht="0.95" customHeight="1" x14ac:dyDescent="0.2">
      <c r="A1369" s="172" t="s">
        <v>280</v>
      </c>
      <c r="B1369" s="173" t="s">
        <v>589</v>
      </c>
      <c r="C1369" s="172" t="s">
        <v>183</v>
      </c>
      <c r="D1369" s="172" t="s">
        <v>590</v>
      </c>
      <c r="E1369" s="362" t="s">
        <v>328</v>
      </c>
      <c r="F1369" s="362"/>
      <c r="G1369" s="174" t="s">
        <v>240</v>
      </c>
      <c r="H1369" s="175">
        <v>1</v>
      </c>
      <c r="I1369" s="176">
        <v>101.39</v>
      </c>
      <c r="J1369" s="176">
        <v>101.39</v>
      </c>
    </row>
    <row r="1370" spans="1:10" ht="18" customHeight="1" x14ac:dyDescent="0.2">
      <c r="A1370" s="172" t="s">
        <v>280</v>
      </c>
      <c r="B1370" s="173" t="s">
        <v>661</v>
      </c>
      <c r="C1370" s="172" t="s">
        <v>183</v>
      </c>
      <c r="D1370" s="172" t="s">
        <v>662</v>
      </c>
      <c r="E1370" s="362" t="s">
        <v>349</v>
      </c>
      <c r="F1370" s="362"/>
      <c r="G1370" s="174" t="s">
        <v>240</v>
      </c>
      <c r="H1370" s="175">
        <v>1</v>
      </c>
      <c r="I1370" s="176">
        <v>0.66</v>
      </c>
      <c r="J1370" s="176">
        <v>0.66</v>
      </c>
    </row>
    <row r="1371" spans="1:10" ht="24" customHeight="1" x14ac:dyDescent="0.2">
      <c r="A1371" s="172" t="s">
        <v>280</v>
      </c>
      <c r="B1371" s="173" t="s">
        <v>452</v>
      </c>
      <c r="C1371" s="172" t="s">
        <v>183</v>
      </c>
      <c r="D1371" s="172" t="s">
        <v>453</v>
      </c>
      <c r="E1371" s="362" t="s">
        <v>449</v>
      </c>
      <c r="F1371" s="362"/>
      <c r="G1371" s="174" t="s">
        <v>240</v>
      </c>
      <c r="H1371" s="175">
        <v>1</v>
      </c>
      <c r="I1371" s="176">
        <v>0.81</v>
      </c>
      <c r="J1371" s="176">
        <v>0.81</v>
      </c>
    </row>
    <row r="1372" spans="1:10" ht="24" customHeight="1" x14ac:dyDescent="0.2">
      <c r="A1372" s="172" t="s">
        <v>280</v>
      </c>
      <c r="B1372" s="173" t="s">
        <v>663</v>
      </c>
      <c r="C1372" s="172" t="s">
        <v>183</v>
      </c>
      <c r="D1372" s="172" t="s">
        <v>664</v>
      </c>
      <c r="E1372" s="362" t="s">
        <v>349</v>
      </c>
      <c r="F1372" s="362"/>
      <c r="G1372" s="174" t="s">
        <v>240</v>
      </c>
      <c r="H1372" s="175">
        <v>1</v>
      </c>
      <c r="I1372" s="176">
        <v>0.01</v>
      </c>
      <c r="J1372" s="176">
        <v>0.01</v>
      </c>
    </row>
    <row r="1373" spans="1:10" ht="24" customHeight="1" x14ac:dyDescent="0.2">
      <c r="A1373" s="172" t="s">
        <v>280</v>
      </c>
      <c r="B1373" s="173" t="s">
        <v>456</v>
      </c>
      <c r="C1373" s="172" t="s">
        <v>183</v>
      </c>
      <c r="D1373" s="172" t="s">
        <v>457</v>
      </c>
      <c r="E1373" s="362" t="s">
        <v>287</v>
      </c>
      <c r="F1373" s="362"/>
      <c r="G1373" s="174" t="s">
        <v>240</v>
      </c>
      <c r="H1373" s="175">
        <v>1</v>
      </c>
      <c r="I1373" s="176">
        <v>0.06</v>
      </c>
      <c r="J1373" s="176">
        <v>0.06</v>
      </c>
    </row>
    <row r="1374" spans="1:10" ht="24" customHeight="1" x14ac:dyDescent="0.2">
      <c r="A1374" s="177"/>
      <c r="B1374" s="177"/>
      <c r="C1374" s="177"/>
      <c r="D1374" s="177"/>
      <c r="E1374" s="177" t="s">
        <v>295</v>
      </c>
      <c r="F1374" s="178">
        <v>47.954641299999999</v>
      </c>
      <c r="G1374" s="177" t="s">
        <v>296</v>
      </c>
      <c r="H1374" s="178">
        <v>54.39</v>
      </c>
      <c r="I1374" s="177" t="s">
        <v>297</v>
      </c>
      <c r="J1374" s="178">
        <v>102.34</v>
      </c>
    </row>
    <row r="1375" spans="1:10" ht="24" customHeight="1" thickBot="1" x14ac:dyDescent="0.25">
      <c r="A1375" s="177"/>
      <c r="B1375" s="177"/>
      <c r="C1375" s="177"/>
      <c r="D1375" s="177"/>
      <c r="E1375" s="177" t="s">
        <v>298</v>
      </c>
      <c r="F1375" s="178">
        <v>23.54</v>
      </c>
      <c r="G1375" s="177"/>
      <c r="H1375" s="357" t="s">
        <v>299</v>
      </c>
      <c r="I1375" s="357"/>
      <c r="J1375" s="178">
        <v>127.42</v>
      </c>
    </row>
    <row r="1376" spans="1:10" ht="24" customHeight="1" thickTop="1" x14ac:dyDescent="0.2">
      <c r="A1376" s="179"/>
      <c r="B1376" s="179"/>
      <c r="C1376" s="179"/>
      <c r="D1376" s="179"/>
      <c r="E1376" s="179"/>
      <c r="F1376" s="179"/>
      <c r="G1376" s="179"/>
      <c r="H1376" s="179"/>
      <c r="I1376" s="179"/>
      <c r="J1376" s="179"/>
    </row>
    <row r="1377" spans="1:10" ht="24" customHeight="1" x14ac:dyDescent="0.2">
      <c r="A1377" s="160"/>
      <c r="B1377" s="161" t="s">
        <v>173</v>
      </c>
      <c r="C1377" s="160" t="s">
        <v>174</v>
      </c>
      <c r="D1377" s="160" t="s">
        <v>160</v>
      </c>
      <c r="E1377" s="359" t="s">
        <v>11</v>
      </c>
      <c r="F1377" s="359"/>
      <c r="G1377" s="162" t="s">
        <v>175</v>
      </c>
      <c r="H1377" s="161" t="s">
        <v>10</v>
      </c>
      <c r="I1377" s="161" t="s">
        <v>176</v>
      </c>
      <c r="J1377" s="161" t="s">
        <v>178</v>
      </c>
    </row>
    <row r="1378" spans="1:10" ht="24" customHeight="1" x14ac:dyDescent="0.2">
      <c r="A1378" s="163" t="s">
        <v>269</v>
      </c>
      <c r="B1378" s="127" t="s">
        <v>1355</v>
      </c>
      <c r="C1378" s="163" t="s">
        <v>326</v>
      </c>
      <c r="D1378" s="163" t="s">
        <v>1313</v>
      </c>
      <c r="E1378" s="360" t="s">
        <v>339</v>
      </c>
      <c r="F1378" s="360"/>
      <c r="G1378" s="164" t="s">
        <v>713</v>
      </c>
      <c r="H1378" s="165">
        <v>1</v>
      </c>
      <c r="I1378" s="166">
        <v>53.36</v>
      </c>
      <c r="J1378" s="166">
        <v>53.36</v>
      </c>
    </row>
    <row r="1379" spans="1:10" ht="24" customHeight="1" x14ac:dyDescent="0.2">
      <c r="A1379" s="160" t="s">
        <v>436</v>
      </c>
      <c r="B1379" s="161" t="s">
        <v>173</v>
      </c>
      <c r="C1379" s="160" t="s">
        <v>174</v>
      </c>
      <c r="D1379" s="160" t="s">
        <v>328</v>
      </c>
      <c r="E1379" s="161" t="s">
        <v>164</v>
      </c>
      <c r="F1379" s="363" t="s">
        <v>437</v>
      </c>
      <c r="G1379" s="363"/>
      <c r="H1379" s="363"/>
      <c r="I1379" s="363"/>
      <c r="J1379" s="161" t="s">
        <v>428</v>
      </c>
    </row>
    <row r="1380" spans="1:10" ht="14.25" customHeight="1" x14ac:dyDescent="0.2">
      <c r="A1380" s="172" t="s">
        <v>280</v>
      </c>
      <c r="B1380" s="173" t="s">
        <v>438</v>
      </c>
      <c r="C1380" s="172" t="s">
        <v>326</v>
      </c>
      <c r="D1380" s="172" t="s">
        <v>439</v>
      </c>
      <c r="E1380" s="175">
        <v>2</v>
      </c>
      <c r="F1380" s="172"/>
      <c r="G1380" s="172"/>
      <c r="H1380" s="172"/>
      <c r="I1380" s="180">
        <v>17.249600000000001</v>
      </c>
      <c r="J1380" s="180">
        <v>34.499200000000002</v>
      </c>
    </row>
    <row r="1381" spans="1:10" ht="15" customHeight="1" x14ac:dyDescent="0.2">
      <c r="A1381" s="358"/>
      <c r="B1381" s="358"/>
      <c r="C1381" s="358"/>
      <c r="D1381" s="358"/>
      <c r="E1381" s="358"/>
      <c r="F1381" s="358"/>
      <c r="G1381" s="358" t="s">
        <v>440</v>
      </c>
      <c r="H1381" s="358"/>
      <c r="I1381" s="358"/>
      <c r="J1381" s="181">
        <v>34.499200000000002</v>
      </c>
    </row>
    <row r="1382" spans="1:10" ht="0.95" customHeight="1" x14ac:dyDescent="0.2">
      <c r="A1382" s="358"/>
      <c r="B1382" s="358"/>
      <c r="C1382" s="358"/>
      <c r="D1382" s="358"/>
      <c r="E1382" s="358"/>
      <c r="F1382" s="358"/>
      <c r="G1382" s="358" t="s">
        <v>441</v>
      </c>
      <c r="H1382" s="358"/>
      <c r="I1382" s="358"/>
      <c r="J1382" s="181">
        <v>0</v>
      </c>
    </row>
    <row r="1383" spans="1:10" ht="18" customHeight="1" x14ac:dyDescent="0.2">
      <c r="A1383" s="358"/>
      <c r="B1383" s="358"/>
      <c r="C1383" s="358"/>
      <c r="D1383" s="358"/>
      <c r="E1383" s="358"/>
      <c r="F1383" s="358"/>
      <c r="G1383" s="358" t="s">
        <v>442</v>
      </c>
      <c r="H1383" s="358"/>
      <c r="I1383" s="358"/>
      <c r="J1383" s="181">
        <v>34.499200000000002</v>
      </c>
    </row>
    <row r="1384" spans="1:10" ht="48" customHeight="1" x14ac:dyDescent="0.2">
      <c r="A1384" s="358"/>
      <c r="B1384" s="358"/>
      <c r="C1384" s="358"/>
      <c r="D1384" s="358"/>
      <c r="E1384" s="358"/>
      <c r="F1384" s="358"/>
      <c r="G1384" s="358" t="s">
        <v>443</v>
      </c>
      <c r="H1384" s="358"/>
      <c r="I1384" s="358"/>
      <c r="J1384" s="181">
        <v>0</v>
      </c>
    </row>
    <row r="1385" spans="1:10" ht="36" customHeight="1" x14ac:dyDescent="0.2">
      <c r="A1385" s="358"/>
      <c r="B1385" s="358"/>
      <c r="C1385" s="358"/>
      <c r="D1385" s="358"/>
      <c r="E1385" s="358"/>
      <c r="F1385" s="358"/>
      <c r="G1385" s="358" t="s">
        <v>444</v>
      </c>
      <c r="H1385" s="358"/>
      <c r="I1385" s="358"/>
      <c r="J1385" s="181">
        <v>0</v>
      </c>
    </row>
    <row r="1386" spans="1:10" ht="48" customHeight="1" x14ac:dyDescent="0.2">
      <c r="A1386" s="358"/>
      <c r="B1386" s="358"/>
      <c r="C1386" s="358"/>
      <c r="D1386" s="358"/>
      <c r="E1386" s="358"/>
      <c r="F1386" s="358"/>
      <c r="G1386" s="358" t="s">
        <v>445</v>
      </c>
      <c r="H1386" s="358"/>
      <c r="I1386" s="358"/>
      <c r="J1386" s="181">
        <v>1</v>
      </c>
    </row>
    <row r="1387" spans="1:10" ht="24" customHeight="1" x14ac:dyDescent="0.2">
      <c r="A1387" s="358"/>
      <c r="B1387" s="358"/>
      <c r="C1387" s="358"/>
      <c r="D1387" s="358"/>
      <c r="E1387" s="358"/>
      <c r="F1387" s="358"/>
      <c r="G1387" s="358" t="s">
        <v>446</v>
      </c>
      <c r="H1387" s="358"/>
      <c r="I1387" s="358"/>
      <c r="J1387" s="181">
        <v>34.499200000000002</v>
      </c>
    </row>
    <row r="1388" spans="1:10" ht="14.25" customHeight="1" x14ac:dyDescent="0.2">
      <c r="A1388" s="160" t="s">
        <v>709</v>
      </c>
      <c r="B1388" s="161" t="s">
        <v>174</v>
      </c>
      <c r="C1388" s="160" t="s">
        <v>173</v>
      </c>
      <c r="D1388" s="160" t="s">
        <v>283</v>
      </c>
      <c r="E1388" s="161" t="s">
        <v>164</v>
      </c>
      <c r="F1388" s="161" t="s">
        <v>166</v>
      </c>
      <c r="G1388" s="363" t="s">
        <v>710</v>
      </c>
      <c r="H1388" s="363"/>
      <c r="I1388" s="363"/>
      <c r="J1388" s="161" t="s">
        <v>428</v>
      </c>
    </row>
    <row r="1389" spans="1:10" ht="15" customHeight="1" x14ac:dyDescent="0.2">
      <c r="A1389" s="172" t="s">
        <v>280</v>
      </c>
      <c r="B1389" s="173" t="s">
        <v>326</v>
      </c>
      <c r="C1389" s="172" t="s">
        <v>1356</v>
      </c>
      <c r="D1389" s="172" t="s">
        <v>1357</v>
      </c>
      <c r="E1389" s="175">
        <v>1</v>
      </c>
      <c r="F1389" s="174" t="s">
        <v>713</v>
      </c>
      <c r="G1389" s="366">
        <v>18.8264</v>
      </c>
      <c r="H1389" s="366"/>
      <c r="I1389" s="362"/>
      <c r="J1389" s="180">
        <v>18.8264</v>
      </c>
    </row>
    <row r="1390" spans="1:10" ht="0.95" customHeight="1" x14ac:dyDescent="0.2">
      <c r="A1390" s="358"/>
      <c r="B1390" s="358"/>
      <c r="C1390" s="358"/>
      <c r="D1390" s="358"/>
      <c r="E1390" s="358"/>
      <c r="F1390" s="358"/>
      <c r="G1390" s="358" t="s">
        <v>714</v>
      </c>
      <c r="H1390" s="358"/>
      <c r="I1390" s="358"/>
      <c r="J1390" s="181">
        <v>18.8264</v>
      </c>
    </row>
    <row r="1391" spans="1:10" ht="18" customHeight="1" x14ac:dyDescent="0.2">
      <c r="A1391" s="160" t="s">
        <v>715</v>
      </c>
      <c r="B1391" s="161" t="s">
        <v>174</v>
      </c>
      <c r="C1391" s="160" t="s">
        <v>280</v>
      </c>
      <c r="D1391" s="160" t="s">
        <v>716</v>
      </c>
      <c r="E1391" s="161" t="s">
        <v>173</v>
      </c>
      <c r="F1391" s="161" t="s">
        <v>164</v>
      </c>
      <c r="G1391" s="162" t="s">
        <v>166</v>
      </c>
      <c r="H1391" s="363" t="s">
        <v>710</v>
      </c>
      <c r="I1391" s="363"/>
      <c r="J1391" s="161" t="s">
        <v>428</v>
      </c>
    </row>
    <row r="1392" spans="1:10" ht="48" customHeight="1" x14ac:dyDescent="0.2">
      <c r="A1392" s="167" t="s">
        <v>717</v>
      </c>
      <c r="B1392" s="168" t="s">
        <v>326</v>
      </c>
      <c r="C1392" s="167" t="s">
        <v>1356</v>
      </c>
      <c r="D1392" s="167" t="s">
        <v>648</v>
      </c>
      <c r="E1392" s="168">
        <v>5914655</v>
      </c>
      <c r="F1392" s="170">
        <v>1E-3</v>
      </c>
      <c r="G1392" s="169" t="s">
        <v>25</v>
      </c>
      <c r="H1392" s="365">
        <v>32.54</v>
      </c>
      <c r="I1392" s="361"/>
      <c r="J1392" s="182">
        <v>3.2500000000000001E-2</v>
      </c>
    </row>
    <row r="1393" spans="1:10" ht="48" customHeight="1" x14ac:dyDescent="0.2">
      <c r="A1393" s="358"/>
      <c r="B1393" s="358"/>
      <c r="C1393" s="358"/>
      <c r="D1393" s="358"/>
      <c r="E1393" s="358"/>
      <c r="F1393" s="358"/>
      <c r="G1393" s="358" t="s">
        <v>718</v>
      </c>
      <c r="H1393" s="358"/>
      <c r="I1393" s="358"/>
      <c r="J1393" s="181">
        <v>3.2500000000000001E-2</v>
      </c>
    </row>
    <row r="1394" spans="1:10" ht="48" customHeight="1" x14ac:dyDescent="0.2">
      <c r="A1394" s="160" t="s">
        <v>719</v>
      </c>
      <c r="B1394" s="161" t="s">
        <v>174</v>
      </c>
      <c r="C1394" s="160" t="s">
        <v>280</v>
      </c>
      <c r="D1394" s="160" t="s">
        <v>720</v>
      </c>
      <c r="E1394" s="161" t="s">
        <v>164</v>
      </c>
      <c r="F1394" s="161" t="s">
        <v>166</v>
      </c>
      <c r="G1394" s="364" t="s">
        <v>721</v>
      </c>
      <c r="H1394" s="363"/>
      <c r="I1394" s="363"/>
      <c r="J1394" s="161" t="s">
        <v>428</v>
      </c>
    </row>
    <row r="1395" spans="1:10" ht="36" customHeight="1" x14ac:dyDescent="0.2">
      <c r="A1395" s="162"/>
      <c r="B1395" s="162"/>
      <c r="C1395" s="162"/>
      <c r="D1395" s="162"/>
      <c r="E1395" s="162"/>
      <c r="F1395" s="162"/>
      <c r="G1395" s="162" t="s">
        <v>722</v>
      </c>
      <c r="H1395" s="162" t="s">
        <v>723</v>
      </c>
      <c r="I1395" s="162" t="s">
        <v>724</v>
      </c>
      <c r="J1395" s="162"/>
    </row>
    <row r="1396" spans="1:10" ht="48" customHeight="1" x14ac:dyDescent="0.2">
      <c r="A1396" s="167" t="s">
        <v>720</v>
      </c>
      <c r="B1396" s="168" t="s">
        <v>326</v>
      </c>
      <c r="C1396" s="167" t="s">
        <v>1356</v>
      </c>
      <c r="D1396" s="167" t="s">
        <v>1358</v>
      </c>
      <c r="E1396" s="170">
        <v>1E-3</v>
      </c>
      <c r="F1396" s="169" t="s">
        <v>340</v>
      </c>
      <c r="G1396" s="168" t="s">
        <v>726</v>
      </c>
      <c r="H1396" s="168" t="s">
        <v>727</v>
      </c>
      <c r="I1396" s="168" t="s">
        <v>728</v>
      </c>
      <c r="J1396" s="182">
        <v>0</v>
      </c>
    </row>
    <row r="1397" spans="1:10" ht="24" customHeight="1" x14ac:dyDescent="0.2">
      <c r="A1397" s="358"/>
      <c r="B1397" s="358"/>
      <c r="C1397" s="358"/>
      <c r="D1397" s="358"/>
      <c r="E1397" s="358"/>
      <c r="F1397" s="358"/>
      <c r="G1397" s="358" t="s">
        <v>729</v>
      </c>
      <c r="H1397" s="358"/>
      <c r="I1397" s="358"/>
      <c r="J1397" s="181">
        <v>0</v>
      </c>
    </row>
    <row r="1398" spans="1:10" ht="14.25" customHeight="1" x14ac:dyDescent="0.2">
      <c r="A1398" s="177"/>
      <c r="B1398" s="177"/>
      <c r="C1398" s="177"/>
      <c r="D1398" s="177"/>
      <c r="E1398" s="177" t="s">
        <v>295</v>
      </c>
      <c r="F1398" s="178">
        <v>16.16978649142559</v>
      </c>
      <c r="G1398" s="177" t="s">
        <v>296</v>
      </c>
      <c r="H1398" s="178">
        <v>18.34</v>
      </c>
      <c r="I1398" s="177" t="s">
        <v>297</v>
      </c>
      <c r="J1398" s="178">
        <v>34.507941351351349</v>
      </c>
    </row>
    <row r="1399" spans="1:10" ht="15" customHeight="1" thickBot="1" x14ac:dyDescent="0.25">
      <c r="A1399" s="177"/>
      <c r="B1399" s="177"/>
      <c r="C1399" s="177"/>
      <c r="D1399" s="177"/>
      <c r="E1399" s="177" t="s">
        <v>298</v>
      </c>
      <c r="F1399" s="178">
        <v>12.09</v>
      </c>
      <c r="G1399" s="177"/>
      <c r="H1399" s="357" t="s">
        <v>299</v>
      </c>
      <c r="I1399" s="357"/>
      <c r="J1399" s="178">
        <v>65.45</v>
      </c>
    </row>
    <row r="1400" spans="1:10" ht="0.95" customHeight="1" thickTop="1" x14ac:dyDescent="0.2">
      <c r="A1400" s="179"/>
      <c r="B1400" s="179"/>
      <c r="C1400" s="179"/>
      <c r="D1400" s="179"/>
      <c r="E1400" s="179"/>
      <c r="F1400" s="179"/>
      <c r="G1400" s="179"/>
      <c r="H1400" s="179"/>
      <c r="I1400" s="179"/>
      <c r="J1400" s="179"/>
    </row>
    <row r="1401" spans="1:10" ht="18" customHeight="1" x14ac:dyDescent="0.2">
      <c r="A1401" s="160"/>
      <c r="B1401" s="161" t="s">
        <v>173</v>
      </c>
      <c r="C1401" s="160" t="s">
        <v>174</v>
      </c>
      <c r="D1401" s="160" t="s">
        <v>160</v>
      </c>
      <c r="E1401" s="359" t="s">
        <v>11</v>
      </c>
      <c r="F1401" s="359"/>
      <c r="G1401" s="162" t="s">
        <v>175</v>
      </c>
      <c r="H1401" s="161" t="s">
        <v>10</v>
      </c>
      <c r="I1401" s="161" t="s">
        <v>176</v>
      </c>
      <c r="J1401" s="161" t="s">
        <v>178</v>
      </c>
    </row>
    <row r="1402" spans="1:10" ht="48" customHeight="1" x14ac:dyDescent="0.2">
      <c r="A1402" s="163" t="s">
        <v>269</v>
      </c>
      <c r="B1402" s="127" t="s">
        <v>1178</v>
      </c>
      <c r="C1402" s="163" t="s">
        <v>326</v>
      </c>
      <c r="D1402" s="163" t="s">
        <v>1080</v>
      </c>
      <c r="E1402" s="360" t="s">
        <v>339</v>
      </c>
      <c r="F1402" s="360"/>
      <c r="G1402" s="164" t="s">
        <v>198</v>
      </c>
      <c r="H1402" s="165">
        <v>1</v>
      </c>
      <c r="I1402" s="166">
        <v>34.94</v>
      </c>
      <c r="J1402" s="166">
        <v>34.94</v>
      </c>
    </row>
    <row r="1403" spans="1:10" ht="36" customHeight="1" x14ac:dyDescent="0.2">
      <c r="A1403" s="160" t="s">
        <v>436</v>
      </c>
      <c r="B1403" s="161" t="s">
        <v>173</v>
      </c>
      <c r="C1403" s="160" t="s">
        <v>174</v>
      </c>
      <c r="D1403" s="160" t="s">
        <v>328</v>
      </c>
      <c r="E1403" s="161" t="s">
        <v>164</v>
      </c>
      <c r="F1403" s="363" t="s">
        <v>437</v>
      </c>
      <c r="G1403" s="363"/>
      <c r="H1403" s="363"/>
      <c r="I1403" s="363"/>
      <c r="J1403" s="161" t="s">
        <v>428</v>
      </c>
    </row>
    <row r="1404" spans="1:10" ht="14.25" customHeight="1" x14ac:dyDescent="0.2">
      <c r="A1404" s="172" t="s">
        <v>280</v>
      </c>
      <c r="B1404" s="173" t="s">
        <v>438</v>
      </c>
      <c r="C1404" s="172" t="s">
        <v>326</v>
      </c>
      <c r="D1404" s="172" t="s">
        <v>439</v>
      </c>
      <c r="E1404" s="175">
        <v>1</v>
      </c>
      <c r="F1404" s="172"/>
      <c r="G1404" s="172"/>
      <c r="H1404" s="172"/>
      <c r="I1404" s="180">
        <v>17.249600000000001</v>
      </c>
      <c r="J1404" s="180">
        <v>17.249600000000001</v>
      </c>
    </row>
    <row r="1405" spans="1:10" ht="15" customHeight="1" x14ac:dyDescent="0.2">
      <c r="A1405" s="358"/>
      <c r="B1405" s="358"/>
      <c r="C1405" s="358"/>
      <c r="D1405" s="358"/>
      <c r="E1405" s="358"/>
      <c r="F1405" s="358"/>
      <c r="G1405" s="358" t="s">
        <v>440</v>
      </c>
      <c r="H1405" s="358"/>
      <c r="I1405" s="358"/>
      <c r="J1405" s="181">
        <v>17.249600000000001</v>
      </c>
    </row>
    <row r="1406" spans="1:10" ht="0.95" customHeight="1" x14ac:dyDescent="0.2">
      <c r="A1406" s="358"/>
      <c r="B1406" s="358"/>
      <c r="C1406" s="358"/>
      <c r="D1406" s="358"/>
      <c r="E1406" s="358"/>
      <c r="F1406" s="358"/>
      <c r="G1406" s="358" t="s">
        <v>441</v>
      </c>
      <c r="H1406" s="358"/>
      <c r="I1406" s="358"/>
      <c r="J1406" s="181">
        <v>0</v>
      </c>
    </row>
    <row r="1407" spans="1:10" ht="18" customHeight="1" x14ac:dyDescent="0.2">
      <c r="A1407" s="358"/>
      <c r="B1407" s="358"/>
      <c r="C1407" s="358"/>
      <c r="D1407" s="358"/>
      <c r="E1407" s="358"/>
      <c r="F1407" s="358"/>
      <c r="G1407" s="358" t="s">
        <v>442</v>
      </c>
      <c r="H1407" s="358"/>
      <c r="I1407" s="358"/>
      <c r="J1407" s="181">
        <v>17.249600000000001</v>
      </c>
    </row>
    <row r="1408" spans="1:10" ht="36" customHeight="1" x14ac:dyDescent="0.2">
      <c r="A1408" s="358"/>
      <c r="B1408" s="358"/>
      <c r="C1408" s="358"/>
      <c r="D1408" s="358"/>
      <c r="E1408" s="358"/>
      <c r="F1408" s="358"/>
      <c r="G1408" s="358" t="s">
        <v>443</v>
      </c>
      <c r="H1408" s="358"/>
      <c r="I1408" s="358"/>
      <c r="J1408" s="181">
        <v>1.2699999999999999E-2</v>
      </c>
    </row>
    <row r="1409" spans="1:10" ht="36" customHeight="1" x14ac:dyDescent="0.2">
      <c r="A1409" s="358"/>
      <c r="B1409" s="358"/>
      <c r="C1409" s="358"/>
      <c r="D1409" s="358"/>
      <c r="E1409" s="358"/>
      <c r="F1409" s="358"/>
      <c r="G1409" s="358" t="s">
        <v>444</v>
      </c>
      <c r="H1409" s="358"/>
      <c r="I1409" s="358"/>
      <c r="J1409" s="181">
        <v>0.43709999999999999</v>
      </c>
    </row>
    <row r="1410" spans="1:10" ht="14.25" customHeight="1" x14ac:dyDescent="0.2">
      <c r="A1410" s="358"/>
      <c r="B1410" s="358"/>
      <c r="C1410" s="358"/>
      <c r="D1410" s="358"/>
      <c r="E1410" s="358"/>
      <c r="F1410" s="358"/>
      <c r="G1410" s="358" t="s">
        <v>445</v>
      </c>
      <c r="H1410" s="358"/>
      <c r="I1410" s="358"/>
      <c r="J1410" s="181">
        <v>0.5</v>
      </c>
    </row>
    <row r="1411" spans="1:10" ht="15" customHeight="1" x14ac:dyDescent="0.2">
      <c r="A1411" s="358"/>
      <c r="B1411" s="358"/>
      <c r="C1411" s="358"/>
      <c r="D1411" s="358"/>
      <c r="E1411" s="358"/>
      <c r="F1411" s="358"/>
      <c r="G1411" s="358" t="s">
        <v>446</v>
      </c>
      <c r="H1411" s="358"/>
      <c r="I1411" s="358"/>
      <c r="J1411" s="181">
        <v>34.499200000000002</v>
      </c>
    </row>
    <row r="1412" spans="1:10" ht="0.95" customHeight="1" x14ac:dyDescent="0.2">
      <c r="A1412" s="177"/>
      <c r="B1412" s="177"/>
      <c r="C1412" s="177"/>
      <c r="D1412" s="177"/>
      <c r="E1412" s="177" t="s">
        <v>295</v>
      </c>
      <c r="F1412" s="178">
        <v>16.165690454992738</v>
      </c>
      <c r="G1412" s="177" t="s">
        <v>296</v>
      </c>
      <c r="H1412" s="178">
        <v>18.329999999999998</v>
      </c>
      <c r="I1412" s="177" t="s">
        <v>297</v>
      </c>
      <c r="J1412" s="178">
        <v>34.499200000000002</v>
      </c>
    </row>
    <row r="1413" spans="1:10" ht="18" customHeight="1" thickBot="1" x14ac:dyDescent="0.25">
      <c r="A1413" s="177"/>
      <c r="B1413" s="177"/>
      <c r="C1413" s="177"/>
      <c r="D1413" s="177"/>
      <c r="E1413" s="177" t="s">
        <v>298</v>
      </c>
      <c r="F1413" s="178">
        <v>7.92</v>
      </c>
      <c r="G1413" s="177"/>
      <c r="H1413" s="357" t="s">
        <v>299</v>
      </c>
      <c r="I1413" s="357"/>
      <c r="J1413" s="178">
        <v>42.86</v>
      </c>
    </row>
    <row r="1414" spans="1:10" ht="48" customHeight="1" thickTop="1" x14ac:dyDescent="0.2">
      <c r="A1414" s="179"/>
      <c r="B1414" s="179"/>
      <c r="C1414" s="179"/>
      <c r="D1414" s="179"/>
      <c r="E1414" s="179"/>
      <c r="F1414" s="179"/>
      <c r="G1414" s="179"/>
      <c r="H1414" s="179"/>
      <c r="I1414" s="179"/>
      <c r="J1414" s="179"/>
    </row>
    <row r="1415" spans="1:10" ht="36" customHeight="1" x14ac:dyDescent="0.2">
      <c r="A1415" s="160"/>
      <c r="B1415" s="161" t="s">
        <v>173</v>
      </c>
      <c r="C1415" s="160" t="s">
        <v>174</v>
      </c>
      <c r="D1415" s="160" t="s">
        <v>160</v>
      </c>
      <c r="E1415" s="359" t="s">
        <v>11</v>
      </c>
      <c r="F1415" s="359"/>
      <c r="G1415" s="162" t="s">
        <v>175</v>
      </c>
      <c r="H1415" s="161" t="s">
        <v>10</v>
      </c>
      <c r="I1415" s="161" t="s">
        <v>176</v>
      </c>
      <c r="J1415" s="161" t="s">
        <v>178</v>
      </c>
    </row>
    <row r="1416" spans="1:10" ht="15" customHeight="1" x14ac:dyDescent="0.2">
      <c r="A1416" s="163" t="s">
        <v>269</v>
      </c>
      <c r="B1416" s="127" t="s">
        <v>1179</v>
      </c>
      <c r="C1416" s="163" t="s">
        <v>326</v>
      </c>
      <c r="D1416" s="163" t="s">
        <v>1180</v>
      </c>
      <c r="E1416" s="360" t="s">
        <v>339</v>
      </c>
      <c r="F1416" s="360"/>
      <c r="G1416" s="164" t="s">
        <v>184</v>
      </c>
      <c r="H1416" s="165">
        <v>1</v>
      </c>
      <c r="I1416" s="166">
        <v>89.05</v>
      </c>
      <c r="J1416" s="166">
        <v>89.05</v>
      </c>
    </row>
    <row r="1417" spans="1:10" ht="15" customHeight="1" x14ac:dyDescent="0.2">
      <c r="A1417" s="359" t="s">
        <v>424</v>
      </c>
      <c r="B1417" s="363" t="s">
        <v>173</v>
      </c>
      <c r="C1417" s="359" t="s">
        <v>174</v>
      </c>
      <c r="D1417" s="359" t="s">
        <v>425</v>
      </c>
      <c r="E1417" s="363" t="s">
        <v>164</v>
      </c>
      <c r="F1417" s="364" t="s">
        <v>426</v>
      </c>
      <c r="G1417" s="363"/>
      <c r="H1417" s="364" t="s">
        <v>427</v>
      </c>
      <c r="I1417" s="363"/>
      <c r="J1417" s="363" t="s">
        <v>428</v>
      </c>
    </row>
    <row r="1418" spans="1:10" ht="0.95" customHeight="1" x14ac:dyDescent="0.2">
      <c r="A1418" s="363"/>
      <c r="B1418" s="363"/>
      <c r="C1418" s="363"/>
      <c r="D1418" s="363"/>
      <c r="E1418" s="363"/>
      <c r="F1418" s="161" t="s">
        <v>429</v>
      </c>
      <c r="G1418" s="161" t="s">
        <v>430</v>
      </c>
      <c r="H1418" s="161" t="s">
        <v>429</v>
      </c>
      <c r="I1418" s="161" t="s">
        <v>430</v>
      </c>
      <c r="J1418" s="363"/>
    </row>
    <row r="1419" spans="1:10" ht="18" customHeight="1" x14ac:dyDescent="0.2">
      <c r="A1419" s="172" t="s">
        <v>280</v>
      </c>
      <c r="B1419" s="173" t="s">
        <v>703</v>
      </c>
      <c r="C1419" s="172" t="s">
        <v>326</v>
      </c>
      <c r="D1419" s="172" t="s">
        <v>704</v>
      </c>
      <c r="E1419" s="175">
        <v>9.3719999999999998E-2</v>
      </c>
      <c r="F1419" s="176">
        <v>1</v>
      </c>
      <c r="G1419" s="176">
        <v>0</v>
      </c>
      <c r="H1419" s="180">
        <v>19.2212</v>
      </c>
      <c r="I1419" s="180">
        <v>3.8635999999999999</v>
      </c>
      <c r="J1419" s="180">
        <v>1.8013999999999999</v>
      </c>
    </row>
    <row r="1420" spans="1:10" ht="48" customHeight="1" x14ac:dyDescent="0.2">
      <c r="A1420" s="172" t="s">
        <v>280</v>
      </c>
      <c r="B1420" s="173" t="s">
        <v>1181</v>
      </c>
      <c r="C1420" s="172" t="s">
        <v>326</v>
      </c>
      <c r="D1420" s="172" t="s">
        <v>1182</v>
      </c>
      <c r="E1420" s="175">
        <v>9.3719999999999998E-2</v>
      </c>
      <c r="F1420" s="176">
        <v>1</v>
      </c>
      <c r="G1420" s="176">
        <v>0</v>
      </c>
      <c r="H1420" s="180">
        <v>22.3934</v>
      </c>
      <c r="I1420" s="180">
        <v>22.097799999999999</v>
      </c>
      <c r="J1420" s="180">
        <v>2.0987</v>
      </c>
    </row>
    <row r="1421" spans="1:10" ht="24" customHeight="1" x14ac:dyDescent="0.2">
      <c r="A1421" s="358"/>
      <c r="B1421" s="358"/>
      <c r="C1421" s="358"/>
      <c r="D1421" s="358"/>
      <c r="E1421" s="358"/>
      <c r="F1421" s="358"/>
      <c r="G1421" s="358" t="s">
        <v>435</v>
      </c>
      <c r="H1421" s="358"/>
      <c r="I1421" s="358"/>
      <c r="J1421" s="181">
        <v>3.9001000000000001</v>
      </c>
    </row>
    <row r="1422" spans="1:10" ht="14.25" customHeight="1" x14ac:dyDescent="0.2">
      <c r="A1422" s="160" t="s">
        <v>436</v>
      </c>
      <c r="B1422" s="161" t="s">
        <v>173</v>
      </c>
      <c r="C1422" s="160" t="s">
        <v>174</v>
      </c>
      <c r="D1422" s="160" t="s">
        <v>328</v>
      </c>
      <c r="E1422" s="161" t="s">
        <v>164</v>
      </c>
      <c r="F1422" s="363" t="s">
        <v>437</v>
      </c>
      <c r="G1422" s="363"/>
      <c r="H1422" s="363"/>
      <c r="I1422" s="363"/>
      <c r="J1422" s="161" t="s">
        <v>428</v>
      </c>
    </row>
    <row r="1423" spans="1:10" ht="15" customHeight="1" x14ac:dyDescent="0.2">
      <c r="A1423" s="172" t="s">
        <v>280</v>
      </c>
      <c r="B1423" s="173" t="s">
        <v>705</v>
      </c>
      <c r="C1423" s="172" t="s">
        <v>326</v>
      </c>
      <c r="D1423" s="172" t="s">
        <v>706</v>
      </c>
      <c r="E1423" s="175">
        <v>0.9</v>
      </c>
      <c r="F1423" s="172"/>
      <c r="G1423" s="172"/>
      <c r="H1423" s="172"/>
      <c r="I1423" s="180">
        <v>17.583200000000001</v>
      </c>
      <c r="J1423" s="180">
        <v>15.8249</v>
      </c>
    </row>
    <row r="1424" spans="1:10" ht="0.95" customHeight="1" x14ac:dyDescent="0.2">
      <c r="A1424" s="172" t="s">
        <v>280</v>
      </c>
      <c r="B1424" s="173" t="s">
        <v>1183</v>
      </c>
      <c r="C1424" s="172" t="s">
        <v>326</v>
      </c>
      <c r="D1424" s="172" t="s">
        <v>1184</v>
      </c>
      <c r="E1424" s="175">
        <v>0.9</v>
      </c>
      <c r="F1424" s="172"/>
      <c r="G1424" s="172"/>
      <c r="H1424" s="172"/>
      <c r="I1424" s="180">
        <v>21.672899999999998</v>
      </c>
      <c r="J1424" s="180">
        <v>19.505600000000001</v>
      </c>
    </row>
    <row r="1425" spans="1:10" ht="18" customHeight="1" x14ac:dyDescent="0.2">
      <c r="A1425" s="358"/>
      <c r="B1425" s="358"/>
      <c r="C1425" s="358"/>
      <c r="D1425" s="358"/>
      <c r="E1425" s="358"/>
      <c r="F1425" s="358"/>
      <c r="G1425" s="358" t="s">
        <v>440</v>
      </c>
      <c r="H1425" s="358"/>
      <c r="I1425" s="358"/>
      <c r="J1425" s="181">
        <v>35.330500000000001</v>
      </c>
    </row>
    <row r="1426" spans="1:10" ht="36" customHeight="1" x14ac:dyDescent="0.2">
      <c r="A1426" s="358"/>
      <c r="B1426" s="358"/>
      <c r="C1426" s="358"/>
      <c r="D1426" s="358"/>
      <c r="E1426" s="358"/>
      <c r="F1426" s="358"/>
      <c r="G1426" s="358" t="s">
        <v>441</v>
      </c>
      <c r="H1426" s="358"/>
      <c r="I1426" s="358"/>
      <c r="J1426" s="181">
        <v>0</v>
      </c>
    </row>
    <row r="1427" spans="1:10" ht="36" customHeight="1" x14ac:dyDescent="0.2">
      <c r="A1427" s="358"/>
      <c r="B1427" s="358"/>
      <c r="C1427" s="358"/>
      <c r="D1427" s="358"/>
      <c r="E1427" s="358"/>
      <c r="F1427" s="358"/>
      <c r="G1427" s="358" t="s">
        <v>442</v>
      </c>
      <c r="H1427" s="358"/>
      <c r="I1427" s="358"/>
      <c r="J1427" s="181">
        <v>39.230600000000003</v>
      </c>
    </row>
    <row r="1428" spans="1:10" ht="48" customHeight="1" x14ac:dyDescent="0.2">
      <c r="A1428" s="358"/>
      <c r="B1428" s="358"/>
      <c r="C1428" s="358"/>
      <c r="D1428" s="358"/>
      <c r="E1428" s="358"/>
      <c r="F1428" s="358"/>
      <c r="G1428" s="358" t="s">
        <v>443</v>
      </c>
      <c r="H1428" s="358"/>
      <c r="I1428" s="358"/>
      <c r="J1428" s="181">
        <v>0</v>
      </c>
    </row>
    <row r="1429" spans="1:10" ht="24" customHeight="1" x14ac:dyDescent="0.2">
      <c r="A1429" s="358"/>
      <c r="B1429" s="358"/>
      <c r="C1429" s="358"/>
      <c r="D1429" s="358"/>
      <c r="E1429" s="358"/>
      <c r="F1429" s="358"/>
      <c r="G1429" s="358" t="s">
        <v>444</v>
      </c>
      <c r="H1429" s="358"/>
      <c r="I1429" s="358"/>
      <c r="J1429" s="181">
        <v>0</v>
      </c>
    </row>
    <row r="1430" spans="1:10" ht="14.25" customHeight="1" x14ac:dyDescent="0.2">
      <c r="A1430" s="358"/>
      <c r="B1430" s="358"/>
      <c r="C1430" s="358"/>
      <c r="D1430" s="358"/>
      <c r="E1430" s="358"/>
      <c r="F1430" s="358"/>
      <c r="G1430" s="358" t="s">
        <v>445</v>
      </c>
      <c r="H1430" s="358"/>
      <c r="I1430" s="358"/>
      <c r="J1430" s="181">
        <v>1</v>
      </c>
    </row>
    <row r="1431" spans="1:10" ht="15" customHeight="1" x14ac:dyDescent="0.2">
      <c r="A1431" s="358"/>
      <c r="B1431" s="358"/>
      <c r="C1431" s="358"/>
      <c r="D1431" s="358"/>
      <c r="E1431" s="358"/>
      <c r="F1431" s="358"/>
      <c r="G1431" s="358" t="s">
        <v>446</v>
      </c>
      <c r="H1431" s="358"/>
      <c r="I1431" s="358"/>
      <c r="J1431" s="181">
        <v>39.230600000000003</v>
      </c>
    </row>
    <row r="1432" spans="1:10" ht="0.95" customHeight="1" x14ac:dyDescent="0.2">
      <c r="A1432" s="160" t="s">
        <v>709</v>
      </c>
      <c r="B1432" s="161" t="s">
        <v>174</v>
      </c>
      <c r="C1432" s="160" t="s">
        <v>173</v>
      </c>
      <c r="D1432" s="160" t="s">
        <v>283</v>
      </c>
      <c r="E1432" s="161" t="s">
        <v>164</v>
      </c>
      <c r="F1432" s="161" t="s">
        <v>166</v>
      </c>
      <c r="G1432" s="363" t="s">
        <v>710</v>
      </c>
      <c r="H1432" s="363"/>
      <c r="I1432" s="363"/>
      <c r="J1432" s="161" t="s">
        <v>428</v>
      </c>
    </row>
    <row r="1433" spans="1:10" ht="18" customHeight="1" x14ac:dyDescent="0.2">
      <c r="A1433" s="172" t="s">
        <v>280</v>
      </c>
      <c r="B1433" s="173" t="s">
        <v>326</v>
      </c>
      <c r="C1433" s="172" t="s">
        <v>1185</v>
      </c>
      <c r="D1433" s="172" t="s">
        <v>1186</v>
      </c>
      <c r="E1433" s="175">
        <v>0.55700000000000005</v>
      </c>
      <c r="F1433" s="174" t="s">
        <v>231</v>
      </c>
      <c r="G1433" s="366">
        <v>23.310500000000001</v>
      </c>
      <c r="H1433" s="366"/>
      <c r="I1433" s="362"/>
      <c r="J1433" s="180">
        <v>12.9839</v>
      </c>
    </row>
    <row r="1434" spans="1:10" ht="36" customHeight="1" x14ac:dyDescent="0.2">
      <c r="A1434" s="172" t="s">
        <v>280</v>
      </c>
      <c r="B1434" s="173" t="s">
        <v>326</v>
      </c>
      <c r="C1434" s="172" t="s">
        <v>1187</v>
      </c>
      <c r="D1434" s="172" t="s">
        <v>1188</v>
      </c>
      <c r="E1434" s="175">
        <v>1.8519999999999998E-2</v>
      </c>
      <c r="F1434" s="174" t="s">
        <v>1065</v>
      </c>
      <c r="G1434" s="366">
        <v>12.738099999999999</v>
      </c>
      <c r="H1434" s="366"/>
      <c r="I1434" s="362"/>
      <c r="J1434" s="180">
        <v>0.2359</v>
      </c>
    </row>
    <row r="1435" spans="1:10" ht="48" customHeight="1" x14ac:dyDescent="0.2">
      <c r="A1435" s="172" t="s">
        <v>280</v>
      </c>
      <c r="B1435" s="173" t="s">
        <v>326</v>
      </c>
      <c r="C1435" s="172" t="s">
        <v>1189</v>
      </c>
      <c r="D1435" s="172" t="s">
        <v>1190</v>
      </c>
      <c r="E1435" s="175">
        <v>1.4246799999999999</v>
      </c>
      <c r="F1435" s="174" t="s">
        <v>231</v>
      </c>
      <c r="G1435" s="366">
        <v>4.6619999999999999</v>
      </c>
      <c r="H1435" s="366"/>
      <c r="I1435" s="362"/>
      <c r="J1435" s="180">
        <v>6.6418999999999997</v>
      </c>
    </row>
    <row r="1436" spans="1:10" ht="48" customHeight="1" x14ac:dyDescent="0.2">
      <c r="A1436" s="172" t="s">
        <v>280</v>
      </c>
      <c r="B1436" s="173" t="s">
        <v>326</v>
      </c>
      <c r="C1436" s="172" t="s">
        <v>1191</v>
      </c>
      <c r="D1436" s="172" t="s">
        <v>1192</v>
      </c>
      <c r="E1436" s="175">
        <v>0.59362000000000004</v>
      </c>
      <c r="F1436" s="174" t="s">
        <v>713</v>
      </c>
      <c r="G1436" s="366">
        <v>13.7372</v>
      </c>
      <c r="H1436" s="366"/>
      <c r="I1436" s="362"/>
      <c r="J1436" s="180">
        <v>8.1547000000000001</v>
      </c>
    </row>
    <row r="1437" spans="1:10" ht="36" customHeight="1" x14ac:dyDescent="0.2">
      <c r="A1437" s="172" t="s">
        <v>280</v>
      </c>
      <c r="B1437" s="173" t="s">
        <v>326</v>
      </c>
      <c r="C1437" s="172" t="s">
        <v>1193</v>
      </c>
      <c r="D1437" s="172" t="s">
        <v>1194</v>
      </c>
      <c r="E1437" s="175">
        <v>1.58331</v>
      </c>
      <c r="F1437" s="174" t="s">
        <v>231</v>
      </c>
      <c r="G1437" s="366">
        <v>2.7902</v>
      </c>
      <c r="H1437" s="366"/>
      <c r="I1437" s="362"/>
      <c r="J1437" s="180">
        <v>4.4177999999999997</v>
      </c>
    </row>
    <row r="1438" spans="1:10" ht="36" customHeight="1" x14ac:dyDescent="0.2">
      <c r="A1438" s="172" t="s">
        <v>280</v>
      </c>
      <c r="B1438" s="173" t="s">
        <v>326</v>
      </c>
      <c r="C1438" s="172" t="s">
        <v>1195</v>
      </c>
      <c r="D1438" s="172" t="s">
        <v>1196</v>
      </c>
      <c r="E1438" s="175">
        <v>0.40425</v>
      </c>
      <c r="F1438" s="174" t="s">
        <v>184</v>
      </c>
      <c r="G1438" s="366">
        <v>41.505499999999998</v>
      </c>
      <c r="H1438" s="366"/>
      <c r="I1438" s="362"/>
      <c r="J1438" s="180">
        <v>16.778600000000001</v>
      </c>
    </row>
    <row r="1439" spans="1:10" ht="24" customHeight="1" x14ac:dyDescent="0.2">
      <c r="A1439" s="358"/>
      <c r="B1439" s="358"/>
      <c r="C1439" s="358"/>
      <c r="D1439" s="358"/>
      <c r="E1439" s="358"/>
      <c r="F1439" s="358"/>
      <c r="G1439" s="358" t="s">
        <v>714</v>
      </c>
      <c r="H1439" s="358"/>
      <c r="I1439" s="358"/>
      <c r="J1439" s="181">
        <v>49.212800000000001</v>
      </c>
    </row>
    <row r="1440" spans="1:10" ht="14.25" customHeight="1" x14ac:dyDescent="0.2">
      <c r="A1440" s="160" t="s">
        <v>715</v>
      </c>
      <c r="B1440" s="161" t="s">
        <v>174</v>
      </c>
      <c r="C1440" s="160" t="s">
        <v>280</v>
      </c>
      <c r="D1440" s="160" t="s">
        <v>716</v>
      </c>
      <c r="E1440" s="161" t="s">
        <v>173</v>
      </c>
      <c r="F1440" s="161" t="s">
        <v>164</v>
      </c>
      <c r="G1440" s="162" t="s">
        <v>166</v>
      </c>
      <c r="H1440" s="363" t="s">
        <v>710</v>
      </c>
      <c r="I1440" s="363"/>
      <c r="J1440" s="161" t="s">
        <v>428</v>
      </c>
    </row>
    <row r="1441" spans="1:10" ht="15" customHeight="1" x14ac:dyDescent="0.2">
      <c r="A1441" s="167" t="s">
        <v>717</v>
      </c>
      <c r="B1441" s="168" t="s">
        <v>326</v>
      </c>
      <c r="C1441" s="167" t="s">
        <v>1185</v>
      </c>
      <c r="D1441" s="167" t="s">
        <v>648</v>
      </c>
      <c r="E1441" s="168">
        <v>5914655</v>
      </c>
      <c r="F1441" s="170">
        <v>3.13E-3</v>
      </c>
      <c r="G1441" s="169" t="s">
        <v>25</v>
      </c>
      <c r="H1441" s="365">
        <v>32.54</v>
      </c>
      <c r="I1441" s="361"/>
      <c r="J1441" s="182">
        <v>0.1019</v>
      </c>
    </row>
    <row r="1442" spans="1:10" ht="0.95" customHeight="1" x14ac:dyDescent="0.2">
      <c r="A1442" s="167" t="s">
        <v>717</v>
      </c>
      <c r="B1442" s="168" t="s">
        <v>326</v>
      </c>
      <c r="C1442" s="167" t="s">
        <v>1187</v>
      </c>
      <c r="D1442" s="167" t="s">
        <v>648</v>
      </c>
      <c r="E1442" s="168">
        <v>5914655</v>
      </c>
      <c r="F1442" s="170">
        <v>2.0000000000000002E-5</v>
      </c>
      <c r="G1442" s="169" t="s">
        <v>25</v>
      </c>
      <c r="H1442" s="365">
        <v>32.54</v>
      </c>
      <c r="I1442" s="361"/>
      <c r="J1442" s="182">
        <v>6.9999999999999999E-4</v>
      </c>
    </row>
    <row r="1443" spans="1:10" ht="18" customHeight="1" x14ac:dyDescent="0.2">
      <c r="A1443" s="167" t="s">
        <v>717</v>
      </c>
      <c r="B1443" s="168" t="s">
        <v>326</v>
      </c>
      <c r="C1443" s="167" t="s">
        <v>1189</v>
      </c>
      <c r="D1443" s="167" t="s">
        <v>648</v>
      </c>
      <c r="E1443" s="168">
        <v>5914655</v>
      </c>
      <c r="F1443" s="170">
        <v>2.6700000000000001E-3</v>
      </c>
      <c r="G1443" s="169" t="s">
        <v>25</v>
      </c>
      <c r="H1443" s="365">
        <v>32.54</v>
      </c>
      <c r="I1443" s="361"/>
      <c r="J1443" s="182">
        <v>8.6900000000000005E-2</v>
      </c>
    </row>
    <row r="1444" spans="1:10" ht="48" customHeight="1" x14ac:dyDescent="0.2">
      <c r="A1444" s="167" t="s">
        <v>717</v>
      </c>
      <c r="B1444" s="168" t="s">
        <v>326</v>
      </c>
      <c r="C1444" s="167" t="s">
        <v>1191</v>
      </c>
      <c r="D1444" s="167" t="s">
        <v>648</v>
      </c>
      <c r="E1444" s="168">
        <v>5914655</v>
      </c>
      <c r="F1444" s="170">
        <v>5.9000000000000003E-4</v>
      </c>
      <c r="G1444" s="169" t="s">
        <v>25</v>
      </c>
      <c r="H1444" s="365">
        <v>32.54</v>
      </c>
      <c r="I1444" s="361"/>
      <c r="J1444" s="182">
        <v>1.9199999999999998E-2</v>
      </c>
    </row>
    <row r="1445" spans="1:10" ht="36" customHeight="1" x14ac:dyDescent="0.2">
      <c r="A1445" s="167" t="s">
        <v>717</v>
      </c>
      <c r="B1445" s="168" t="s">
        <v>326</v>
      </c>
      <c r="C1445" s="167" t="s">
        <v>1193</v>
      </c>
      <c r="D1445" s="167" t="s">
        <v>648</v>
      </c>
      <c r="E1445" s="168">
        <v>5914655</v>
      </c>
      <c r="F1445" s="170">
        <v>1.98E-3</v>
      </c>
      <c r="G1445" s="169" t="s">
        <v>25</v>
      </c>
      <c r="H1445" s="365">
        <v>32.54</v>
      </c>
      <c r="I1445" s="361"/>
      <c r="J1445" s="182">
        <v>6.4399999999999999E-2</v>
      </c>
    </row>
    <row r="1446" spans="1:10" ht="14.25" customHeight="1" x14ac:dyDescent="0.2">
      <c r="A1446" s="167" t="s">
        <v>717</v>
      </c>
      <c r="B1446" s="168" t="s">
        <v>326</v>
      </c>
      <c r="C1446" s="167" t="s">
        <v>1195</v>
      </c>
      <c r="D1446" s="167" t="s">
        <v>648</v>
      </c>
      <c r="E1446" s="168">
        <v>5914655</v>
      </c>
      <c r="F1446" s="170">
        <v>1.0109999999999999E-2</v>
      </c>
      <c r="G1446" s="169" t="s">
        <v>25</v>
      </c>
      <c r="H1446" s="365">
        <v>32.54</v>
      </c>
      <c r="I1446" s="361"/>
      <c r="J1446" s="182">
        <v>0.32900000000000001</v>
      </c>
    </row>
    <row r="1447" spans="1:10" ht="15" customHeight="1" x14ac:dyDescent="0.2">
      <c r="A1447" s="358"/>
      <c r="B1447" s="358"/>
      <c r="C1447" s="358"/>
      <c r="D1447" s="358"/>
      <c r="E1447" s="358"/>
      <c r="F1447" s="358"/>
      <c r="G1447" s="358" t="s">
        <v>718</v>
      </c>
      <c r="H1447" s="358"/>
      <c r="I1447" s="358"/>
      <c r="J1447" s="181">
        <v>0.60209999999999997</v>
      </c>
    </row>
    <row r="1448" spans="1:10" ht="0.95" customHeight="1" x14ac:dyDescent="0.2">
      <c r="A1448" s="160" t="s">
        <v>719</v>
      </c>
      <c r="B1448" s="161" t="s">
        <v>174</v>
      </c>
      <c r="C1448" s="160" t="s">
        <v>280</v>
      </c>
      <c r="D1448" s="160" t="s">
        <v>720</v>
      </c>
      <c r="E1448" s="161" t="s">
        <v>164</v>
      </c>
      <c r="F1448" s="161" t="s">
        <v>166</v>
      </c>
      <c r="G1448" s="364" t="s">
        <v>721</v>
      </c>
      <c r="H1448" s="363"/>
      <c r="I1448" s="363"/>
      <c r="J1448" s="161" t="s">
        <v>428</v>
      </c>
    </row>
    <row r="1449" spans="1:10" ht="18" customHeight="1" x14ac:dyDescent="0.2">
      <c r="A1449" s="162"/>
      <c r="B1449" s="162"/>
      <c r="C1449" s="162"/>
      <c r="D1449" s="162"/>
      <c r="E1449" s="162"/>
      <c r="F1449" s="162"/>
      <c r="G1449" s="162" t="s">
        <v>722</v>
      </c>
      <c r="H1449" s="162" t="s">
        <v>723</v>
      </c>
      <c r="I1449" s="162" t="s">
        <v>724</v>
      </c>
      <c r="J1449" s="162"/>
    </row>
    <row r="1450" spans="1:10" ht="36" customHeight="1" x14ac:dyDescent="0.2">
      <c r="A1450" s="167" t="s">
        <v>720</v>
      </c>
      <c r="B1450" s="168" t="s">
        <v>326</v>
      </c>
      <c r="C1450" s="167" t="s">
        <v>1185</v>
      </c>
      <c r="D1450" s="167" t="s">
        <v>1197</v>
      </c>
      <c r="E1450" s="170">
        <v>3.13E-3</v>
      </c>
      <c r="F1450" s="169" t="s">
        <v>340</v>
      </c>
      <c r="G1450" s="168" t="s">
        <v>726</v>
      </c>
      <c r="H1450" s="168" t="s">
        <v>727</v>
      </c>
      <c r="I1450" s="168" t="s">
        <v>728</v>
      </c>
      <c r="J1450" s="182">
        <v>0</v>
      </c>
    </row>
    <row r="1451" spans="1:10" ht="36" customHeight="1" x14ac:dyDescent="0.2">
      <c r="A1451" s="167" t="s">
        <v>720</v>
      </c>
      <c r="B1451" s="168" t="s">
        <v>326</v>
      </c>
      <c r="C1451" s="167" t="s">
        <v>1187</v>
      </c>
      <c r="D1451" s="167" t="s">
        <v>1198</v>
      </c>
      <c r="E1451" s="170">
        <v>2.0000000000000002E-5</v>
      </c>
      <c r="F1451" s="169" t="s">
        <v>340</v>
      </c>
      <c r="G1451" s="168" t="s">
        <v>726</v>
      </c>
      <c r="H1451" s="168" t="s">
        <v>727</v>
      </c>
      <c r="I1451" s="168" t="s">
        <v>728</v>
      </c>
      <c r="J1451" s="182">
        <v>0</v>
      </c>
    </row>
    <row r="1452" spans="1:10" ht="38.25" x14ac:dyDescent="0.2">
      <c r="A1452" s="167" t="s">
        <v>720</v>
      </c>
      <c r="B1452" s="168" t="s">
        <v>326</v>
      </c>
      <c r="C1452" s="167" t="s">
        <v>1189</v>
      </c>
      <c r="D1452" s="167" t="s">
        <v>1199</v>
      </c>
      <c r="E1452" s="170">
        <v>2.6700000000000001E-3</v>
      </c>
      <c r="F1452" s="169" t="s">
        <v>340</v>
      </c>
      <c r="G1452" s="168" t="s">
        <v>726</v>
      </c>
      <c r="H1452" s="168" t="s">
        <v>727</v>
      </c>
      <c r="I1452" s="168" t="s">
        <v>728</v>
      </c>
      <c r="J1452" s="182">
        <v>0</v>
      </c>
    </row>
    <row r="1453" spans="1:10" ht="15" customHeight="1" x14ac:dyDescent="0.2">
      <c r="A1453" s="167" t="s">
        <v>720</v>
      </c>
      <c r="B1453" s="168" t="s">
        <v>326</v>
      </c>
      <c r="C1453" s="167" t="s">
        <v>1191</v>
      </c>
      <c r="D1453" s="167" t="s">
        <v>1200</v>
      </c>
      <c r="E1453" s="170">
        <v>5.9000000000000003E-4</v>
      </c>
      <c r="F1453" s="169" t="s">
        <v>340</v>
      </c>
      <c r="G1453" s="168" t="s">
        <v>726</v>
      </c>
      <c r="H1453" s="168" t="s">
        <v>727</v>
      </c>
      <c r="I1453" s="168" t="s">
        <v>728</v>
      </c>
      <c r="J1453" s="182">
        <v>0</v>
      </c>
    </row>
    <row r="1454" spans="1:10" ht="0.95" customHeight="1" x14ac:dyDescent="0.2">
      <c r="A1454" s="167" t="s">
        <v>720</v>
      </c>
      <c r="B1454" s="168" t="s">
        <v>326</v>
      </c>
      <c r="C1454" s="167" t="s">
        <v>1193</v>
      </c>
      <c r="D1454" s="167" t="s">
        <v>1201</v>
      </c>
      <c r="E1454" s="170">
        <v>1.98E-3</v>
      </c>
      <c r="F1454" s="169" t="s">
        <v>340</v>
      </c>
      <c r="G1454" s="168" t="s">
        <v>726</v>
      </c>
      <c r="H1454" s="168" t="s">
        <v>727</v>
      </c>
      <c r="I1454" s="168" t="s">
        <v>728</v>
      </c>
      <c r="J1454" s="182">
        <v>0</v>
      </c>
    </row>
    <row r="1455" spans="1:10" ht="18" customHeight="1" x14ac:dyDescent="0.2">
      <c r="A1455" s="167" t="s">
        <v>720</v>
      </c>
      <c r="B1455" s="168" t="s">
        <v>326</v>
      </c>
      <c r="C1455" s="167" t="s">
        <v>1195</v>
      </c>
      <c r="D1455" s="167" t="s">
        <v>1202</v>
      </c>
      <c r="E1455" s="170">
        <v>1.0109999999999999E-2</v>
      </c>
      <c r="F1455" s="169" t="s">
        <v>340</v>
      </c>
      <c r="G1455" s="168" t="s">
        <v>726</v>
      </c>
      <c r="H1455" s="168" t="s">
        <v>727</v>
      </c>
      <c r="I1455" s="168" t="s">
        <v>728</v>
      </c>
      <c r="J1455" s="182">
        <v>0</v>
      </c>
    </row>
    <row r="1456" spans="1:10" ht="36" customHeight="1" x14ac:dyDescent="0.2">
      <c r="A1456" s="358"/>
      <c r="B1456" s="358"/>
      <c r="C1456" s="358"/>
      <c r="D1456" s="358"/>
      <c r="E1456" s="358"/>
      <c r="F1456" s="358"/>
      <c r="G1456" s="358" t="s">
        <v>729</v>
      </c>
      <c r="H1456" s="358"/>
      <c r="I1456" s="358"/>
      <c r="J1456" s="181">
        <v>0</v>
      </c>
    </row>
    <row r="1457" spans="1:10" ht="36" customHeight="1" x14ac:dyDescent="0.2">
      <c r="A1457" s="177"/>
      <c r="B1457" s="177"/>
      <c r="C1457" s="177"/>
      <c r="D1457" s="177"/>
      <c r="E1457" s="177" t="s">
        <v>295</v>
      </c>
      <c r="F1457" s="178">
        <v>16.630994330162597</v>
      </c>
      <c r="G1457" s="177" t="s">
        <v>296</v>
      </c>
      <c r="H1457" s="178">
        <v>18.86</v>
      </c>
      <c r="I1457" s="177" t="s">
        <v>297</v>
      </c>
      <c r="J1457" s="178">
        <v>35.492204999999998</v>
      </c>
    </row>
    <row r="1458" spans="1:10" ht="15" thickBot="1" x14ac:dyDescent="0.25">
      <c r="A1458" s="177"/>
      <c r="B1458" s="177"/>
      <c r="C1458" s="177"/>
      <c r="D1458" s="177"/>
      <c r="E1458" s="177" t="s">
        <v>298</v>
      </c>
      <c r="F1458" s="178">
        <v>20.18</v>
      </c>
      <c r="G1458" s="177"/>
      <c r="H1458" s="357" t="s">
        <v>299</v>
      </c>
      <c r="I1458" s="357"/>
      <c r="J1458" s="178">
        <v>109.23</v>
      </c>
    </row>
    <row r="1459" spans="1:10" ht="15" customHeight="1" thickTop="1" x14ac:dyDescent="0.2">
      <c r="A1459" s="179"/>
      <c r="B1459" s="179"/>
      <c r="C1459" s="179"/>
      <c r="D1459" s="179"/>
      <c r="E1459" s="179"/>
      <c r="F1459" s="179"/>
      <c r="G1459" s="179"/>
      <c r="H1459" s="179"/>
      <c r="I1459" s="179"/>
      <c r="J1459" s="179"/>
    </row>
    <row r="1460" spans="1:10" ht="0.95" customHeight="1" x14ac:dyDescent="0.2">
      <c r="A1460" s="160"/>
      <c r="B1460" s="161" t="s">
        <v>173</v>
      </c>
      <c r="C1460" s="160" t="s">
        <v>174</v>
      </c>
      <c r="D1460" s="160" t="s">
        <v>160</v>
      </c>
      <c r="E1460" s="359" t="s">
        <v>11</v>
      </c>
      <c r="F1460" s="359"/>
      <c r="G1460" s="162" t="s">
        <v>175</v>
      </c>
      <c r="H1460" s="161" t="s">
        <v>10</v>
      </c>
      <c r="I1460" s="161" t="s">
        <v>176</v>
      </c>
      <c r="J1460" s="161" t="s">
        <v>178</v>
      </c>
    </row>
    <row r="1461" spans="1:10" ht="18" customHeight="1" x14ac:dyDescent="0.2">
      <c r="A1461" s="163" t="s">
        <v>269</v>
      </c>
      <c r="B1461" s="127" t="s">
        <v>1359</v>
      </c>
      <c r="C1461" s="163" t="s">
        <v>326</v>
      </c>
      <c r="D1461" s="163" t="s">
        <v>1314</v>
      </c>
      <c r="E1461" s="360" t="s">
        <v>339</v>
      </c>
      <c r="F1461" s="360"/>
      <c r="G1461" s="164" t="s">
        <v>184</v>
      </c>
      <c r="H1461" s="165">
        <v>1</v>
      </c>
      <c r="I1461" s="166">
        <v>62.68</v>
      </c>
      <c r="J1461" s="166">
        <v>62.68</v>
      </c>
    </row>
    <row r="1462" spans="1:10" ht="48" customHeight="1" x14ac:dyDescent="0.2">
      <c r="A1462" s="359" t="s">
        <v>424</v>
      </c>
      <c r="B1462" s="363" t="s">
        <v>173</v>
      </c>
      <c r="C1462" s="359" t="s">
        <v>174</v>
      </c>
      <c r="D1462" s="359" t="s">
        <v>425</v>
      </c>
      <c r="E1462" s="363" t="s">
        <v>164</v>
      </c>
      <c r="F1462" s="364" t="s">
        <v>426</v>
      </c>
      <c r="G1462" s="363"/>
      <c r="H1462" s="364" t="s">
        <v>427</v>
      </c>
      <c r="I1462" s="363"/>
      <c r="J1462" s="363" t="s">
        <v>428</v>
      </c>
    </row>
    <row r="1463" spans="1:10" ht="24" customHeight="1" x14ac:dyDescent="0.2">
      <c r="A1463" s="363"/>
      <c r="B1463" s="363"/>
      <c r="C1463" s="363"/>
      <c r="D1463" s="363"/>
      <c r="E1463" s="363"/>
      <c r="F1463" s="161" t="s">
        <v>429</v>
      </c>
      <c r="G1463" s="161" t="s">
        <v>430</v>
      </c>
      <c r="H1463" s="161" t="s">
        <v>429</v>
      </c>
      <c r="I1463" s="161" t="s">
        <v>430</v>
      </c>
      <c r="J1463" s="363"/>
    </row>
    <row r="1464" spans="1:10" x14ac:dyDescent="0.2">
      <c r="A1464" s="172" t="s">
        <v>280</v>
      </c>
      <c r="B1464" s="173" t="s">
        <v>703</v>
      </c>
      <c r="C1464" s="172" t="s">
        <v>326</v>
      </c>
      <c r="D1464" s="172" t="s">
        <v>704</v>
      </c>
      <c r="E1464" s="175">
        <v>9.3719999999999998E-2</v>
      </c>
      <c r="F1464" s="176">
        <v>1</v>
      </c>
      <c r="G1464" s="176">
        <v>0</v>
      </c>
      <c r="H1464" s="180">
        <v>19.2212</v>
      </c>
      <c r="I1464" s="180">
        <v>3.8635999999999999</v>
      </c>
      <c r="J1464" s="180">
        <v>1.8013999999999999</v>
      </c>
    </row>
    <row r="1465" spans="1:10" ht="15" customHeight="1" x14ac:dyDescent="0.2">
      <c r="A1465" s="172" t="s">
        <v>280</v>
      </c>
      <c r="B1465" s="173" t="s">
        <v>1181</v>
      </c>
      <c r="C1465" s="172" t="s">
        <v>326</v>
      </c>
      <c r="D1465" s="172" t="s">
        <v>1182</v>
      </c>
      <c r="E1465" s="175">
        <v>9.3719999999999998E-2</v>
      </c>
      <c r="F1465" s="176">
        <v>1</v>
      </c>
      <c r="G1465" s="176">
        <v>0</v>
      </c>
      <c r="H1465" s="180">
        <v>22.3934</v>
      </c>
      <c r="I1465" s="180">
        <v>22.097799999999999</v>
      </c>
      <c r="J1465" s="180">
        <v>2.0987</v>
      </c>
    </row>
    <row r="1466" spans="1:10" ht="0.95" customHeight="1" x14ac:dyDescent="0.2">
      <c r="A1466" s="358"/>
      <c r="B1466" s="358"/>
      <c r="C1466" s="358"/>
      <c r="D1466" s="358"/>
      <c r="E1466" s="358"/>
      <c r="F1466" s="358"/>
      <c r="G1466" s="358" t="s">
        <v>435</v>
      </c>
      <c r="H1466" s="358"/>
      <c r="I1466" s="358"/>
      <c r="J1466" s="181">
        <v>3.9001000000000001</v>
      </c>
    </row>
    <row r="1467" spans="1:10" ht="18" customHeight="1" x14ac:dyDescent="0.2">
      <c r="A1467" s="160" t="s">
        <v>436</v>
      </c>
      <c r="B1467" s="161" t="s">
        <v>173</v>
      </c>
      <c r="C1467" s="160" t="s">
        <v>174</v>
      </c>
      <c r="D1467" s="160" t="s">
        <v>328</v>
      </c>
      <c r="E1467" s="161" t="s">
        <v>164</v>
      </c>
      <c r="F1467" s="363" t="s">
        <v>437</v>
      </c>
      <c r="G1467" s="363"/>
      <c r="H1467" s="363"/>
      <c r="I1467" s="363"/>
      <c r="J1467" s="161" t="s">
        <v>428</v>
      </c>
    </row>
    <row r="1468" spans="1:10" ht="24" customHeight="1" x14ac:dyDescent="0.2">
      <c r="A1468" s="172" t="s">
        <v>280</v>
      </c>
      <c r="B1468" s="173" t="s">
        <v>705</v>
      </c>
      <c r="C1468" s="172" t="s">
        <v>326</v>
      </c>
      <c r="D1468" s="172" t="s">
        <v>706</v>
      </c>
      <c r="E1468" s="175">
        <v>0.9</v>
      </c>
      <c r="F1468" s="172"/>
      <c r="G1468" s="172"/>
      <c r="H1468" s="172"/>
      <c r="I1468" s="180">
        <v>17.583200000000001</v>
      </c>
      <c r="J1468" s="180">
        <v>15.8249</v>
      </c>
    </row>
    <row r="1469" spans="1:10" ht="24" customHeight="1" x14ac:dyDescent="0.2">
      <c r="A1469" s="172" t="s">
        <v>280</v>
      </c>
      <c r="B1469" s="173" t="s">
        <v>1183</v>
      </c>
      <c r="C1469" s="172" t="s">
        <v>326</v>
      </c>
      <c r="D1469" s="172" t="s">
        <v>1184</v>
      </c>
      <c r="E1469" s="175">
        <v>0.9</v>
      </c>
      <c r="F1469" s="172"/>
      <c r="G1469" s="172"/>
      <c r="H1469" s="172"/>
      <c r="I1469" s="180">
        <v>21.672899999999998</v>
      </c>
      <c r="J1469" s="180">
        <v>19.505600000000001</v>
      </c>
    </row>
    <row r="1470" spans="1:10" ht="24" customHeight="1" x14ac:dyDescent="0.2">
      <c r="A1470" s="358"/>
      <c r="B1470" s="358"/>
      <c r="C1470" s="358"/>
      <c r="D1470" s="358"/>
      <c r="E1470" s="358"/>
      <c r="F1470" s="358"/>
      <c r="G1470" s="358" t="s">
        <v>440</v>
      </c>
      <c r="H1470" s="358"/>
      <c r="I1470" s="358"/>
      <c r="J1470" s="181">
        <v>35.330500000000001</v>
      </c>
    </row>
    <row r="1471" spans="1:10" ht="24" customHeight="1" x14ac:dyDescent="0.2">
      <c r="A1471" s="358"/>
      <c r="B1471" s="358"/>
      <c r="C1471" s="358"/>
      <c r="D1471" s="358"/>
      <c r="E1471" s="358"/>
      <c r="F1471" s="358"/>
      <c r="G1471" s="358" t="s">
        <v>441</v>
      </c>
      <c r="H1471" s="358"/>
      <c r="I1471" s="358"/>
      <c r="J1471" s="181">
        <v>0</v>
      </c>
    </row>
    <row r="1472" spans="1:10" ht="24" customHeight="1" x14ac:dyDescent="0.2">
      <c r="A1472" s="358"/>
      <c r="B1472" s="358"/>
      <c r="C1472" s="358"/>
      <c r="D1472" s="358"/>
      <c r="E1472" s="358"/>
      <c r="F1472" s="358"/>
      <c r="G1472" s="358" t="s">
        <v>442</v>
      </c>
      <c r="H1472" s="358"/>
      <c r="I1472" s="358"/>
      <c r="J1472" s="181">
        <v>39.230600000000003</v>
      </c>
    </row>
    <row r="1473" spans="1:10" ht="24" customHeight="1" x14ac:dyDescent="0.2">
      <c r="A1473" s="358"/>
      <c r="B1473" s="358"/>
      <c r="C1473" s="358"/>
      <c r="D1473" s="358"/>
      <c r="E1473" s="358"/>
      <c r="F1473" s="358"/>
      <c r="G1473" s="358" t="s">
        <v>443</v>
      </c>
      <c r="H1473" s="358"/>
      <c r="I1473" s="358"/>
      <c r="J1473" s="181">
        <v>0</v>
      </c>
    </row>
    <row r="1474" spans="1:10" ht="24" customHeight="1" x14ac:dyDescent="0.2">
      <c r="A1474" s="358"/>
      <c r="B1474" s="358"/>
      <c r="C1474" s="358"/>
      <c r="D1474" s="358"/>
      <c r="E1474" s="358"/>
      <c r="F1474" s="358"/>
      <c r="G1474" s="358" t="s">
        <v>444</v>
      </c>
      <c r="H1474" s="358"/>
      <c r="I1474" s="358"/>
      <c r="J1474" s="181">
        <v>0</v>
      </c>
    </row>
    <row r="1475" spans="1:10" ht="24" customHeight="1" x14ac:dyDescent="0.2">
      <c r="A1475" s="358"/>
      <c r="B1475" s="358"/>
      <c r="C1475" s="358"/>
      <c r="D1475" s="358"/>
      <c r="E1475" s="358"/>
      <c r="F1475" s="358"/>
      <c r="G1475" s="358" t="s">
        <v>445</v>
      </c>
      <c r="H1475" s="358"/>
      <c r="I1475" s="358"/>
      <c r="J1475" s="181">
        <v>1</v>
      </c>
    </row>
    <row r="1476" spans="1:10" ht="24" customHeight="1" x14ac:dyDescent="0.2">
      <c r="A1476" s="358"/>
      <c r="B1476" s="358"/>
      <c r="C1476" s="358"/>
      <c r="D1476" s="358"/>
      <c r="E1476" s="358"/>
      <c r="F1476" s="358"/>
      <c r="G1476" s="358" t="s">
        <v>446</v>
      </c>
      <c r="H1476" s="358"/>
      <c r="I1476" s="358"/>
      <c r="J1476" s="181">
        <v>39.230600000000003</v>
      </c>
    </row>
    <row r="1477" spans="1:10" ht="14.25" customHeight="1" x14ac:dyDescent="0.2">
      <c r="A1477" s="160" t="s">
        <v>709</v>
      </c>
      <c r="B1477" s="161" t="s">
        <v>174</v>
      </c>
      <c r="C1477" s="160" t="s">
        <v>173</v>
      </c>
      <c r="D1477" s="160" t="s">
        <v>283</v>
      </c>
      <c r="E1477" s="161" t="s">
        <v>164</v>
      </c>
      <c r="F1477" s="161" t="s">
        <v>166</v>
      </c>
      <c r="G1477" s="363" t="s">
        <v>710</v>
      </c>
      <c r="H1477" s="363"/>
      <c r="I1477" s="363"/>
      <c r="J1477" s="161" t="s">
        <v>428</v>
      </c>
    </row>
    <row r="1478" spans="1:10" ht="15" customHeight="1" x14ac:dyDescent="0.2">
      <c r="A1478" s="172" t="s">
        <v>280</v>
      </c>
      <c r="B1478" s="173" t="s">
        <v>326</v>
      </c>
      <c r="C1478" s="172" t="s">
        <v>1187</v>
      </c>
      <c r="D1478" s="172" t="s">
        <v>1188</v>
      </c>
      <c r="E1478" s="175">
        <v>1.8519999999999998E-2</v>
      </c>
      <c r="F1478" s="174" t="s">
        <v>1065</v>
      </c>
      <c r="G1478" s="366">
        <v>12.738099999999999</v>
      </c>
      <c r="H1478" s="366"/>
      <c r="I1478" s="362"/>
      <c r="J1478" s="180">
        <v>0.2359</v>
      </c>
    </row>
    <row r="1479" spans="1:10" ht="0.95" customHeight="1" x14ac:dyDescent="0.2">
      <c r="A1479" s="172" t="s">
        <v>280</v>
      </c>
      <c r="B1479" s="173" t="s">
        <v>326</v>
      </c>
      <c r="C1479" s="172" t="s">
        <v>1191</v>
      </c>
      <c r="D1479" s="172" t="s">
        <v>1192</v>
      </c>
      <c r="E1479" s="175">
        <v>2.7179999999999999E-2</v>
      </c>
      <c r="F1479" s="174" t="s">
        <v>713</v>
      </c>
      <c r="G1479" s="366">
        <v>13.7372</v>
      </c>
      <c r="H1479" s="366"/>
      <c r="I1479" s="362"/>
      <c r="J1479" s="180">
        <v>0.37340000000000001</v>
      </c>
    </row>
    <row r="1480" spans="1:10" ht="18" customHeight="1" x14ac:dyDescent="0.2">
      <c r="A1480" s="172" t="s">
        <v>280</v>
      </c>
      <c r="B1480" s="173" t="s">
        <v>326</v>
      </c>
      <c r="C1480" s="172" t="s">
        <v>1360</v>
      </c>
      <c r="D1480" s="172" t="s">
        <v>1361</v>
      </c>
      <c r="E1480" s="175">
        <v>1.2147399999999999</v>
      </c>
      <c r="F1480" s="174" t="s">
        <v>231</v>
      </c>
      <c r="G1480" s="366">
        <v>4.6322000000000001</v>
      </c>
      <c r="H1480" s="366"/>
      <c r="I1480" s="362"/>
      <c r="J1480" s="180">
        <v>5.6269</v>
      </c>
    </row>
    <row r="1481" spans="1:10" ht="24" customHeight="1" x14ac:dyDescent="0.2">
      <c r="A1481" s="172" t="s">
        <v>280</v>
      </c>
      <c r="B1481" s="173" t="s">
        <v>326</v>
      </c>
      <c r="C1481" s="172" t="s">
        <v>1195</v>
      </c>
      <c r="D1481" s="172" t="s">
        <v>1196</v>
      </c>
      <c r="E1481" s="175">
        <v>0.40425</v>
      </c>
      <c r="F1481" s="174" t="s">
        <v>184</v>
      </c>
      <c r="G1481" s="366">
        <v>41.505499999999998</v>
      </c>
      <c r="H1481" s="366"/>
      <c r="I1481" s="362"/>
      <c r="J1481" s="180">
        <v>16.778600000000001</v>
      </c>
    </row>
    <row r="1482" spans="1:10" ht="24" customHeight="1" x14ac:dyDescent="0.2">
      <c r="A1482" s="358"/>
      <c r="B1482" s="358"/>
      <c r="C1482" s="358"/>
      <c r="D1482" s="358"/>
      <c r="E1482" s="358"/>
      <c r="F1482" s="358"/>
      <c r="G1482" s="358" t="s">
        <v>714</v>
      </c>
      <c r="H1482" s="358"/>
      <c r="I1482" s="358"/>
      <c r="J1482" s="181">
        <v>23.014800000000001</v>
      </c>
    </row>
    <row r="1483" spans="1:10" ht="24" customHeight="1" x14ac:dyDescent="0.2">
      <c r="A1483" s="160" t="s">
        <v>715</v>
      </c>
      <c r="B1483" s="161" t="s">
        <v>174</v>
      </c>
      <c r="C1483" s="160" t="s">
        <v>280</v>
      </c>
      <c r="D1483" s="160" t="s">
        <v>716</v>
      </c>
      <c r="E1483" s="161" t="s">
        <v>173</v>
      </c>
      <c r="F1483" s="161" t="s">
        <v>164</v>
      </c>
      <c r="G1483" s="162" t="s">
        <v>166</v>
      </c>
      <c r="H1483" s="363" t="s">
        <v>710</v>
      </c>
      <c r="I1483" s="363"/>
      <c r="J1483" s="161" t="s">
        <v>428</v>
      </c>
    </row>
    <row r="1484" spans="1:10" ht="36" customHeight="1" x14ac:dyDescent="0.2">
      <c r="A1484" s="167" t="s">
        <v>717</v>
      </c>
      <c r="B1484" s="168" t="s">
        <v>326</v>
      </c>
      <c r="C1484" s="167" t="s">
        <v>1187</v>
      </c>
      <c r="D1484" s="167" t="s">
        <v>648</v>
      </c>
      <c r="E1484" s="168">
        <v>5914655</v>
      </c>
      <c r="F1484" s="170">
        <v>2.0000000000000002E-5</v>
      </c>
      <c r="G1484" s="169" t="s">
        <v>25</v>
      </c>
      <c r="H1484" s="365">
        <v>32.54</v>
      </c>
      <c r="I1484" s="361"/>
      <c r="J1484" s="182">
        <v>6.9999999999999999E-4</v>
      </c>
    </row>
    <row r="1485" spans="1:10" ht="24" customHeight="1" x14ac:dyDescent="0.2">
      <c r="A1485" s="167" t="s">
        <v>717</v>
      </c>
      <c r="B1485" s="168" t="s">
        <v>326</v>
      </c>
      <c r="C1485" s="167" t="s">
        <v>1191</v>
      </c>
      <c r="D1485" s="167" t="s">
        <v>648</v>
      </c>
      <c r="E1485" s="168">
        <v>5914655</v>
      </c>
      <c r="F1485" s="170">
        <v>3.0000000000000001E-5</v>
      </c>
      <c r="G1485" s="169" t="s">
        <v>25</v>
      </c>
      <c r="H1485" s="365">
        <v>32.54</v>
      </c>
      <c r="I1485" s="361"/>
      <c r="J1485" s="182">
        <v>1E-3</v>
      </c>
    </row>
    <row r="1486" spans="1:10" ht="25.5" x14ac:dyDescent="0.2">
      <c r="A1486" s="167" t="s">
        <v>717</v>
      </c>
      <c r="B1486" s="168" t="s">
        <v>326</v>
      </c>
      <c r="C1486" s="167" t="s">
        <v>1360</v>
      </c>
      <c r="D1486" s="167" t="s">
        <v>648</v>
      </c>
      <c r="E1486" s="168">
        <v>5914655</v>
      </c>
      <c r="F1486" s="170">
        <v>3.0400000000000002E-3</v>
      </c>
      <c r="G1486" s="169" t="s">
        <v>25</v>
      </c>
      <c r="H1486" s="365">
        <v>32.54</v>
      </c>
      <c r="I1486" s="361"/>
      <c r="J1486" s="182">
        <v>9.8900000000000002E-2</v>
      </c>
    </row>
    <row r="1487" spans="1:10" ht="15" customHeight="1" x14ac:dyDescent="0.2">
      <c r="A1487" s="167" t="s">
        <v>717</v>
      </c>
      <c r="B1487" s="168" t="s">
        <v>326</v>
      </c>
      <c r="C1487" s="167" t="s">
        <v>1195</v>
      </c>
      <c r="D1487" s="167" t="s">
        <v>648</v>
      </c>
      <c r="E1487" s="168">
        <v>5914655</v>
      </c>
      <c r="F1487" s="170">
        <v>1.0109999999999999E-2</v>
      </c>
      <c r="G1487" s="169" t="s">
        <v>25</v>
      </c>
      <c r="H1487" s="365">
        <v>32.54</v>
      </c>
      <c r="I1487" s="361"/>
      <c r="J1487" s="182">
        <v>0.32900000000000001</v>
      </c>
    </row>
    <row r="1488" spans="1:10" ht="0.95" customHeight="1" x14ac:dyDescent="0.2">
      <c r="A1488" s="358"/>
      <c r="B1488" s="358"/>
      <c r="C1488" s="358"/>
      <c r="D1488" s="358"/>
      <c r="E1488" s="358"/>
      <c r="F1488" s="358"/>
      <c r="G1488" s="358" t="s">
        <v>718</v>
      </c>
      <c r="H1488" s="358"/>
      <c r="I1488" s="358"/>
      <c r="J1488" s="181">
        <v>0.42959999999999998</v>
      </c>
    </row>
    <row r="1489" spans="1:10" ht="18" customHeight="1" x14ac:dyDescent="0.2">
      <c r="A1489" s="160" t="s">
        <v>719</v>
      </c>
      <c r="B1489" s="161" t="s">
        <v>174</v>
      </c>
      <c r="C1489" s="160" t="s">
        <v>280</v>
      </c>
      <c r="D1489" s="160" t="s">
        <v>720</v>
      </c>
      <c r="E1489" s="161" t="s">
        <v>164</v>
      </c>
      <c r="F1489" s="161" t="s">
        <v>166</v>
      </c>
      <c r="G1489" s="364" t="s">
        <v>721</v>
      </c>
      <c r="H1489" s="363"/>
      <c r="I1489" s="363"/>
      <c r="J1489" s="161" t="s">
        <v>428</v>
      </c>
    </row>
    <row r="1490" spans="1:10" ht="24" customHeight="1" x14ac:dyDescent="0.2">
      <c r="A1490" s="162"/>
      <c r="B1490" s="162"/>
      <c r="C1490" s="162"/>
      <c r="D1490" s="162"/>
      <c r="E1490" s="162"/>
      <c r="F1490" s="162"/>
      <c r="G1490" s="162" t="s">
        <v>722</v>
      </c>
      <c r="H1490" s="162" t="s">
        <v>723</v>
      </c>
      <c r="I1490" s="162" t="s">
        <v>724</v>
      </c>
      <c r="J1490" s="162"/>
    </row>
    <row r="1491" spans="1:10" ht="24" customHeight="1" x14ac:dyDescent="0.2">
      <c r="A1491" s="167" t="s">
        <v>720</v>
      </c>
      <c r="B1491" s="168" t="s">
        <v>326</v>
      </c>
      <c r="C1491" s="167" t="s">
        <v>1187</v>
      </c>
      <c r="D1491" s="167" t="s">
        <v>1198</v>
      </c>
      <c r="E1491" s="170">
        <v>2.0000000000000002E-5</v>
      </c>
      <c r="F1491" s="169" t="s">
        <v>340</v>
      </c>
      <c r="G1491" s="168" t="s">
        <v>726</v>
      </c>
      <c r="H1491" s="168" t="s">
        <v>727</v>
      </c>
      <c r="I1491" s="168" t="s">
        <v>728</v>
      </c>
      <c r="J1491" s="182">
        <v>0</v>
      </c>
    </row>
    <row r="1492" spans="1:10" ht="38.25" x14ac:dyDescent="0.2">
      <c r="A1492" s="167" t="s">
        <v>720</v>
      </c>
      <c r="B1492" s="168" t="s">
        <v>326</v>
      </c>
      <c r="C1492" s="167" t="s">
        <v>1191</v>
      </c>
      <c r="D1492" s="167" t="s">
        <v>1200</v>
      </c>
      <c r="E1492" s="170">
        <v>3.0000000000000001E-5</v>
      </c>
      <c r="F1492" s="169" t="s">
        <v>340</v>
      </c>
      <c r="G1492" s="168" t="s">
        <v>726</v>
      </c>
      <c r="H1492" s="168" t="s">
        <v>727</v>
      </c>
      <c r="I1492" s="168" t="s">
        <v>728</v>
      </c>
      <c r="J1492" s="182">
        <v>0</v>
      </c>
    </row>
    <row r="1493" spans="1:10" ht="15" customHeight="1" x14ac:dyDescent="0.2">
      <c r="A1493" s="167" t="s">
        <v>720</v>
      </c>
      <c r="B1493" s="168" t="s">
        <v>326</v>
      </c>
      <c r="C1493" s="167" t="s">
        <v>1360</v>
      </c>
      <c r="D1493" s="167" t="s">
        <v>1362</v>
      </c>
      <c r="E1493" s="170">
        <v>3.0400000000000002E-3</v>
      </c>
      <c r="F1493" s="169" t="s">
        <v>340</v>
      </c>
      <c r="G1493" s="168" t="s">
        <v>726</v>
      </c>
      <c r="H1493" s="168" t="s">
        <v>727</v>
      </c>
      <c r="I1493" s="168" t="s">
        <v>728</v>
      </c>
      <c r="J1493" s="182">
        <v>0</v>
      </c>
    </row>
    <row r="1494" spans="1:10" ht="0.95" customHeight="1" x14ac:dyDescent="0.2">
      <c r="A1494" s="167" t="s">
        <v>720</v>
      </c>
      <c r="B1494" s="168" t="s">
        <v>326</v>
      </c>
      <c r="C1494" s="167" t="s">
        <v>1195</v>
      </c>
      <c r="D1494" s="167" t="s">
        <v>1202</v>
      </c>
      <c r="E1494" s="170">
        <v>1.0109999999999999E-2</v>
      </c>
      <c r="F1494" s="169" t="s">
        <v>340</v>
      </c>
      <c r="G1494" s="168" t="s">
        <v>726</v>
      </c>
      <c r="H1494" s="168" t="s">
        <v>727</v>
      </c>
      <c r="I1494" s="168" t="s">
        <v>728</v>
      </c>
      <c r="J1494" s="182">
        <v>0</v>
      </c>
    </row>
    <row r="1495" spans="1:10" ht="18" customHeight="1" x14ac:dyDescent="0.2">
      <c r="A1495" s="358"/>
      <c r="B1495" s="358"/>
      <c r="C1495" s="358"/>
      <c r="D1495" s="358"/>
      <c r="E1495" s="358"/>
      <c r="F1495" s="358"/>
      <c r="G1495" s="358" t="s">
        <v>729</v>
      </c>
      <c r="H1495" s="358"/>
      <c r="I1495" s="358"/>
      <c r="J1495" s="181">
        <v>0</v>
      </c>
    </row>
    <row r="1496" spans="1:10" ht="24" customHeight="1" x14ac:dyDescent="0.2">
      <c r="A1496" s="177"/>
      <c r="B1496" s="177"/>
      <c r="C1496" s="177"/>
      <c r="D1496" s="177"/>
      <c r="E1496" s="177" t="s">
        <v>295</v>
      </c>
      <c r="F1496" s="178">
        <v>16.609285319338362</v>
      </c>
      <c r="G1496" s="177" t="s">
        <v>296</v>
      </c>
      <c r="H1496" s="178">
        <v>18.84</v>
      </c>
      <c r="I1496" s="177" t="s">
        <v>297</v>
      </c>
      <c r="J1496" s="178">
        <v>35.445875837837839</v>
      </c>
    </row>
    <row r="1497" spans="1:10" ht="24" customHeight="1" thickBot="1" x14ac:dyDescent="0.25">
      <c r="A1497" s="177"/>
      <c r="B1497" s="177"/>
      <c r="C1497" s="177"/>
      <c r="D1497" s="177"/>
      <c r="E1497" s="177" t="s">
        <v>298</v>
      </c>
      <c r="F1497" s="178">
        <v>14.2</v>
      </c>
      <c r="G1497" s="177"/>
      <c r="H1497" s="357" t="s">
        <v>299</v>
      </c>
      <c r="I1497" s="357"/>
      <c r="J1497" s="178">
        <v>76.88</v>
      </c>
    </row>
    <row r="1498" spans="1:10" ht="15" customHeight="1" thickTop="1" x14ac:dyDescent="0.2">
      <c r="A1498" s="179"/>
      <c r="B1498" s="179"/>
      <c r="C1498" s="179"/>
      <c r="D1498" s="179"/>
      <c r="E1498" s="179"/>
      <c r="F1498" s="179"/>
      <c r="G1498" s="179"/>
      <c r="H1498" s="179"/>
      <c r="I1498" s="179"/>
      <c r="J1498" s="179"/>
    </row>
    <row r="1499" spans="1:10" ht="15" customHeight="1" x14ac:dyDescent="0.2">
      <c r="A1499" s="160"/>
      <c r="B1499" s="161" t="s">
        <v>173</v>
      </c>
      <c r="C1499" s="160" t="s">
        <v>174</v>
      </c>
      <c r="D1499" s="160" t="s">
        <v>160</v>
      </c>
      <c r="E1499" s="359" t="s">
        <v>11</v>
      </c>
      <c r="F1499" s="359"/>
      <c r="G1499" s="162" t="s">
        <v>175</v>
      </c>
      <c r="H1499" s="161" t="s">
        <v>10</v>
      </c>
      <c r="I1499" s="161" t="s">
        <v>176</v>
      </c>
      <c r="J1499" s="161" t="s">
        <v>178</v>
      </c>
    </row>
    <row r="1500" spans="1:10" ht="0.95" customHeight="1" x14ac:dyDescent="0.2">
      <c r="A1500" s="163" t="s">
        <v>269</v>
      </c>
      <c r="B1500" s="127" t="s">
        <v>667</v>
      </c>
      <c r="C1500" s="163" t="s">
        <v>183</v>
      </c>
      <c r="D1500" s="163" t="s">
        <v>668</v>
      </c>
      <c r="E1500" s="360" t="s">
        <v>334</v>
      </c>
      <c r="F1500" s="360"/>
      <c r="G1500" s="164" t="s">
        <v>343</v>
      </c>
      <c r="H1500" s="165">
        <v>1</v>
      </c>
      <c r="I1500" s="166">
        <v>201.51</v>
      </c>
      <c r="J1500" s="166">
        <v>201.51</v>
      </c>
    </row>
    <row r="1501" spans="1:10" ht="18" customHeight="1" x14ac:dyDescent="0.2">
      <c r="A1501" s="167" t="s">
        <v>271</v>
      </c>
      <c r="B1501" s="168" t="s">
        <v>671</v>
      </c>
      <c r="C1501" s="167" t="s">
        <v>183</v>
      </c>
      <c r="D1501" s="167" t="s">
        <v>672</v>
      </c>
      <c r="E1501" s="361" t="s">
        <v>334</v>
      </c>
      <c r="F1501" s="361"/>
      <c r="G1501" s="169" t="s">
        <v>240</v>
      </c>
      <c r="H1501" s="170">
        <v>1</v>
      </c>
      <c r="I1501" s="171">
        <v>0.98</v>
      </c>
      <c r="J1501" s="171">
        <v>0.98</v>
      </c>
    </row>
    <row r="1502" spans="1:10" ht="24" customHeight="1" x14ac:dyDescent="0.2">
      <c r="A1502" s="167" t="s">
        <v>271</v>
      </c>
      <c r="B1502" s="168" t="s">
        <v>669</v>
      </c>
      <c r="C1502" s="167" t="s">
        <v>183</v>
      </c>
      <c r="D1502" s="167" t="s">
        <v>670</v>
      </c>
      <c r="E1502" s="361" t="s">
        <v>334</v>
      </c>
      <c r="F1502" s="361"/>
      <c r="G1502" s="169" t="s">
        <v>240</v>
      </c>
      <c r="H1502" s="170">
        <v>1</v>
      </c>
      <c r="I1502" s="171">
        <v>5.46</v>
      </c>
      <c r="J1502" s="171">
        <v>5.46</v>
      </c>
    </row>
    <row r="1503" spans="1:10" ht="24" customHeight="1" x14ac:dyDescent="0.2">
      <c r="A1503" s="167" t="s">
        <v>271</v>
      </c>
      <c r="B1503" s="168" t="s">
        <v>673</v>
      </c>
      <c r="C1503" s="167" t="s">
        <v>183</v>
      </c>
      <c r="D1503" s="167" t="s">
        <v>674</v>
      </c>
      <c r="E1503" s="361" t="s">
        <v>334</v>
      </c>
      <c r="F1503" s="361"/>
      <c r="G1503" s="169" t="s">
        <v>240</v>
      </c>
      <c r="H1503" s="170">
        <v>1</v>
      </c>
      <c r="I1503" s="171">
        <v>4.87</v>
      </c>
      <c r="J1503" s="171">
        <v>4.87</v>
      </c>
    </row>
    <row r="1504" spans="1:10" ht="25.5" customHeight="1" x14ac:dyDescent="0.2">
      <c r="A1504" s="167" t="s">
        <v>271</v>
      </c>
      <c r="B1504" s="168" t="s">
        <v>675</v>
      </c>
      <c r="C1504" s="167" t="s">
        <v>183</v>
      </c>
      <c r="D1504" s="167" t="s">
        <v>676</v>
      </c>
      <c r="E1504" s="361" t="s">
        <v>334</v>
      </c>
      <c r="F1504" s="361"/>
      <c r="G1504" s="169" t="s">
        <v>240</v>
      </c>
      <c r="H1504" s="170">
        <v>1</v>
      </c>
      <c r="I1504" s="171">
        <v>190.2</v>
      </c>
      <c r="J1504" s="171">
        <v>190.2</v>
      </c>
    </row>
    <row r="1505" spans="1:10" ht="15" customHeight="1" x14ac:dyDescent="0.2">
      <c r="A1505" s="177"/>
      <c r="B1505" s="177"/>
      <c r="C1505" s="177"/>
      <c r="D1505" s="177"/>
      <c r="E1505" s="177" t="s">
        <v>295</v>
      </c>
      <c r="F1505" s="178">
        <v>0</v>
      </c>
      <c r="G1505" s="177" t="s">
        <v>296</v>
      </c>
      <c r="H1505" s="178">
        <v>0</v>
      </c>
      <c r="I1505" s="177" t="s">
        <v>297</v>
      </c>
      <c r="J1505" s="178">
        <v>0</v>
      </c>
    </row>
    <row r="1506" spans="1:10" ht="0.95" customHeight="1" thickBot="1" x14ac:dyDescent="0.25">
      <c r="A1506" s="177"/>
      <c r="B1506" s="177"/>
      <c r="C1506" s="177"/>
      <c r="D1506" s="177"/>
      <c r="E1506" s="177" t="s">
        <v>298</v>
      </c>
      <c r="F1506" s="178">
        <v>45.68</v>
      </c>
      <c r="G1506" s="177"/>
      <c r="H1506" s="357" t="s">
        <v>299</v>
      </c>
      <c r="I1506" s="357"/>
      <c r="J1506" s="178">
        <v>247.19</v>
      </c>
    </row>
    <row r="1507" spans="1:10" ht="18" customHeight="1" thickTop="1" x14ac:dyDescent="0.2">
      <c r="A1507" s="179"/>
      <c r="B1507" s="179"/>
      <c r="C1507" s="179"/>
      <c r="D1507" s="179"/>
      <c r="E1507" s="179"/>
      <c r="F1507" s="179"/>
      <c r="G1507" s="179"/>
      <c r="H1507" s="179"/>
      <c r="I1507" s="179"/>
      <c r="J1507" s="179"/>
    </row>
    <row r="1508" spans="1:10" ht="36" customHeight="1" x14ac:dyDescent="0.2">
      <c r="A1508" s="160"/>
      <c r="B1508" s="161" t="s">
        <v>173</v>
      </c>
      <c r="C1508" s="160" t="s">
        <v>174</v>
      </c>
      <c r="D1508" s="160" t="s">
        <v>160</v>
      </c>
      <c r="E1508" s="359" t="s">
        <v>11</v>
      </c>
      <c r="F1508" s="359"/>
      <c r="G1508" s="162" t="s">
        <v>175</v>
      </c>
      <c r="H1508" s="161" t="s">
        <v>10</v>
      </c>
      <c r="I1508" s="161" t="s">
        <v>176</v>
      </c>
      <c r="J1508" s="161" t="s">
        <v>178</v>
      </c>
    </row>
    <row r="1509" spans="1:10" ht="24" customHeight="1" x14ac:dyDescent="0.2">
      <c r="A1509" s="163" t="s">
        <v>269</v>
      </c>
      <c r="B1509" s="127" t="s">
        <v>669</v>
      </c>
      <c r="C1509" s="163" t="s">
        <v>183</v>
      </c>
      <c r="D1509" s="163" t="s">
        <v>670</v>
      </c>
      <c r="E1509" s="360" t="s">
        <v>334</v>
      </c>
      <c r="F1509" s="360"/>
      <c r="G1509" s="164" t="s">
        <v>240</v>
      </c>
      <c r="H1509" s="165">
        <v>1</v>
      </c>
      <c r="I1509" s="166">
        <v>5.46</v>
      </c>
      <c r="J1509" s="166">
        <v>5.46</v>
      </c>
    </row>
    <row r="1510" spans="1:10" ht="25.5" customHeight="1" x14ac:dyDescent="0.2">
      <c r="A1510" s="172" t="s">
        <v>280</v>
      </c>
      <c r="B1510" s="173" t="s">
        <v>677</v>
      </c>
      <c r="C1510" s="172" t="s">
        <v>183</v>
      </c>
      <c r="D1510" s="172" t="s">
        <v>678</v>
      </c>
      <c r="E1510" s="362" t="s">
        <v>349</v>
      </c>
      <c r="F1510" s="362"/>
      <c r="G1510" s="174" t="s">
        <v>215</v>
      </c>
      <c r="H1510" s="175">
        <v>4.0000000000000003E-5</v>
      </c>
      <c r="I1510" s="176">
        <v>136636.21</v>
      </c>
      <c r="J1510" s="176">
        <v>5.46</v>
      </c>
    </row>
    <row r="1511" spans="1:10" ht="15" customHeight="1" x14ac:dyDescent="0.2">
      <c r="A1511" s="177"/>
      <c r="B1511" s="177"/>
      <c r="C1511" s="177"/>
      <c r="D1511" s="177"/>
      <c r="E1511" s="177" t="s">
        <v>295</v>
      </c>
      <c r="F1511" s="178">
        <v>0</v>
      </c>
      <c r="G1511" s="177" t="s">
        <v>296</v>
      </c>
      <c r="H1511" s="178">
        <v>0</v>
      </c>
      <c r="I1511" s="177" t="s">
        <v>297</v>
      </c>
      <c r="J1511" s="178">
        <v>0</v>
      </c>
    </row>
    <row r="1512" spans="1:10" ht="0.95" customHeight="1" thickBot="1" x14ac:dyDescent="0.25">
      <c r="A1512" s="177"/>
      <c r="B1512" s="177"/>
      <c r="C1512" s="177"/>
      <c r="D1512" s="177"/>
      <c r="E1512" s="177" t="s">
        <v>298</v>
      </c>
      <c r="F1512" s="178">
        <v>1.23</v>
      </c>
      <c r="G1512" s="177"/>
      <c r="H1512" s="357" t="s">
        <v>299</v>
      </c>
      <c r="I1512" s="357"/>
      <c r="J1512" s="178">
        <v>6.69</v>
      </c>
    </row>
    <row r="1513" spans="1:10" ht="18" customHeight="1" thickTop="1" x14ac:dyDescent="0.2">
      <c r="A1513" s="179"/>
      <c r="B1513" s="179"/>
      <c r="C1513" s="179"/>
      <c r="D1513" s="179"/>
      <c r="E1513" s="179"/>
      <c r="F1513" s="179"/>
      <c r="G1513" s="179"/>
      <c r="H1513" s="179"/>
      <c r="I1513" s="179"/>
      <c r="J1513" s="179"/>
    </row>
    <row r="1514" spans="1:10" ht="24" customHeight="1" x14ac:dyDescent="0.2">
      <c r="A1514" s="160"/>
      <c r="B1514" s="161" t="s">
        <v>173</v>
      </c>
      <c r="C1514" s="160" t="s">
        <v>174</v>
      </c>
      <c r="D1514" s="160" t="s">
        <v>160</v>
      </c>
      <c r="E1514" s="359" t="s">
        <v>11</v>
      </c>
      <c r="F1514" s="359"/>
      <c r="G1514" s="162" t="s">
        <v>175</v>
      </c>
      <c r="H1514" s="161" t="s">
        <v>10</v>
      </c>
      <c r="I1514" s="161" t="s">
        <v>176</v>
      </c>
      <c r="J1514" s="161" t="s">
        <v>178</v>
      </c>
    </row>
    <row r="1515" spans="1:10" ht="24" customHeight="1" x14ac:dyDescent="0.2">
      <c r="A1515" s="163" t="s">
        <v>269</v>
      </c>
      <c r="B1515" s="127" t="s">
        <v>671</v>
      </c>
      <c r="C1515" s="163" t="s">
        <v>183</v>
      </c>
      <c r="D1515" s="163" t="s">
        <v>672</v>
      </c>
      <c r="E1515" s="360" t="s">
        <v>334</v>
      </c>
      <c r="F1515" s="360"/>
      <c r="G1515" s="164" t="s">
        <v>240</v>
      </c>
      <c r="H1515" s="165">
        <v>1</v>
      </c>
      <c r="I1515" s="166">
        <v>0.98</v>
      </c>
      <c r="J1515" s="166">
        <v>0.98</v>
      </c>
    </row>
    <row r="1516" spans="1:10" ht="24" customHeight="1" x14ac:dyDescent="0.2">
      <c r="A1516" s="172" t="s">
        <v>280</v>
      </c>
      <c r="B1516" s="173" t="s">
        <v>677</v>
      </c>
      <c r="C1516" s="172" t="s">
        <v>183</v>
      </c>
      <c r="D1516" s="172" t="s">
        <v>678</v>
      </c>
      <c r="E1516" s="362" t="s">
        <v>349</v>
      </c>
      <c r="F1516" s="362"/>
      <c r="G1516" s="174" t="s">
        <v>215</v>
      </c>
      <c r="H1516" s="175">
        <v>7.1999999999999997E-6</v>
      </c>
      <c r="I1516" s="176">
        <v>136636.21</v>
      </c>
      <c r="J1516" s="176">
        <v>0.98</v>
      </c>
    </row>
    <row r="1517" spans="1:10" ht="24" customHeight="1" x14ac:dyDescent="0.2">
      <c r="A1517" s="177"/>
      <c r="B1517" s="177"/>
      <c r="C1517" s="177"/>
      <c r="D1517" s="177"/>
      <c r="E1517" s="177" t="s">
        <v>295</v>
      </c>
      <c r="F1517" s="178">
        <v>0</v>
      </c>
      <c r="G1517" s="177" t="s">
        <v>296</v>
      </c>
      <c r="H1517" s="178">
        <v>0</v>
      </c>
      <c r="I1517" s="177" t="s">
        <v>297</v>
      </c>
      <c r="J1517" s="178">
        <v>0</v>
      </c>
    </row>
    <row r="1518" spans="1:10" ht="24" customHeight="1" thickBot="1" x14ac:dyDescent="0.25">
      <c r="A1518" s="177"/>
      <c r="B1518" s="177"/>
      <c r="C1518" s="177"/>
      <c r="D1518" s="177"/>
      <c r="E1518" s="177" t="s">
        <v>298</v>
      </c>
      <c r="F1518" s="178">
        <v>0.22</v>
      </c>
      <c r="G1518" s="177"/>
      <c r="H1518" s="357" t="s">
        <v>299</v>
      </c>
      <c r="I1518" s="357"/>
      <c r="J1518" s="178">
        <v>1.2</v>
      </c>
    </row>
    <row r="1519" spans="1:10" ht="24" customHeight="1" thickTop="1" x14ac:dyDescent="0.2">
      <c r="A1519" s="179"/>
      <c r="B1519" s="179"/>
      <c r="C1519" s="179"/>
      <c r="D1519" s="179"/>
      <c r="E1519" s="179"/>
      <c r="F1519" s="179"/>
      <c r="G1519" s="179"/>
      <c r="H1519" s="179"/>
      <c r="I1519" s="179"/>
      <c r="J1519" s="179"/>
    </row>
    <row r="1520" spans="1:10" ht="24" customHeight="1" x14ac:dyDescent="0.2">
      <c r="A1520" s="160"/>
      <c r="B1520" s="161" t="s">
        <v>173</v>
      </c>
      <c r="C1520" s="160" t="s">
        <v>174</v>
      </c>
      <c r="D1520" s="160" t="s">
        <v>160</v>
      </c>
      <c r="E1520" s="359" t="s">
        <v>11</v>
      </c>
      <c r="F1520" s="359"/>
      <c r="G1520" s="162" t="s">
        <v>175</v>
      </c>
      <c r="H1520" s="161" t="s">
        <v>10</v>
      </c>
      <c r="I1520" s="161" t="s">
        <v>176</v>
      </c>
      <c r="J1520" s="161" t="s">
        <v>178</v>
      </c>
    </row>
    <row r="1521" spans="1:10" ht="25.5" x14ac:dyDescent="0.2">
      <c r="A1521" s="163" t="s">
        <v>269</v>
      </c>
      <c r="B1521" s="127" t="s">
        <v>673</v>
      </c>
      <c r="C1521" s="163" t="s">
        <v>183</v>
      </c>
      <c r="D1521" s="163" t="s">
        <v>674</v>
      </c>
      <c r="E1521" s="360" t="s">
        <v>334</v>
      </c>
      <c r="F1521" s="360"/>
      <c r="G1521" s="164" t="s">
        <v>240</v>
      </c>
      <c r="H1521" s="165">
        <v>1</v>
      </c>
      <c r="I1521" s="166">
        <v>4.87</v>
      </c>
      <c r="J1521" s="166">
        <v>4.87</v>
      </c>
    </row>
    <row r="1522" spans="1:10" ht="15" customHeight="1" x14ac:dyDescent="0.2">
      <c r="A1522" s="172" t="s">
        <v>280</v>
      </c>
      <c r="B1522" s="173" t="s">
        <v>677</v>
      </c>
      <c r="C1522" s="172" t="s">
        <v>183</v>
      </c>
      <c r="D1522" s="172" t="s">
        <v>678</v>
      </c>
      <c r="E1522" s="362" t="s">
        <v>349</v>
      </c>
      <c r="F1522" s="362"/>
      <c r="G1522" s="174" t="s">
        <v>215</v>
      </c>
      <c r="H1522" s="175">
        <v>3.57E-5</v>
      </c>
      <c r="I1522" s="176">
        <v>136636.21</v>
      </c>
      <c r="J1522" s="176">
        <v>4.87</v>
      </c>
    </row>
    <row r="1523" spans="1:10" ht="0.95" customHeight="1" x14ac:dyDescent="0.2">
      <c r="A1523" s="177"/>
      <c r="B1523" s="177"/>
      <c r="C1523" s="177"/>
      <c r="D1523" s="177"/>
      <c r="E1523" s="177" t="s">
        <v>295</v>
      </c>
      <c r="F1523" s="178">
        <v>0</v>
      </c>
      <c r="G1523" s="177" t="s">
        <v>296</v>
      </c>
      <c r="H1523" s="178">
        <v>0</v>
      </c>
      <c r="I1523" s="177" t="s">
        <v>297</v>
      </c>
      <c r="J1523" s="178">
        <v>0</v>
      </c>
    </row>
    <row r="1524" spans="1:10" ht="18" customHeight="1" thickBot="1" x14ac:dyDescent="0.25">
      <c r="A1524" s="177"/>
      <c r="B1524" s="177"/>
      <c r="C1524" s="177"/>
      <c r="D1524" s="177"/>
      <c r="E1524" s="177" t="s">
        <v>298</v>
      </c>
      <c r="F1524" s="178">
        <v>1.1000000000000001</v>
      </c>
      <c r="G1524" s="177"/>
      <c r="H1524" s="357" t="s">
        <v>299</v>
      </c>
      <c r="I1524" s="357"/>
      <c r="J1524" s="178">
        <v>5.97</v>
      </c>
    </row>
    <row r="1525" spans="1:10" ht="36" customHeight="1" thickTop="1" x14ac:dyDescent="0.2">
      <c r="A1525" s="179"/>
      <c r="B1525" s="179"/>
      <c r="C1525" s="179"/>
      <c r="D1525" s="179"/>
      <c r="E1525" s="179"/>
      <c r="F1525" s="179"/>
      <c r="G1525" s="179"/>
      <c r="H1525" s="179"/>
      <c r="I1525" s="179"/>
      <c r="J1525" s="179"/>
    </row>
    <row r="1526" spans="1:10" ht="60" customHeight="1" x14ac:dyDescent="0.2">
      <c r="A1526" s="160"/>
      <c r="B1526" s="161" t="s">
        <v>173</v>
      </c>
      <c r="C1526" s="160" t="s">
        <v>174</v>
      </c>
      <c r="D1526" s="160" t="s">
        <v>160</v>
      </c>
      <c r="E1526" s="359" t="s">
        <v>11</v>
      </c>
      <c r="F1526" s="359"/>
      <c r="G1526" s="162" t="s">
        <v>175</v>
      </c>
      <c r="H1526" s="161" t="s">
        <v>10</v>
      </c>
      <c r="I1526" s="161" t="s">
        <v>176</v>
      </c>
      <c r="J1526" s="161" t="s">
        <v>178</v>
      </c>
    </row>
    <row r="1527" spans="1:10" ht="60" customHeight="1" x14ac:dyDescent="0.2">
      <c r="A1527" s="163" t="s">
        <v>269</v>
      </c>
      <c r="B1527" s="127" t="s">
        <v>675</v>
      </c>
      <c r="C1527" s="163" t="s">
        <v>183</v>
      </c>
      <c r="D1527" s="163" t="s">
        <v>676</v>
      </c>
      <c r="E1527" s="360" t="s">
        <v>334</v>
      </c>
      <c r="F1527" s="360"/>
      <c r="G1527" s="164" t="s">
        <v>240</v>
      </c>
      <c r="H1527" s="165">
        <v>1</v>
      </c>
      <c r="I1527" s="166">
        <v>190.2</v>
      </c>
      <c r="J1527" s="166">
        <v>190.2</v>
      </c>
    </row>
    <row r="1528" spans="1:10" ht="25.5" customHeight="1" x14ac:dyDescent="0.2">
      <c r="A1528" s="172" t="s">
        <v>280</v>
      </c>
      <c r="B1528" s="173" t="s">
        <v>547</v>
      </c>
      <c r="C1528" s="172" t="s">
        <v>183</v>
      </c>
      <c r="D1528" s="172" t="s">
        <v>548</v>
      </c>
      <c r="E1528" s="362" t="s">
        <v>283</v>
      </c>
      <c r="F1528" s="362"/>
      <c r="G1528" s="174" t="s">
        <v>294</v>
      </c>
      <c r="H1528" s="175">
        <v>26.79</v>
      </c>
      <c r="I1528" s="176">
        <v>7.1</v>
      </c>
      <c r="J1528" s="176">
        <v>190.2</v>
      </c>
    </row>
    <row r="1529" spans="1:10" ht="15" customHeight="1" x14ac:dyDescent="0.2">
      <c r="A1529" s="177"/>
      <c r="B1529" s="177"/>
      <c r="C1529" s="177"/>
      <c r="D1529" s="177"/>
      <c r="E1529" s="177" t="s">
        <v>295</v>
      </c>
      <c r="F1529" s="178">
        <v>0</v>
      </c>
      <c r="G1529" s="177" t="s">
        <v>296</v>
      </c>
      <c r="H1529" s="178">
        <v>0</v>
      </c>
      <c r="I1529" s="177" t="s">
        <v>297</v>
      </c>
      <c r="J1529" s="178">
        <v>0</v>
      </c>
    </row>
    <row r="1530" spans="1:10" ht="0.95" customHeight="1" thickBot="1" x14ac:dyDescent="0.25">
      <c r="A1530" s="177"/>
      <c r="B1530" s="177"/>
      <c r="C1530" s="177"/>
      <c r="D1530" s="177"/>
      <c r="E1530" s="177" t="s">
        <v>298</v>
      </c>
      <c r="F1530" s="178">
        <v>43.11</v>
      </c>
      <c r="G1530" s="177"/>
      <c r="H1530" s="357" t="s">
        <v>299</v>
      </c>
      <c r="I1530" s="357"/>
      <c r="J1530" s="178">
        <v>233.31</v>
      </c>
    </row>
    <row r="1531" spans="1:10" ht="18" customHeight="1" thickTop="1" x14ac:dyDescent="0.2">
      <c r="A1531" s="179"/>
      <c r="B1531" s="179"/>
      <c r="C1531" s="179"/>
      <c r="D1531" s="179"/>
      <c r="E1531" s="179"/>
      <c r="F1531" s="179"/>
      <c r="G1531" s="179"/>
      <c r="H1531" s="179"/>
      <c r="I1531" s="179"/>
      <c r="J1531" s="179"/>
    </row>
    <row r="1532" spans="1:10" ht="36" customHeight="1" x14ac:dyDescent="0.2">
      <c r="A1532" s="160"/>
      <c r="B1532" s="161" t="s">
        <v>173</v>
      </c>
      <c r="C1532" s="160" t="s">
        <v>174</v>
      </c>
      <c r="D1532" s="160" t="s">
        <v>160</v>
      </c>
      <c r="E1532" s="359" t="s">
        <v>11</v>
      </c>
      <c r="F1532" s="359"/>
      <c r="G1532" s="162" t="s">
        <v>175</v>
      </c>
      <c r="H1532" s="161" t="s">
        <v>10</v>
      </c>
      <c r="I1532" s="161" t="s">
        <v>176</v>
      </c>
      <c r="J1532" s="161" t="s">
        <v>178</v>
      </c>
    </row>
    <row r="1533" spans="1:10" ht="36" customHeight="1" x14ac:dyDescent="0.2">
      <c r="A1533" s="163" t="s">
        <v>269</v>
      </c>
      <c r="B1533" s="127" t="s">
        <v>537</v>
      </c>
      <c r="C1533" s="163" t="s">
        <v>183</v>
      </c>
      <c r="D1533" s="163" t="s">
        <v>538</v>
      </c>
      <c r="E1533" s="360" t="s">
        <v>274</v>
      </c>
      <c r="F1533" s="360"/>
      <c r="G1533" s="164" t="s">
        <v>240</v>
      </c>
      <c r="H1533" s="165">
        <v>1</v>
      </c>
      <c r="I1533" s="166">
        <v>15.62</v>
      </c>
      <c r="J1533" s="166">
        <v>15.62</v>
      </c>
    </row>
    <row r="1534" spans="1:10" ht="36" customHeight="1" x14ac:dyDescent="0.2">
      <c r="A1534" s="167" t="s">
        <v>271</v>
      </c>
      <c r="B1534" s="168" t="s">
        <v>591</v>
      </c>
      <c r="C1534" s="167" t="s">
        <v>183</v>
      </c>
      <c r="D1534" s="167" t="s">
        <v>592</v>
      </c>
      <c r="E1534" s="361" t="s">
        <v>274</v>
      </c>
      <c r="F1534" s="361"/>
      <c r="G1534" s="169" t="s">
        <v>240</v>
      </c>
      <c r="H1534" s="170">
        <v>1</v>
      </c>
      <c r="I1534" s="171">
        <v>0.04</v>
      </c>
      <c r="J1534" s="171">
        <v>0.04</v>
      </c>
    </row>
    <row r="1535" spans="1:10" ht="24" customHeight="1" x14ac:dyDescent="0.2">
      <c r="A1535" s="172" t="s">
        <v>280</v>
      </c>
      <c r="B1535" s="173" t="s">
        <v>447</v>
      </c>
      <c r="C1535" s="172" t="s">
        <v>183</v>
      </c>
      <c r="D1535" s="172" t="s">
        <v>448</v>
      </c>
      <c r="E1535" s="362" t="s">
        <v>449</v>
      </c>
      <c r="F1535" s="362"/>
      <c r="G1535" s="174" t="s">
        <v>240</v>
      </c>
      <c r="H1535" s="175">
        <v>1</v>
      </c>
      <c r="I1535" s="176">
        <v>1.5</v>
      </c>
      <c r="J1535" s="176">
        <v>1.5</v>
      </c>
    </row>
    <row r="1536" spans="1:10" x14ac:dyDescent="0.2">
      <c r="A1536" s="172" t="s">
        <v>280</v>
      </c>
      <c r="B1536" s="173" t="s">
        <v>452</v>
      </c>
      <c r="C1536" s="172" t="s">
        <v>183</v>
      </c>
      <c r="D1536" s="172" t="s">
        <v>453</v>
      </c>
      <c r="E1536" s="362" t="s">
        <v>449</v>
      </c>
      <c r="F1536" s="362"/>
      <c r="G1536" s="174" t="s">
        <v>240</v>
      </c>
      <c r="H1536" s="175">
        <v>1</v>
      </c>
      <c r="I1536" s="176">
        <v>0.81</v>
      </c>
      <c r="J1536" s="176">
        <v>0.81</v>
      </c>
    </row>
    <row r="1537" spans="1:10" ht="15" customHeight="1" x14ac:dyDescent="0.2">
      <c r="A1537" s="172" t="s">
        <v>280</v>
      </c>
      <c r="B1537" s="173" t="s">
        <v>679</v>
      </c>
      <c r="C1537" s="172" t="s">
        <v>183</v>
      </c>
      <c r="D1537" s="172" t="s">
        <v>680</v>
      </c>
      <c r="E1537" s="362" t="s">
        <v>349</v>
      </c>
      <c r="F1537" s="362"/>
      <c r="G1537" s="174" t="s">
        <v>240</v>
      </c>
      <c r="H1537" s="175">
        <v>1</v>
      </c>
      <c r="I1537" s="176">
        <v>0.76</v>
      </c>
      <c r="J1537" s="176">
        <v>0.76</v>
      </c>
    </row>
    <row r="1538" spans="1:10" ht="0.95" customHeight="1" x14ac:dyDescent="0.2">
      <c r="A1538" s="172" t="s">
        <v>280</v>
      </c>
      <c r="B1538" s="173" t="s">
        <v>681</v>
      </c>
      <c r="C1538" s="172" t="s">
        <v>183</v>
      </c>
      <c r="D1538" s="172" t="s">
        <v>682</v>
      </c>
      <c r="E1538" s="362" t="s">
        <v>349</v>
      </c>
      <c r="F1538" s="362"/>
      <c r="G1538" s="174" t="s">
        <v>240</v>
      </c>
      <c r="H1538" s="175">
        <v>1</v>
      </c>
      <c r="I1538" s="176">
        <v>0.01</v>
      </c>
      <c r="J1538" s="176">
        <v>0.01</v>
      </c>
    </row>
    <row r="1539" spans="1:10" ht="18" customHeight="1" x14ac:dyDescent="0.2">
      <c r="A1539" s="172" t="s">
        <v>280</v>
      </c>
      <c r="B1539" s="173" t="s">
        <v>593</v>
      </c>
      <c r="C1539" s="172" t="s">
        <v>183</v>
      </c>
      <c r="D1539" s="172" t="s">
        <v>594</v>
      </c>
      <c r="E1539" s="362" t="s">
        <v>328</v>
      </c>
      <c r="F1539" s="362"/>
      <c r="G1539" s="174" t="s">
        <v>240</v>
      </c>
      <c r="H1539" s="175">
        <v>1</v>
      </c>
      <c r="I1539" s="176">
        <v>11.92</v>
      </c>
      <c r="J1539" s="176">
        <v>11.92</v>
      </c>
    </row>
    <row r="1540" spans="1:10" ht="36" customHeight="1" x14ac:dyDescent="0.2">
      <c r="A1540" s="172" t="s">
        <v>280</v>
      </c>
      <c r="B1540" s="173" t="s">
        <v>456</v>
      </c>
      <c r="C1540" s="172" t="s">
        <v>183</v>
      </c>
      <c r="D1540" s="172" t="s">
        <v>457</v>
      </c>
      <c r="E1540" s="362" t="s">
        <v>287</v>
      </c>
      <c r="F1540" s="362"/>
      <c r="G1540" s="174" t="s">
        <v>240</v>
      </c>
      <c r="H1540" s="175">
        <v>1</v>
      </c>
      <c r="I1540" s="176">
        <v>0.06</v>
      </c>
      <c r="J1540" s="176">
        <v>0.06</v>
      </c>
    </row>
    <row r="1541" spans="1:10" ht="36" customHeight="1" x14ac:dyDescent="0.2">
      <c r="A1541" s="172" t="s">
        <v>280</v>
      </c>
      <c r="B1541" s="173" t="s">
        <v>458</v>
      </c>
      <c r="C1541" s="172" t="s">
        <v>183</v>
      </c>
      <c r="D1541" s="172" t="s">
        <v>459</v>
      </c>
      <c r="E1541" s="362" t="s">
        <v>460</v>
      </c>
      <c r="F1541" s="362"/>
      <c r="G1541" s="174" t="s">
        <v>240</v>
      </c>
      <c r="H1541" s="175">
        <v>1</v>
      </c>
      <c r="I1541" s="176">
        <v>0.52</v>
      </c>
      <c r="J1541" s="176">
        <v>0.52</v>
      </c>
    </row>
    <row r="1542" spans="1:10" ht="36" customHeight="1" x14ac:dyDescent="0.2">
      <c r="A1542" s="177"/>
      <c r="B1542" s="177"/>
      <c r="C1542" s="177"/>
      <c r="D1542" s="177"/>
      <c r="E1542" s="177" t="s">
        <v>295</v>
      </c>
      <c r="F1542" s="178">
        <v>5.6042360000000002</v>
      </c>
      <c r="G1542" s="177" t="s">
        <v>296</v>
      </c>
      <c r="H1542" s="178">
        <v>6.36</v>
      </c>
      <c r="I1542" s="177" t="s">
        <v>297</v>
      </c>
      <c r="J1542" s="178">
        <v>11.96</v>
      </c>
    </row>
    <row r="1543" spans="1:10" ht="36" customHeight="1" thickBot="1" x14ac:dyDescent="0.25">
      <c r="A1543" s="177"/>
      <c r="B1543" s="177"/>
      <c r="C1543" s="177"/>
      <c r="D1543" s="177"/>
      <c r="E1543" s="177" t="s">
        <v>298</v>
      </c>
      <c r="F1543" s="178">
        <v>3.54</v>
      </c>
      <c r="G1543" s="177"/>
      <c r="H1543" s="357" t="s">
        <v>299</v>
      </c>
      <c r="I1543" s="357"/>
      <c r="J1543" s="178">
        <v>19.16</v>
      </c>
    </row>
    <row r="1544" spans="1:10" ht="36" customHeight="1" thickTop="1" x14ac:dyDescent="0.2">
      <c r="A1544" s="179"/>
      <c r="B1544" s="179"/>
      <c r="C1544" s="179"/>
      <c r="D1544" s="179"/>
      <c r="E1544" s="179"/>
      <c r="F1544" s="179"/>
      <c r="G1544" s="179"/>
      <c r="H1544" s="179"/>
      <c r="I1544" s="179"/>
      <c r="J1544" s="179"/>
    </row>
    <row r="1545" spans="1:10" ht="24" customHeight="1" x14ac:dyDescent="0.2">
      <c r="A1545" s="160"/>
      <c r="B1545" s="161" t="s">
        <v>173</v>
      </c>
      <c r="C1545" s="160" t="s">
        <v>174</v>
      </c>
      <c r="D1545" s="160" t="s">
        <v>160</v>
      </c>
      <c r="E1545" s="359" t="s">
        <v>11</v>
      </c>
      <c r="F1545" s="359"/>
      <c r="G1545" s="162" t="s">
        <v>175</v>
      </c>
      <c r="H1545" s="161" t="s">
        <v>10</v>
      </c>
      <c r="I1545" s="161" t="s">
        <v>176</v>
      </c>
      <c r="J1545" s="161" t="s">
        <v>178</v>
      </c>
    </row>
    <row r="1546" spans="1:10" x14ac:dyDescent="0.2">
      <c r="A1546" s="163" t="s">
        <v>269</v>
      </c>
      <c r="B1546" s="127" t="s">
        <v>665</v>
      </c>
      <c r="C1546" s="163" t="s">
        <v>183</v>
      </c>
      <c r="D1546" s="163" t="s">
        <v>666</v>
      </c>
      <c r="E1546" s="360" t="s">
        <v>274</v>
      </c>
      <c r="F1546" s="360"/>
      <c r="G1546" s="164" t="s">
        <v>240</v>
      </c>
      <c r="H1546" s="165">
        <v>1</v>
      </c>
      <c r="I1546" s="166">
        <v>16.36</v>
      </c>
      <c r="J1546" s="166">
        <v>16.36</v>
      </c>
    </row>
    <row r="1547" spans="1:10" ht="15" customHeight="1" x14ac:dyDescent="0.2">
      <c r="A1547" s="167" t="s">
        <v>271</v>
      </c>
      <c r="B1547" s="168" t="s">
        <v>595</v>
      </c>
      <c r="C1547" s="167" t="s">
        <v>183</v>
      </c>
      <c r="D1547" s="167" t="s">
        <v>596</v>
      </c>
      <c r="E1547" s="361" t="s">
        <v>274</v>
      </c>
      <c r="F1547" s="361"/>
      <c r="G1547" s="169" t="s">
        <v>240</v>
      </c>
      <c r="H1547" s="170">
        <v>1</v>
      </c>
      <c r="I1547" s="171">
        <v>0.05</v>
      </c>
      <c r="J1547" s="171">
        <v>0.05</v>
      </c>
    </row>
    <row r="1548" spans="1:10" ht="0.95" customHeight="1" x14ac:dyDescent="0.2">
      <c r="A1548" s="172" t="s">
        <v>280</v>
      </c>
      <c r="B1548" s="173" t="s">
        <v>447</v>
      </c>
      <c r="C1548" s="172" t="s">
        <v>183</v>
      </c>
      <c r="D1548" s="172" t="s">
        <v>448</v>
      </c>
      <c r="E1548" s="362" t="s">
        <v>449</v>
      </c>
      <c r="F1548" s="362"/>
      <c r="G1548" s="174" t="s">
        <v>240</v>
      </c>
      <c r="H1548" s="175">
        <v>1</v>
      </c>
      <c r="I1548" s="176">
        <v>1.5</v>
      </c>
      <c r="J1548" s="176">
        <v>1.5</v>
      </c>
    </row>
    <row r="1549" spans="1:10" ht="18" customHeight="1" x14ac:dyDescent="0.2">
      <c r="A1549" s="172" t="s">
        <v>280</v>
      </c>
      <c r="B1549" s="173" t="s">
        <v>679</v>
      </c>
      <c r="C1549" s="172" t="s">
        <v>183</v>
      </c>
      <c r="D1549" s="172" t="s">
        <v>680</v>
      </c>
      <c r="E1549" s="362" t="s">
        <v>349</v>
      </c>
      <c r="F1549" s="362"/>
      <c r="G1549" s="174" t="s">
        <v>240</v>
      </c>
      <c r="H1549" s="175">
        <v>1</v>
      </c>
      <c r="I1549" s="176">
        <v>0.76</v>
      </c>
      <c r="J1549" s="176">
        <v>0.76</v>
      </c>
    </row>
    <row r="1550" spans="1:10" ht="36" customHeight="1" x14ac:dyDescent="0.2">
      <c r="A1550" s="172" t="s">
        <v>280</v>
      </c>
      <c r="B1550" s="173" t="s">
        <v>452</v>
      </c>
      <c r="C1550" s="172" t="s">
        <v>183</v>
      </c>
      <c r="D1550" s="172" t="s">
        <v>453</v>
      </c>
      <c r="E1550" s="362" t="s">
        <v>449</v>
      </c>
      <c r="F1550" s="362"/>
      <c r="G1550" s="174" t="s">
        <v>240</v>
      </c>
      <c r="H1550" s="175">
        <v>1</v>
      </c>
      <c r="I1550" s="176">
        <v>0.81</v>
      </c>
      <c r="J1550" s="176">
        <v>0.81</v>
      </c>
    </row>
    <row r="1551" spans="1:10" ht="24" customHeight="1" x14ac:dyDescent="0.2">
      <c r="A1551" s="172" t="s">
        <v>280</v>
      </c>
      <c r="B1551" s="173" t="s">
        <v>681</v>
      </c>
      <c r="C1551" s="172" t="s">
        <v>183</v>
      </c>
      <c r="D1551" s="172" t="s">
        <v>682</v>
      </c>
      <c r="E1551" s="362" t="s">
        <v>349</v>
      </c>
      <c r="F1551" s="362"/>
      <c r="G1551" s="174" t="s">
        <v>240</v>
      </c>
      <c r="H1551" s="175">
        <v>1</v>
      </c>
      <c r="I1551" s="176">
        <v>0.01</v>
      </c>
      <c r="J1551" s="176">
        <v>0.01</v>
      </c>
    </row>
    <row r="1552" spans="1:10" ht="24" customHeight="1" x14ac:dyDescent="0.2">
      <c r="A1552" s="172" t="s">
        <v>280</v>
      </c>
      <c r="B1552" s="173" t="s">
        <v>597</v>
      </c>
      <c r="C1552" s="172" t="s">
        <v>183</v>
      </c>
      <c r="D1552" s="172" t="s">
        <v>598</v>
      </c>
      <c r="E1552" s="362" t="s">
        <v>328</v>
      </c>
      <c r="F1552" s="362"/>
      <c r="G1552" s="174" t="s">
        <v>240</v>
      </c>
      <c r="H1552" s="175">
        <v>1</v>
      </c>
      <c r="I1552" s="176">
        <v>12.65</v>
      </c>
      <c r="J1552" s="176">
        <v>12.65</v>
      </c>
    </row>
    <row r="1553" spans="1:10" x14ac:dyDescent="0.2">
      <c r="A1553" s="172" t="s">
        <v>280</v>
      </c>
      <c r="B1553" s="173" t="s">
        <v>456</v>
      </c>
      <c r="C1553" s="172" t="s">
        <v>183</v>
      </c>
      <c r="D1553" s="172" t="s">
        <v>457</v>
      </c>
      <c r="E1553" s="362" t="s">
        <v>287</v>
      </c>
      <c r="F1553" s="362"/>
      <c r="G1553" s="174" t="s">
        <v>240</v>
      </c>
      <c r="H1553" s="175">
        <v>1</v>
      </c>
      <c r="I1553" s="176">
        <v>0.06</v>
      </c>
      <c r="J1553" s="176">
        <v>0.06</v>
      </c>
    </row>
    <row r="1554" spans="1:10" ht="15" customHeight="1" x14ac:dyDescent="0.2">
      <c r="A1554" s="172" t="s">
        <v>280</v>
      </c>
      <c r="B1554" s="173" t="s">
        <v>458</v>
      </c>
      <c r="C1554" s="172" t="s">
        <v>183</v>
      </c>
      <c r="D1554" s="172" t="s">
        <v>459</v>
      </c>
      <c r="E1554" s="362" t="s">
        <v>460</v>
      </c>
      <c r="F1554" s="362"/>
      <c r="G1554" s="174" t="s">
        <v>240</v>
      </c>
      <c r="H1554" s="175">
        <v>1</v>
      </c>
      <c r="I1554" s="176">
        <v>0.52</v>
      </c>
      <c r="J1554" s="176">
        <v>0.52</v>
      </c>
    </row>
    <row r="1555" spans="1:10" ht="0.95" customHeight="1" x14ac:dyDescent="0.2">
      <c r="A1555" s="177"/>
      <c r="B1555" s="177"/>
      <c r="C1555" s="177"/>
      <c r="D1555" s="177"/>
      <c r="E1555" s="177" t="s">
        <v>295</v>
      </c>
      <c r="F1555" s="178">
        <v>5.9509863999999997</v>
      </c>
      <c r="G1555" s="177" t="s">
        <v>296</v>
      </c>
      <c r="H1555" s="178">
        <v>6.75</v>
      </c>
      <c r="I1555" s="177" t="s">
        <v>297</v>
      </c>
      <c r="J1555" s="178">
        <v>12.7</v>
      </c>
    </row>
    <row r="1556" spans="1:10" ht="18" customHeight="1" thickBot="1" x14ac:dyDescent="0.25">
      <c r="A1556" s="177"/>
      <c r="B1556" s="177"/>
      <c r="C1556" s="177"/>
      <c r="D1556" s="177"/>
      <c r="E1556" s="177" t="s">
        <v>298</v>
      </c>
      <c r="F1556" s="178">
        <v>3.7</v>
      </c>
      <c r="G1556" s="177"/>
      <c r="H1556" s="357" t="s">
        <v>299</v>
      </c>
      <c r="I1556" s="357"/>
      <c r="J1556" s="178">
        <v>20.059999999999999</v>
      </c>
    </row>
    <row r="1557" spans="1:10" ht="36" customHeight="1" thickTop="1" x14ac:dyDescent="0.2">
      <c r="A1557" s="179"/>
      <c r="B1557" s="179"/>
      <c r="C1557" s="179"/>
      <c r="D1557" s="179"/>
      <c r="E1557" s="179"/>
      <c r="F1557" s="179"/>
      <c r="G1557" s="179"/>
      <c r="H1557" s="179"/>
      <c r="I1557" s="179"/>
      <c r="J1557" s="179"/>
    </row>
    <row r="1558" spans="1:10" ht="24" customHeight="1" x14ac:dyDescent="0.2">
      <c r="A1558" s="160"/>
      <c r="B1558" s="161" t="s">
        <v>173</v>
      </c>
      <c r="C1558" s="160" t="s">
        <v>174</v>
      </c>
      <c r="D1558" s="160" t="s">
        <v>160</v>
      </c>
      <c r="E1558" s="359" t="s">
        <v>11</v>
      </c>
      <c r="F1558" s="359"/>
      <c r="G1558" s="162" t="s">
        <v>175</v>
      </c>
      <c r="H1558" s="161" t="s">
        <v>10</v>
      </c>
      <c r="I1558" s="161" t="s">
        <v>176</v>
      </c>
      <c r="J1558" s="161" t="s">
        <v>178</v>
      </c>
    </row>
    <row r="1559" spans="1:10" ht="24" customHeight="1" x14ac:dyDescent="0.2">
      <c r="A1559" s="163" t="s">
        <v>269</v>
      </c>
      <c r="B1559" s="127" t="s">
        <v>527</v>
      </c>
      <c r="C1559" s="163" t="s">
        <v>183</v>
      </c>
      <c r="D1559" s="163" t="s">
        <v>528</v>
      </c>
      <c r="E1559" s="360" t="s">
        <v>274</v>
      </c>
      <c r="F1559" s="360"/>
      <c r="G1559" s="164" t="s">
        <v>240</v>
      </c>
      <c r="H1559" s="165">
        <v>1</v>
      </c>
      <c r="I1559" s="166">
        <v>16.57</v>
      </c>
      <c r="J1559" s="166">
        <v>16.57</v>
      </c>
    </row>
    <row r="1560" spans="1:10" ht="14.25" customHeight="1" x14ac:dyDescent="0.2">
      <c r="A1560" s="167" t="s">
        <v>271</v>
      </c>
      <c r="B1560" s="168" t="s">
        <v>599</v>
      </c>
      <c r="C1560" s="167" t="s">
        <v>183</v>
      </c>
      <c r="D1560" s="167" t="s">
        <v>600</v>
      </c>
      <c r="E1560" s="361" t="s">
        <v>274</v>
      </c>
      <c r="F1560" s="361"/>
      <c r="G1560" s="169" t="s">
        <v>240</v>
      </c>
      <c r="H1560" s="170">
        <v>1</v>
      </c>
      <c r="I1560" s="171">
        <v>0.05</v>
      </c>
      <c r="J1560" s="171">
        <v>0.05</v>
      </c>
    </row>
    <row r="1561" spans="1:10" ht="15" customHeight="1" x14ac:dyDescent="0.2">
      <c r="A1561" s="172" t="s">
        <v>280</v>
      </c>
      <c r="B1561" s="173" t="s">
        <v>447</v>
      </c>
      <c r="C1561" s="172" t="s">
        <v>183</v>
      </c>
      <c r="D1561" s="172" t="s">
        <v>448</v>
      </c>
      <c r="E1561" s="362" t="s">
        <v>449</v>
      </c>
      <c r="F1561" s="362"/>
      <c r="G1561" s="174" t="s">
        <v>240</v>
      </c>
      <c r="H1561" s="175">
        <v>1</v>
      </c>
      <c r="I1561" s="176">
        <v>1.5</v>
      </c>
      <c r="J1561" s="176">
        <v>1.5</v>
      </c>
    </row>
    <row r="1562" spans="1:10" ht="0.95" customHeight="1" x14ac:dyDescent="0.2">
      <c r="A1562" s="172" t="s">
        <v>280</v>
      </c>
      <c r="B1562" s="173" t="s">
        <v>679</v>
      </c>
      <c r="C1562" s="172" t="s">
        <v>183</v>
      </c>
      <c r="D1562" s="172" t="s">
        <v>680</v>
      </c>
      <c r="E1562" s="362" t="s">
        <v>349</v>
      </c>
      <c r="F1562" s="362"/>
      <c r="G1562" s="174" t="s">
        <v>240</v>
      </c>
      <c r="H1562" s="175">
        <v>1</v>
      </c>
      <c r="I1562" s="176">
        <v>0.76</v>
      </c>
      <c r="J1562" s="176">
        <v>0.76</v>
      </c>
    </row>
    <row r="1563" spans="1:10" ht="18" customHeight="1" x14ac:dyDescent="0.2">
      <c r="A1563" s="172" t="s">
        <v>280</v>
      </c>
      <c r="B1563" s="173" t="s">
        <v>452</v>
      </c>
      <c r="C1563" s="172" t="s">
        <v>183</v>
      </c>
      <c r="D1563" s="172" t="s">
        <v>453</v>
      </c>
      <c r="E1563" s="362" t="s">
        <v>449</v>
      </c>
      <c r="F1563" s="362"/>
      <c r="G1563" s="174" t="s">
        <v>240</v>
      </c>
      <c r="H1563" s="175">
        <v>1</v>
      </c>
      <c r="I1563" s="176">
        <v>0.81</v>
      </c>
      <c r="J1563" s="176">
        <v>0.81</v>
      </c>
    </row>
    <row r="1564" spans="1:10" ht="36" customHeight="1" x14ac:dyDescent="0.2">
      <c r="A1564" s="172" t="s">
        <v>280</v>
      </c>
      <c r="B1564" s="173" t="s">
        <v>681</v>
      </c>
      <c r="C1564" s="172" t="s">
        <v>183</v>
      </c>
      <c r="D1564" s="172" t="s">
        <v>682</v>
      </c>
      <c r="E1564" s="362" t="s">
        <v>349</v>
      </c>
      <c r="F1564" s="362"/>
      <c r="G1564" s="174" t="s">
        <v>240</v>
      </c>
      <c r="H1564" s="175">
        <v>1</v>
      </c>
      <c r="I1564" s="176">
        <v>0.01</v>
      </c>
      <c r="J1564" s="176">
        <v>0.01</v>
      </c>
    </row>
    <row r="1565" spans="1:10" ht="24" customHeight="1" x14ac:dyDescent="0.2">
      <c r="A1565" s="172" t="s">
        <v>280</v>
      </c>
      <c r="B1565" s="173" t="s">
        <v>601</v>
      </c>
      <c r="C1565" s="172" t="s">
        <v>183</v>
      </c>
      <c r="D1565" s="172" t="s">
        <v>602</v>
      </c>
      <c r="E1565" s="362" t="s">
        <v>328</v>
      </c>
      <c r="F1565" s="362"/>
      <c r="G1565" s="174" t="s">
        <v>240</v>
      </c>
      <c r="H1565" s="175">
        <v>1</v>
      </c>
      <c r="I1565" s="176">
        <v>12.86</v>
      </c>
      <c r="J1565" s="176">
        <v>12.86</v>
      </c>
    </row>
    <row r="1566" spans="1:10" ht="24" customHeight="1" x14ac:dyDescent="0.2">
      <c r="A1566" s="172" t="s">
        <v>280</v>
      </c>
      <c r="B1566" s="173" t="s">
        <v>456</v>
      </c>
      <c r="C1566" s="172" t="s">
        <v>183</v>
      </c>
      <c r="D1566" s="172" t="s">
        <v>457</v>
      </c>
      <c r="E1566" s="362" t="s">
        <v>287</v>
      </c>
      <c r="F1566" s="362"/>
      <c r="G1566" s="174" t="s">
        <v>240</v>
      </c>
      <c r="H1566" s="175">
        <v>1</v>
      </c>
      <c r="I1566" s="176">
        <v>0.06</v>
      </c>
      <c r="J1566" s="176">
        <v>0.06</v>
      </c>
    </row>
    <row r="1567" spans="1:10" x14ac:dyDescent="0.2">
      <c r="A1567" s="172" t="s">
        <v>280</v>
      </c>
      <c r="B1567" s="173" t="s">
        <v>458</v>
      </c>
      <c r="C1567" s="172" t="s">
        <v>183</v>
      </c>
      <c r="D1567" s="172" t="s">
        <v>459</v>
      </c>
      <c r="E1567" s="362" t="s">
        <v>460</v>
      </c>
      <c r="F1567" s="362"/>
      <c r="G1567" s="174" t="s">
        <v>240</v>
      </c>
      <c r="H1567" s="175">
        <v>1</v>
      </c>
      <c r="I1567" s="176">
        <v>0.52</v>
      </c>
      <c r="J1567" s="176">
        <v>0.52</v>
      </c>
    </row>
    <row r="1568" spans="1:10" ht="15" customHeight="1" x14ac:dyDescent="0.2">
      <c r="A1568" s="177"/>
      <c r="B1568" s="177"/>
      <c r="C1568" s="177"/>
      <c r="D1568" s="177"/>
      <c r="E1568" s="177" t="s">
        <v>295</v>
      </c>
      <c r="F1568" s="178">
        <v>6.0493885000000001</v>
      </c>
      <c r="G1568" s="177" t="s">
        <v>296</v>
      </c>
      <c r="H1568" s="178">
        <v>6.86</v>
      </c>
      <c r="I1568" s="177" t="s">
        <v>297</v>
      </c>
      <c r="J1568" s="178">
        <v>12.91</v>
      </c>
    </row>
    <row r="1569" spans="1:10" ht="0.95" customHeight="1" thickBot="1" x14ac:dyDescent="0.25">
      <c r="A1569" s="177"/>
      <c r="B1569" s="177"/>
      <c r="C1569" s="177"/>
      <c r="D1569" s="177"/>
      <c r="E1569" s="177" t="s">
        <v>298</v>
      </c>
      <c r="F1569" s="178">
        <v>3.75</v>
      </c>
      <c r="G1569" s="177"/>
      <c r="H1569" s="357" t="s">
        <v>299</v>
      </c>
      <c r="I1569" s="357"/>
      <c r="J1569" s="178">
        <v>20.32</v>
      </c>
    </row>
    <row r="1570" spans="1:10" ht="18" customHeight="1" thickTop="1" x14ac:dyDescent="0.2">
      <c r="A1570" s="179"/>
      <c r="B1570" s="179"/>
      <c r="C1570" s="179"/>
      <c r="D1570" s="179"/>
      <c r="E1570" s="179"/>
      <c r="F1570" s="179"/>
      <c r="G1570" s="179"/>
      <c r="H1570" s="179"/>
      <c r="I1570" s="179"/>
      <c r="J1570" s="179"/>
    </row>
    <row r="1571" spans="1:10" ht="36" customHeight="1" x14ac:dyDescent="0.2">
      <c r="A1571" s="160"/>
      <c r="B1571" s="161" t="s">
        <v>173</v>
      </c>
      <c r="C1571" s="160" t="s">
        <v>174</v>
      </c>
      <c r="D1571" s="160" t="s">
        <v>160</v>
      </c>
      <c r="E1571" s="359" t="s">
        <v>11</v>
      </c>
      <c r="F1571" s="359"/>
      <c r="G1571" s="162" t="s">
        <v>175</v>
      </c>
      <c r="H1571" s="161" t="s">
        <v>10</v>
      </c>
      <c r="I1571" s="161" t="s">
        <v>176</v>
      </c>
      <c r="J1571" s="161" t="s">
        <v>178</v>
      </c>
    </row>
    <row r="1572" spans="1:10" ht="24" customHeight="1" x14ac:dyDescent="0.2">
      <c r="A1572" s="163" t="s">
        <v>269</v>
      </c>
      <c r="B1572" s="127" t="s">
        <v>398</v>
      </c>
      <c r="C1572" s="163" t="s">
        <v>183</v>
      </c>
      <c r="D1572" s="163" t="s">
        <v>399</v>
      </c>
      <c r="E1572" s="360" t="s">
        <v>274</v>
      </c>
      <c r="F1572" s="360"/>
      <c r="G1572" s="164" t="s">
        <v>240</v>
      </c>
      <c r="H1572" s="165">
        <v>1</v>
      </c>
      <c r="I1572" s="166">
        <v>18.46</v>
      </c>
      <c r="J1572" s="166">
        <v>18.46</v>
      </c>
    </row>
    <row r="1573" spans="1:10" ht="14.25" customHeight="1" x14ac:dyDescent="0.2">
      <c r="A1573" s="167" t="s">
        <v>271</v>
      </c>
      <c r="B1573" s="168" t="s">
        <v>603</v>
      </c>
      <c r="C1573" s="167" t="s">
        <v>183</v>
      </c>
      <c r="D1573" s="167" t="s">
        <v>604</v>
      </c>
      <c r="E1573" s="361" t="s">
        <v>274</v>
      </c>
      <c r="F1573" s="361"/>
      <c r="G1573" s="169" t="s">
        <v>240</v>
      </c>
      <c r="H1573" s="170">
        <v>1</v>
      </c>
      <c r="I1573" s="171">
        <v>0.11</v>
      </c>
      <c r="J1573" s="171">
        <v>0.11</v>
      </c>
    </row>
    <row r="1574" spans="1:10" ht="15" customHeight="1" x14ac:dyDescent="0.2">
      <c r="A1574" s="172" t="s">
        <v>280</v>
      </c>
      <c r="B1574" s="173" t="s">
        <v>493</v>
      </c>
      <c r="C1574" s="172" t="s">
        <v>183</v>
      </c>
      <c r="D1574" s="172" t="s">
        <v>494</v>
      </c>
      <c r="E1574" s="362" t="s">
        <v>349</v>
      </c>
      <c r="F1574" s="362"/>
      <c r="G1574" s="174" t="s">
        <v>240</v>
      </c>
      <c r="H1574" s="175">
        <v>1</v>
      </c>
      <c r="I1574" s="176">
        <v>0.62</v>
      </c>
      <c r="J1574" s="176">
        <v>0.62</v>
      </c>
    </row>
    <row r="1575" spans="1:10" ht="0.95" customHeight="1" x14ac:dyDescent="0.2">
      <c r="A1575" s="172" t="s">
        <v>280</v>
      </c>
      <c r="B1575" s="173" t="s">
        <v>452</v>
      </c>
      <c r="C1575" s="172" t="s">
        <v>183</v>
      </c>
      <c r="D1575" s="172" t="s">
        <v>453</v>
      </c>
      <c r="E1575" s="362" t="s">
        <v>449</v>
      </c>
      <c r="F1575" s="362"/>
      <c r="G1575" s="174" t="s">
        <v>240</v>
      </c>
      <c r="H1575" s="175">
        <v>1</v>
      </c>
      <c r="I1575" s="176">
        <v>0.81</v>
      </c>
      <c r="J1575" s="176">
        <v>0.81</v>
      </c>
    </row>
    <row r="1576" spans="1:10" ht="18" customHeight="1" x14ac:dyDescent="0.2">
      <c r="A1576" s="172" t="s">
        <v>280</v>
      </c>
      <c r="B1576" s="173" t="s">
        <v>495</v>
      </c>
      <c r="C1576" s="172" t="s">
        <v>183</v>
      </c>
      <c r="D1576" s="172" t="s">
        <v>496</v>
      </c>
      <c r="E1576" s="362" t="s">
        <v>349</v>
      </c>
      <c r="F1576" s="362"/>
      <c r="G1576" s="174" t="s">
        <v>240</v>
      </c>
      <c r="H1576" s="175">
        <v>1</v>
      </c>
      <c r="I1576" s="176">
        <v>7.0000000000000007E-2</v>
      </c>
      <c r="J1576" s="176">
        <v>7.0000000000000007E-2</v>
      </c>
    </row>
    <row r="1577" spans="1:10" ht="24" customHeight="1" x14ac:dyDescent="0.2">
      <c r="A1577" s="172" t="s">
        <v>280</v>
      </c>
      <c r="B1577" s="173" t="s">
        <v>605</v>
      </c>
      <c r="C1577" s="172" t="s">
        <v>183</v>
      </c>
      <c r="D1577" s="172" t="s">
        <v>606</v>
      </c>
      <c r="E1577" s="362" t="s">
        <v>328</v>
      </c>
      <c r="F1577" s="362"/>
      <c r="G1577" s="174" t="s">
        <v>240</v>
      </c>
      <c r="H1577" s="175">
        <v>1</v>
      </c>
      <c r="I1577" s="176">
        <v>16.79</v>
      </c>
      <c r="J1577" s="176">
        <v>16.79</v>
      </c>
    </row>
    <row r="1578" spans="1:10" ht="24" customHeight="1" x14ac:dyDescent="0.2">
      <c r="A1578" s="172" t="s">
        <v>280</v>
      </c>
      <c r="B1578" s="173" t="s">
        <v>456</v>
      </c>
      <c r="C1578" s="172" t="s">
        <v>183</v>
      </c>
      <c r="D1578" s="172" t="s">
        <v>457</v>
      </c>
      <c r="E1578" s="362" t="s">
        <v>287</v>
      </c>
      <c r="F1578" s="362"/>
      <c r="G1578" s="174" t="s">
        <v>240</v>
      </c>
      <c r="H1578" s="175">
        <v>1</v>
      </c>
      <c r="I1578" s="176">
        <v>0.06</v>
      </c>
      <c r="J1578" s="176">
        <v>0.06</v>
      </c>
    </row>
    <row r="1579" spans="1:10" ht="24" customHeight="1" x14ac:dyDescent="0.2">
      <c r="A1579" s="177"/>
      <c r="B1579" s="177"/>
      <c r="C1579" s="177"/>
      <c r="D1579" s="177"/>
      <c r="E1579" s="177" t="s">
        <v>295</v>
      </c>
      <c r="F1579" s="178">
        <v>7.9190291000000004</v>
      </c>
      <c r="G1579" s="177" t="s">
        <v>296</v>
      </c>
      <c r="H1579" s="178">
        <v>8.98</v>
      </c>
      <c r="I1579" s="177" t="s">
        <v>297</v>
      </c>
      <c r="J1579" s="178">
        <v>16.899999999999999</v>
      </c>
    </row>
    <row r="1580" spans="1:10" ht="24" customHeight="1" thickBot="1" x14ac:dyDescent="0.25">
      <c r="A1580" s="177"/>
      <c r="B1580" s="177"/>
      <c r="C1580" s="177"/>
      <c r="D1580" s="177"/>
      <c r="E1580" s="177" t="s">
        <v>298</v>
      </c>
      <c r="F1580" s="178">
        <v>4.18</v>
      </c>
      <c r="G1580" s="177"/>
      <c r="H1580" s="357" t="s">
        <v>299</v>
      </c>
      <c r="I1580" s="357"/>
      <c r="J1580" s="178">
        <v>22.64</v>
      </c>
    </row>
    <row r="1581" spans="1:10" ht="15" customHeight="1" thickTop="1" x14ac:dyDescent="0.2">
      <c r="A1581" s="179"/>
      <c r="B1581" s="179"/>
      <c r="C1581" s="179"/>
      <c r="D1581" s="179"/>
      <c r="E1581" s="179"/>
      <c r="F1581" s="179"/>
      <c r="G1581" s="179"/>
      <c r="H1581" s="179"/>
      <c r="I1581" s="179"/>
      <c r="J1581" s="179"/>
    </row>
    <row r="1582" spans="1:10" ht="15" customHeight="1" x14ac:dyDescent="0.2">
      <c r="A1582" s="160"/>
      <c r="B1582" s="161" t="s">
        <v>173</v>
      </c>
      <c r="C1582" s="160" t="s">
        <v>174</v>
      </c>
      <c r="D1582" s="160" t="s">
        <v>160</v>
      </c>
      <c r="E1582" s="359" t="s">
        <v>11</v>
      </c>
      <c r="F1582" s="359"/>
      <c r="G1582" s="162" t="s">
        <v>175</v>
      </c>
      <c r="H1582" s="161" t="s">
        <v>10</v>
      </c>
      <c r="I1582" s="161" t="s">
        <v>176</v>
      </c>
      <c r="J1582" s="161" t="s">
        <v>178</v>
      </c>
    </row>
    <row r="1583" spans="1:10" ht="0.95" customHeight="1" x14ac:dyDescent="0.2">
      <c r="A1583" s="163" t="s">
        <v>269</v>
      </c>
      <c r="B1583" s="127" t="s">
        <v>469</v>
      </c>
      <c r="C1583" s="163" t="s">
        <v>183</v>
      </c>
      <c r="D1583" s="163" t="s">
        <v>470</v>
      </c>
      <c r="E1583" s="360" t="s">
        <v>274</v>
      </c>
      <c r="F1583" s="360"/>
      <c r="G1583" s="164" t="s">
        <v>240</v>
      </c>
      <c r="H1583" s="165">
        <v>1</v>
      </c>
      <c r="I1583" s="166">
        <v>14.74</v>
      </c>
      <c r="J1583" s="166">
        <v>14.74</v>
      </c>
    </row>
    <row r="1584" spans="1:10" ht="18" customHeight="1" x14ac:dyDescent="0.2">
      <c r="A1584" s="167" t="s">
        <v>271</v>
      </c>
      <c r="B1584" s="168" t="s">
        <v>607</v>
      </c>
      <c r="C1584" s="167" t="s">
        <v>183</v>
      </c>
      <c r="D1584" s="167" t="s">
        <v>608</v>
      </c>
      <c r="E1584" s="361" t="s">
        <v>274</v>
      </c>
      <c r="F1584" s="361"/>
      <c r="G1584" s="169" t="s">
        <v>240</v>
      </c>
      <c r="H1584" s="170">
        <v>1</v>
      </c>
      <c r="I1584" s="171">
        <v>7.0000000000000007E-2</v>
      </c>
      <c r="J1584" s="171">
        <v>7.0000000000000007E-2</v>
      </c>
    </row>
    <row r="1585" spans="1:10" ht="24" customHeight="1" x14ac:dyDescent="0.2">
      <c r="A1585" s="172" t="s">
        <v>280</v>
      </c>
      <c r="B1585" s="173" t="s">
        <v>447</v>
      </c>
      <c r="C1585" s="172" t="s">
        <v>183</v>
      </c>
      <c r="D1585" s="172" t="s">
        <v>448</v>
      </c>
      <c r="E1585" s="362" t="s">
        <v>449</v>
      </c>
      <c r="F1585" s="362"/>
      <c r="G1585" s="174" t="s">
        <v>240</v>
      </c>
      <c r="H1585" s="175">
        <v>1</v>
      </c>
      <c r="I1585" s="176">
        <v>1.5</v>
      </c>
      <c r="J1585" s="176">
        <v>1.5</v>
      </c>
    </row>
    <row r="1586" spans="1:10" ht="36" customHeight="1" x14ac:dyDescent="0.2">
      <c r="A1586" s="172" t="s">
        <v>280</v>
      </c>
      <c r="B1586" s="173" t="s">
        <v>452</v>
      </c>
      <c r="C1586" s="172" t="s">
        <v>183</v>
      </c>
      <c r="D1586" s="172" t="s">
        <v>453</v>
      </c>
      <c r="E1586" s="362" t="s">
        <v>449</v>
      </c>
      <c r="F1586" s="362"/>
      <c r="G1586" s="174" t="s">
        <v>240</v>
      </c>
      <c r="H1586" s="175">
        <v>1</v>
      </c>
      <c r="I1586" s="176">
        <v>0.81</v>
      </c>
      <c r="J1586" s="176">
        <v>0.81</v>
      </c>
    </row>
    <row r="1587" spans="1:10" ht="24" customHeight="1" x14ac:dyDescent="0.2">
      <c r="A1587" s="172" t="s">
        <v>280</v>
      </c>
      <c r="B1587" s="173" t="s">
        <v>679</v>
      </c>
      <c r="C1587" s="172" t="s">
        <v>183</v>
      </c>
      <c r="D1587" s="172" t="s">
        <v>680</v>
      </c>
      <c r="E1587" s="362" t="s">
        <v>349</v>
      </c>
      <c r="F1587" s="362"/>
      <c r="G1587" s="174" t="s">
        <v>240</v>
      </c>
      <c r="H1587" s="175">
        <v>1</v>
      </c>
      <c r="I1587" s="176">
        <v>0.76</v>
      </c>
      <c r="J1587" s="176">
        <v>0.76</v>
      </c>
    </row>
    <row r="1588" spans="1:10" ht="24" customHeight="1" x14ac:dyDescent="0.2">
      <c r="A1588" s="172" t="s">
        <v>280</v>
      </c>
      <c r="B1588" s="173" t="s">
        <v>681</v>
      </c>
      <c r="C1588" s="172" t="s">
        <v>183</v>
      </c>
      <c r="D1588" s="172" t="s">
        <v>682</v>
      </c>
      <c r="E1588" s="362" t="s">
        <v>349</v>
      </c>
      <c r="F1588" s="362"/>
      <c r="G1588" s="174" t="s">
        <v>240</v>
      </c>
      <c r="H1588" s="175">
        <v>1</v>
      </c>
      <c r="I1588" s="176">
        <v>0.01</v>
      </c>
      <c r="J1588" s="176">
        <v>0.01</v>
      </c>
    </row>
    <row r="1589" spans="1:10" ht="24" customHeight="1" x14ac:dyDescent="0.2">
      <c r="A1589" s="172" t="s">
        <v>280</v>
      </c>
      <c r="B1589" s="173" t="s">
        <v>609</v>
      </c>
      <c r="C1589" s="172" t="s">
        <v>183</v>
      </c>
      <c r="D1589" s="172" t="s">
        <v>610</v>
      </c>
      <c r="E1589" s="362" t="s">
        <v>328</v>
      </c>
      <c r="F1589" s="362"/>
      <c r="G1589" s="174" t="s">
        <v>240</v>
      </c>
      <c r="H1589" s="175">
        <v>1</v>
      </c>
      <c r="I1589" s="176">
        <v>11.01</v>
      </c>
      <c r="J1589" s="176">
        <v>11.01</v>
      </c>
    </row>
    <row r="1590" spans="1:10" ht="24" customHeight="1" x14ac:dyDescent="0.2">
      <c r="A1590" s="172" t="s">
        <v>280</v>
      </c>
      <c r="B1590" s="173" t="s">
        <v>456</v>
      </c>
      <c r="C1590" s="172" t="s">
        <v>183</v>
      </c>
      <c r="D1590" s="172" t="s">
        <v>457</v>
      </c>
      <c r="E1590" s="362" t="s">
        <v>287</v>
      </c>
      <c r="F1590" s="362"/>
      <c r="G1590" s="174" t="s">
        <v>240</v>
      </c>
      <c r="H1590" s="175">
        <v>1</v>
      </c>
      <c r="I1590" s="176">
        <v>0.06</v>
      </c>
      <c r="J1590" s="176">
        <v>0.06</v>
      </c>
    </row>
    <row r="1591" spans="1:10" x14ac:dyDescent="0.2">
      <c r="A1591" s="172" t="s">
        <v>280</v>
      </c>
      <c r="B1591" s="173" t="s">
        <v>458</v>
      </c>
      <c r="C1591" s="172" t="s">
        <v>183</v>
      </c>
      <c r="D1591" s="172" t="s">
        <v>459</v>
      </c>
      <c r="E1591" s="362" t="s">
        <v>460</v>
      </c>
      <c r="F1591" s="362"/>
      <c r="G1591" s="174" t="s">
        <v>240</v>
      </c>
      <c r="H1591" s="175">
        <v>1</v>
      </c>
      <c r="I1591" s="176">
        <v>0.52</v>
      </c>
      <c r="J1591" s="176">
        <v>0.52</v>
      </c>
    </row>
    <row r="1592" spans="1:10" ht="15" customHeight="1" x14ac:dyDescent="0.2">
      <c r="A1592" s="177"/>
      <c r="B1592" s="177"/>
      <c r="C1592" s="177"/>
      <c r="D1592" s="177"/>
      <c r="E1592" s="177" t="s">
        <v>295</v>
      </c>
      <c r="F1592" s="178">
        <v>5.1918841999999996</v>
      </c>
      <c r="G1592" s="177" t="s">
        <v>296</v>
      </c>
      <c r="H1592" s="178">
        <v>5.89</v>
      </c>
      <c r="I1592" s="177" t="s">
        <v>297</v>
      </c>
      <c r="J1592" s="178">
        <v>11.08</v>
      </c>
    </row>
    <row r="1593" spans="1:10" ht="0.95" customHeight="1" thickBot="1" x14ac:dyDescent="0.25">
      <c r="A1593" s="177"/>
      <c r="B1593" s="177"/>
      <c r="C1593" s="177"/>
      <c r="D1593" s="177"/>
      <c r="E1593" s="177" t="s">
        <v>298</v>
      </c>
      <c r="F1593" s="178">
        <v>3.34</v>
      </c>
      <c r="G1593" s="177"/>
      <c r="H1593" s="357" t="s">
        <v>299</v>
      </c>
      <c r="I1593" s="357"/>
      <c r="J1593" s="178">
        <v>18.079999999999998</v>
      </c>
    </row>
    <row r="1594" spans="1:10" ht="18" customHeight="1" thickTop="1" x14ac:dyDescent="0.2">
      <c r="A1594" s="179"/>
      <c r="B1594" s="179"/>
      <c r="C1594" s="179"/>
      <c r="D1594" s="179"/>
      <c r="E1594" s="179"/>
      <c r="F1594" s="179"/>
      <c r="G1594" s="179"/>
      <c r="H1594" s="179"/>
      <c r="I1594" s="179"/>
      <c r="J1594" s="179"/>
    </row>
    <row r="1595" spans="1:10" ht="24" customHeight="1" x14ac:dyDescent="0.2">
      <c r="A1595" s="160"/>
      <c r="B1595" s="161" t="s">
        <v>173</v>
      </c>
      <c r="C1595" s="160" t="s">
        <v>174</v>
      </c>
      <c r="D1595" s="160" t="s">
        <v>160</v>
      </c>
      <c r="E1595" s="359" t="s">
        <v>11</v>
      </c>
      <c r="F1595" s="359"/>
      <c r="G1595" s="162" t="s">
        <v>175</v>
      </c>
      <c r="H1595" s="161" t="s">
        <v>10</v>
      </c>
      <c r="I1595" s="161" t="s">
        <v>176</v>
      </c>
      <c r="J1595" s="161" t="s">
        <v>178</v>
      </c>
    </row>
    <row r="1596" spans="1:10" ht="24" customHeight="1" x14ac:dyDescent="0.2">
      <c r="A1596" s="163" t="s">
        <v>269</v>
      </c>
      <c r="B1596" s="127" t="s">
        <v>557</v>
      </c>
      <c r="C1596" s="163" t="s">
        <v>183</v>
      </c>
      <c r="D1596" s="163" t="s">
        <v>558</v>
      </c>
      <c r="E1596" s="360" t="s">
        <v>274</v>
      </c>
      <c r="F1596" s="360"/>
      <c r="G1596" s="164" t="s">
        <v>240</v>
      </c>
      <c r="H1596" s="165">
        <v>1</v>
      </c>
      <c r="I1596" s="166">
        <v>17.559999999999999</v>
      </c>
      <c r="J1596" s="166">
        <v>17.559999999999999</v>
      </c>
    </row>
    <row r="1597" spans="1:10" ht="25.5" x14ac:dyDescent="0.2">
      <c r="A1597" s="167" t="s">
        <v>271</v>
      </c>
      <c r="B1597" s="168" t="s">
        <v>611</v>
      </c>
      <c r="C1597" s="167" t="s">
        <v>183</v>
      </c>
      <c r="D1597" s="167" t="s">
        <v>612</v>
      </c>
      <c r="E1597" s="361" t="s">
        <v>274</v>
      </c>
      <c r="F1597" s="361"/>
      <c r="G1597" s="169" t="s">
        <v>240</v>
      </c>
      <c r="H1597" s="170">
        <v>1</v>
      </c>
      <c r="I1597" s="171">
        <v>0.12</v>
      </c>
      <c r="J1597" s="171">
        <v>0.12</v>
      </c>
    </row>
    <row r="1598" spans="1:10" ht="15" customHeight="1" x14ac:dyDescent="0.2">
      <c r="A1598" s="172" t="s">
        <v>280</v>
      </c>
      <c r="B1598" s="173" t="s">
        <v>447</v>
      </c>
      <c r="C1598" s="172" t="s">
        <v>183</v>
      </c>
      <c r="D1598" s="172" t="s">
        <v>448</v>
      </c>
      <c r="E1598" s="362" t="s">
        <v>449</v>
      </c>
      <c r="F1598" s="362"/>
      <c r="G1598" s="174" t="s">
        <v>240</v>
      </c>
      <c r="H1598" s="175">
        <v>1</v>
      </c>
      <c r="I1598" s="176">
        <v>1.5</v>
      </c>
      <c r="J1598" s="176">
        <v>1.5</v>
      </c>
    </row>
    <row r="1599" spans="1:10" ht="0.95" customHeight="1" x14ac:dyDescent="0.2">
      <c r="A1599" s="172" t="s">
        <v>280</v>
      </c>
      <c r="B1599" s="173" t="s">
        <v>452</v>
      </c>
      <c r="C1599" s="172" t="s">
        <v>183</v>
      </c>
      <c r="D1599" s="172" t="s">
        <v>453</v>
      </c>
      <c r="E1599" s="362" t="s">
        <v>449</v>
      </c>
      <c r="F1599" s="362"/>
      <c r="G1599" s="174" t="s">
        <v>240</v>
      </c>
      <c r="H1599" s="175">
        <v>1</v>
      </c>
      <c r="I1599" s="176">
        <v>0.81</v>
      </c>
      <c r="J1599" s="176">
        <v>0.81</v>
      </c>
    </row>
    <row r="1600" spans="1:10" ht="18" customHeight="1" x14ac:dyDescent="0.2">
      <c r="A1600" s="172" t="s">
        <v>280</v>
      </c>
      <c r="B1600" s="173" t="s">
        <v>679</v>
      </c>
      <c r="C1600" s="172" t="s">
        <v>183</v>
      </c>
      <c r="D1600" s="172" t="s">
        <v>680</v>
      </c>
      <c r="E1600" s="362" t="s">
        <v>349</v>
      </c>
      <c r="F1600" s="362"/>
      <c r="G1600" s="174" t="s">
        <v>240</v>
      </c>
      <c r="H1600" s="175">
        <v>1</v>
      </c>
      <c r="I1600" s="176">
        <v>0.76</v>
      </c>
      <c r="J1600" s="176">
        <v>0.76</v>
      </c>
    </row>
    <row r="1601" spans="1:10" ht="24" customHeight="1" x14ac:dyDescent="0.2">
      <c r="A1601" s="172" t="s">
        <v>280</v>
      </c>
      <c r="B1601" s="173" t="s">
        <v>681</v>
      </c>
      <c r="C1601" s="172" t="s">
        <v>183</v>
      </c>
      <c r="D1601" s="172" t="s">
        <v>682</v>
      </c>
      <c r="E1601" s="362" t="s">
        <v>349</v>
      </c>
      <c r="F1601" s="362"/>
      <c r="G1601" s="174" t="s">
        <v>240</v>
      </c>
      <c r="H1601" s="175">
        <v>1</v>
      </c>
      <c r="I1601" s="176">
        <v>0.01</v>
      </c>
      <c r="J1601" s="176">
        <v>0.01</v>
      </c>
    </row>
    <row r="1602" spans="1:10" ht="24" customHeight="1" x14ac:dyDescent="0.2">
      <c r="A1602" s="172" t="s">
        <v>280</v>
      </c>
      <c r="B1602" s="173" t="s">
        <v>613</v>
      </c>
      <c r="C1602" s="172" t="s">
        <v>183</v>
      </c>
      <c r="D1602" s="172" t="s">
        <v>614</v>
      </c>
      <c r="E1602" s="362" t="s">
        <v>328</v>
      </c>
      <c r="F1602" s="362"/>
      <c r="G1602" s="174" t="s">
        <v>240</v>
      </c>
      <c r="H1602" s="175">
        <v>1</v>
      </c>
      <c r="I1602" s="176">
        <v>13.78</v>
      </c>
      <c r="J1602" s="176">
        <v>13.78</v>
      </c>
    </row>
    <row r="1603" spans="1:10" x14ac:dyDescent="0.2">
      <c r="A1603" s="172" t="s">
        <v>280</v>
      </c>
      <c r="B1603" s="173" t="s">
        <v>456</v>
      </c>
      <c r="C1603" s="172" t="s">
        <v>183</v>
      </c>
      <c r="D1603" s="172" t="s">
        <v>457</v>
      </c>
      <c r="E1603" s="362" t="s">
        <v>287</v>
      </c>
      <c r="F1603" s="362"/>
      <c r="G1603" s="174" t="s">
        <v>240</v>
      </c>
      <c r="H1603" s="175">
        <v>1</v>
      </c>
      <c r="I1603" s="176">
        <v>0.06</v>
      </c>
      <c r="J1603" s="176">
        <v>0.06</v>
      </c>
    </row>
    <row r="1604" spans="1:10" ht="15" customHeight="1" x14ac:dyDescent="0.2">
      <c r="A1604" s="172" t="s">
        <v>280</v>
      </c>
      <c r="B1604" s="173" t="s">
        <v>458</v>
      </c>
      <c r="C1604" s="172" t="s">
        <v>183</v>
      </c>
      <c r="D1604" s="172" t="s">
        <v>459</v>
      </c>
      <c r="E1604" s="362" t="s">
        <v>460</v>
      </c>
      <c r="F1604" s="362"/>
      <c r="G1604" s="174" t="s">
        <v>240</v>
      </c>
      <c r="H1604" s="175">
        <v>1</v>
      </c>
      <c r="I1604" s="176">
        <v>0.52</v>
      </c>
      <c r="J1604" s="176">
        <v>0.52</v>
      </c>
    </row>
    <row r="1605" spans="1:10" ht="0.95" customHeight="1" x14ac:dyDescent="0.2">
      <c r="A1605" s="177"/>
      <c r="B1605" s="177"/>
      <c r="C1605" s="177"/>
      <c r="D1605" s="177"/>
      <c r="E1605" s="177" t="s">
        <v>295</v>
      </c>
      <c r="F1605" s="178">
        <v>6.5132842999999996</v>
      </c>
      <c r="G1605" s="177" t="s">
        <v>296</v>
      </c>
      <c r="H1605" s="178">
        <v>7.39</v>
      </c>
      <c r="I1605" s="177" t="s">
        <v>297</v>
      </c>
      <c r="J1605" s="178">
        <v>13.9</v>
      </c>
    </row>
    <row r="1606" spans="1:10" ht="18" customHeight="1" thickBot="1" x14ac:dyDescent="0.25">
      <c r="A1606" s="177"/>
      <c r="B1606" s="177"/>
      <c r="C1606" s="177"/>
      <c r="D1606" s="177"/>
      <c r="E1606" s="177" t="s">
        <v>298</v>
      </c>
      <c r="F1606" s="178">
        <v>3.98</v>
      </c>
      <c r="G1606" s="177"/>
      <c r="H1606" s="357" t="s">
        <v>299</v>
      </c>
      <c r="I1606" s="357"/>
      <c r="J1606" s="178">
        <v>21.54</v>
      </c>
    </row>
    <row r="1607" spans="1:10" ht="24" customHeight="1" thickTop="1" x14ac:dyDescent="0.2">
      <c r="A1607" s="179"/>
      <c r="B1607" s="179"/>
      <c r="C1607" s="179"/>
      <c r="D1607" s="179"/>
      <c r="E1607" s="179"/>
      <c r="F1607" s="179"/>
      <c r="G1607" s="179"/>
      <c r="H1607" s="179"/>
      <c r="I1607" s="179"/>
      <c r="J1607" s="179"/>
    </row>
    <row r="1608" spans="1:10" ht="24" customHeight="1" x14ac:dyDescent="0.2">
      <c r="A1608" s="160"/>
      <c r="B1608" s="161" t="s">
        <v>173</v>
      </c>
      <c r="C1608" s="160" t="s">
        <v>174</v>
      </c>
      <c r="D1608" s="160" t="s">
        <v>160</v>
      </c>
      <c r="E1608" s="359" t="s">
        <v>11</v>
      </c>
      <c r="F1608" s="359"/>
      <c r="G1608" s="162" t="s">
        <v>175</v>
      </c>
      <c r="H1608" s="161" t="s">
        <v>10</v>
      </c>
      <c r="I1608" s="161" t="s">
        <v>176</v>
      </c>
      <c r="J1608" s="161" t="s">
        <v>178</v>
      </c>
    </row>
    <row r="1609" spans="1:10" x14ac:dyDescent="0.2">
      <c r="A1609" s="163" t="s">
        <v>269</v>
      </c>
      <c r="B1609" s="127" t="s">
        <v>683</v>
      </c>
      <c r="C1609" s="163" t="s">
        <v>183</v>
      </c>
      <c r="D1609" s="163" t="s">
        <v>684</v>
      </c>
      <c r="E1609" s="360" t="s">
        <v>274</v>
      </c>
      <c r="F1609" s="360"/>
      <c r="G1609" s="164" t="s">
        <v>240</v>
      </c>
      <c r="H1609" s="165">
        <v>1</v>
      </c>
      <c r="I1609" s="166">
        <v>18.489999999999998</v>
      </c>
      <c r="J1609" s="166">
        <v>18.489999999999998</v>
      </c>
    </row>
    <row r="1610" spans="1:10" ht="15" customHeight="1" x14ac:dyDescent="0.2">
      <c r="A1610" s="167" t="s">
        <v>271</v>
      </c>
      <c r="B1610" s="168" t="s">
        <v>615</v>
      </c>
      <c r="C1610" s="167" t="s">
        <v>183</v>
      </c>
      <c r="D1610" s="167" t="s">
        <v>616</v>
      </c>
      <c r="E1610" s="361" t="s">
        <v>274</v>
      </c>
      <c r="F1610" s="361"/>
      <c r="G1610" s="169" t="s">
        <v>240</v>
      </c>
      <c r="H1610" s="170">
        <v>1</v>
      </c>
      <c r="I1610" s="171">
        <v>0.09</v>
      </c>
      <c r="J1610" s="171">
        <v>0.09</v>
      </c>
    </row>
    <row r="1611" spans="1:10" ht="0.95" customHeight="1" x14ac:dyDescent="0.2">
      <c r="A1611" s="172" t="s">
        <v>280</v>
      </c>
      <c r="B1611" s="173" t="s">
        <v>447</v>
      </c>
      <c r="C1611" s="172" t="s">
        <v>183</v>
      </c>
      <c r="D1611" s="172" t="s">
        <v>448</v>
      </c>
      <c r="E1611" s="362" t="s">
        <v>449</v>
      </c>
      <c r="F1611" s="362"/>
      <c r="G1611" s="174" t="s">
        <v>240</v>
      </c>
      <c r="H1611" s="175">
        <v>1</v>
      </c>
      <c r="I1611" s="176">
        <v>1.5</v>
      </c>
      <c r="J1611" s="176">
        <v>1.5</v>
      </c>
    </row>
    <row r="1612" spans="1:10" ht="18" customHeight="1" x14ac:dyDescent="0.2">
      <c r="A1612" s="172" t="s">
        <v>280</v>
      </c>
      <c r="B1612" s="173" t="s">
        <v>452</v>
      </c>
      <c r="C1612" s="172" t="s">
        <v>183</v>
      </c>
      <c r="D1612" s="172" t="s">
        <v>453</v>
      </c>
      <c r="E1612" s="362" t="s">
        <v>449</v>
      </c>
      <c r="F1612" s="362"/>
      <c r="G1612" s="174" t="s">
        <v>240</v>
      </c>
      <c r="H1612" s="175">
        <v>1</v>
      </c>
      <c r="I1612" s="176">
        <v>0.81</v>
      </c>
      <c r="J1612" s="176">
        <v>0.81</v>
      </c>
    </row>
    <row r="1613" spans="1:10" ht="36" customHeight="1" x14ac:dyDescent="0.2">
      <c r="A1613" s="172" t="s">
        <v>280</v>
      </c>
      <c r="B1613" s="173" t="s">
        <v>679</v>
      </c>
      <c r="C1613" s="172" t="s">
        <v>183</v>
      </c>
      <c r="D1613" s="172" t="s">
        <v>680</v>
      </c>
      <c r="E1613" s="362" t="s">
        <v>349</v>
      </c>
      <c r="F1613" s="362"/>
      <c r="G1613" s="174" t="s">
        <v>240</v>
      </c>
      <c r="H1613" s="175">
        <v>1</v>
      </c>
      <c r="I1613" s="176">
        <v>0.76</v>
      </c>
      <c r="J1613" s="176">
        <v>0.76</v>
      </c>
    </row>
    <row r="1614" spans="1:10" ht="24" customHeight="1" x14ac:dyDescent="0.2">
      <c r="A1614" s="172" t="s">
        <v>280</v>
      </c>
      <c r="B1614" s="173" t="s">
        <v>681</v>
      </c>
      <c r="C1614" s="172" t="s">
        <v>183</v>
      </c>
      <c r="D1614" s="172" t="s">
        <v>682</v>
      </c>
      <c r="E1614" s="362" t="s">
        <v>349</v>
      </c>
      <c r="F1614" s="362"/>
      <c r="G1614" s="174" t="s">
        <v>240</v>
      </c>
      <c r="H1614" s="175">
        <v>1</v>
      </c>
      <c r="I1614" s="176">
        <v>0.01</v>
      </c>
      <c r="J1614" s="176">
        <v>0.01</v>
      </c>
    </row>
    <row r="1615" spans="1:10" x14ac:dyDescent="0.2">
      <c r="A1615" s="172" t="s">
        <v>280</v>
      </c>
      <c r="B1615" s="173" t="s">
        <v>617</v>
      </c>
      <c r="C1615" s="172" t="s">
        <v>183</v>
      </c>
      <c r="D1615" s="172" t="s">
        <v>618</v>
      </c>
      <c r="E1615" s="362" t="s">
        <v>328</v>
      </c>
      <c r="F1615" s="362"/>
      <c r="G1615" s="174" t="s">
        <v>240</v>
      </c>
      <c r="H1615" s="175">
        <v>1</v>
      </c>
      <c r="I1615" s="176">
        <v>14.74</v>
      </c>
      <c r="J1615" s="176">
        <v>14.74</v>
      </c>
    </row>
    <row r="1616" spans="1:10" ht="15" customHeight="1" x14ac:dyDescent="0.2">
      <c r="A1616" s="172" t="s">
        <v>280</v>
      </c>
      <c r="B1616" s="173" t="s">
        <v>456</v>
      </c>
      <c r="C1616" s="172" t="s">
        <v>183</v>
      </c>
      <c r="D1616" s="172" t="s">
        <v>457</v>
      </c>
      <c r="E1616" s="362" t="s">
        <v>287</v>
      </c>
      <c r="F1616" s="362"/>
      <c r="G1616" s="174" t="s">
        <v>240</v>
      </c>
      <c r="H1616" s="175">
        <v>1</v>
      </c>
      <c r="I1616" s="176">
        <v>0.06</v>
      </c>
      <c r="J1616" s="176">
        <v>0.06</v>
      </c>
    </row>
    <row r="1617" spans="1:10" ht="0.95" customHeight="1" x14ac:dyDescent="0.2">
      <c r="A1617" s="172" t="s">
        <v>280</v>
      </c>
      <c r="B1617" s="173" t="s">
        <v>458</v>
      </c>
      <c r="C1617" s="172" t="s">
        <v>183</v>
      </c>
      <c r="D1617" s="172" t="s">
        <v>459</v>
      </c>
      <c r="E1617" s="362" t="s">
        <v>460</v>
      </c>
      <c r="F1617" s="362"/>
      <c r="G1617" s="174" t="s">
        <v>240</v>
      </c>
      <c r="H1617" s="175">
        <v>1</v>
      </c>
      <c r="I1617" s="176">
        <v>0.52</v>
      </c>
      <c r="J1617" s="176">
        <v>0.52</v>
      </c>
    </row>
    <row r="1618" spans="1:10" ht="18" customHeight="1" x14ac:dyDescent="0.2">
      <c r="A1618" s="177"/>
      <c r="B1618" s="177"/>
      <c r="C1618" s="177"/>
      <c r="D1618" s="177"/>
      <c r="E1618" s="177" t="s">
        <v>295</v>
      </c>
      <c r="F1618" s="178">
        <v>6.9490651999999997</v>
      </c>
      <c r="G1618" s="177" t="s">
        <v>296</v>
      </c>
      <c r="H1618" s="178">
        <v>7.88</v>
      </c>
      <c r="I1618" s="177" t="s">
        <v>297</v>
      </c>
      <c r="J1618" s="178">
        <v>14.83</v>
      </c>
    </row>
    <row r="1619" spans="1:10" ht="24" customHeight="1" thickBot="1" x14ac:dyDescent="0.25">
      <c r="A1619" s="177"/>
      <c r="B1619" s="177"/>
      <c r="C1619" s="177"/>
      <c r="D1619" s="177"/>
      <c r="E1619" s="177" t="s">
        <v>298</v>
      </c>
      <c r="F1619" s="178">
        <v>4.1900000000000004</v>
      </c>
      <c r="G1619" s="177"/>
      <c r="H1619" s="357" t="s">
        <v>299</v>
      </c>
      <c r="I1619" s="357"/>
      <c r="J1619" s="178">
        <v>22.68</v>
      </c>
    </row>
    <row r="1620" spans="1:10" ht="24" customHeight="1" thickTop="1" x14ac:dyDescent="0.2">
      <c r="A1620" s="179"/>
      <c r="B1620" s="179"/>
      <c r="C1620" s="179"/>
      <c r="D1620" s="179"/>
      <c r="E1620" s="179"/>
      <c r="F1620" s="179"/>
      <c r="G1620" s="179"/>
      <c r="H1620" s="179"/>
      <c r="I1620" s="179"/>
      <c r="J1620" s="179"/>
    </row>
    <row r="1621" spans="1:10" ht="24" customHeight="1" x14ac:dyDescent="0.2">
      <c r="A1621" s="160"/>
      <c r="B1621" s="161" t="s">
        <v>173</v>
      </c>
      <c r="C1621" s="160" t="s">
        <v>174</v>
      </c>
      <c r="D1621" s="160" t="s">
        <v>160</v>
      </c>
      <c r="E1621" s="359" t="s">
        <v>11</v>
      </c>
      <c r="F1621" s="359"/>
      <c r="G1621" s="162" t="s">
        <v>175</v>
      </c>
      <c r="H1621" s="161" t="s">
        <v>10</v>
      </c>
      <c r="I1621" s="161" t="s">
        <v>176</v>
      </c>
      <c r="J1621" s="161" t="s">
        <v>178</v>
      </c>
    </row>
    <row r="1622" spans="1:10" ht="24" customHeight="1" x14ac:dyDescent="0.2">
      <c r="A1622" s="163" t="s">
        <v>269</v>
      </c>
      <c r="B1622" s="127" t="s">
        <v>685</v>
      </c>
      <c r="C1622" s="163" t="s">
        <v>183</v>
      </c>
      <c r="D1622" s="163" t="s">
        <v>686</v>
      </c>
      <c r="E1622" s="360" t="s">
        <v>274</v>
      </c>
      <c r="F1622" s="360"/>
      <c r="G1622" s="164" t="s">
        <v>240</v>
      </c>
      <c r="H1622" s="165">
        <v>1</v>
      </c>
      <c r="I1622" s="166">
        <v>16.579999999999998</v>
      </c>
      <c r="J1622" s="166">
        <v>16.579999999999998</v>
      </c>
    </row>
    <row r="1623" spans="1:10" ht="24" customHeight="1" x14ac:dyDescent="0.2">
      <c r="A1623" s="167" t="s">
        <v>271</v>
      </c>
      <c r="B1623" s="168" t="s">
        <v>619</v>
      </c>
      <c r="C1623" s="167" t="s">
        <v>183</v>
      </c>
      <c r="D1623" s="167" t="s">
        <v>620</v>
      </c>
      <c r="E1623" s="361" t="s">
        <v>274</v>
      </c>
      <c r="F1623" s="361"/>
      <c r="G1623" s="169" t="s">
        <v>240</v>
      </c>
      <c r="H1623" s="170">
        <v>1</v>
      </c>
      <c r="I1623" s="171">
        <v>0.08</v>
      </c>
      <c r="J1623" s="171">
        <v>0.08</v>
      </c>
    </row>
    <row r="1624" spans="1:10" ht="24" customHeight="1" x14ac:dyDescent="0.2">
      <c r="A1624" s="172" t="s">
        <v>280</v>
      </c>
      <c r="B1624" s="173" t="s">
        <v>447</v>
      </c>
      <c r="C1624" s="172" t="s">
        <v>183</v>
      </c>
      <c r="D1624" s="172" t="s">
        <v>448</v>
      </c>
      <c r="E1624" s="362" t="s">
        <v>449</v>
      </c>
      <c r="F1624" s="362"/>
      <c r="G1624" s="174" t="s">
        <v>240</v>
      </c>
      <c r="H1624" s="175">
        <v>1</v>
      </c>
      <c r="I1624" s="176">
        <v>1.5</v>
      </c>
      <c r="J1624" s="176">
        <v>1.5</v>
      </c>
    </row>
    <row r="1625" spans="1:10" ht="24" customHeight="1" x14ac:dyDescent="0.2">
      <c r="A1625" s="172" t="s">
        <v>280</v>
      </c>
      <c r="B1625" s="173" t="s">
        <v>679</v>
      </c>
      <c r="C1625" s="172" t="s">
        <v>183</v>
      </c>
      <c r="D1625" s="172" t="s">
        <v>680</v>
      </c>
      <c r="E1625" s="362" t="s">
        <v>349</v>
      </c>
      <c r="F1625" s="362"/>
      <c r="G1625" s="174" t="s">
        <v>240</v>
      </c>
      <c r="H1625" s="175">
        <v>1</v>
      </c>
      <c r="I1625" s="176">
        <v>0.76</v>
      </c>
      <c r="J1625" s="176">
        <v>0.76</v>
      </c>
    </row>
    <row r="1626" spans="1:10" ht="24" customHeight="1" x14ac:dyDescent="0.2">
      <c r="A1626" s="172" t="s">
        <v>280</v>
      </c>
      <c r="B1626" s="173" t="s">
        <v>452</v>
      </c>
      <c r="C1626" s="172" t="s">
        <v>183</v>
      </c>
      <c r="D1626" s="172" t="s">
        <v>453</v>
      </c>
      <c r="E1626" s="362" t="s">
        <v>449</v>
      </c>
      <c r="F1626" s="362"/>
      <c r="G1626" s="174" t="s">
        <v>240</v>
      </c>
      <c r="H1626" s="175">
        <v>1</v>
      </c>
      <c r="I1626" s="176">
        <v>0.81</v>
      </c>
      <c r="J1626" s="176">
        <v>0.81</v>
      </c>
    </row>
    <row r="1627" spans="1:10" ht="24" customHeight="1" x14ac:dyDescent="0.2">
      <c r="A1627" s="172" t="s">
        <v>280</v>
      </c>
      <c r="B1627" s="173" t="s">
        <v>681</v>
      </c>
      <c r="C1627" s="172" t="s">
        <v>183</v>
      </c>
      <c r="D1627" s="172" t="s">
        <v>682</v>
      </c>
      <c r="E1627" s="362" t="s">
        <v>349</v>
      </c>
      <c r="F1627" s="362"/>
      <c r="G1627" s="174" t="s">
        <v>240</v>
      </c>
      <c r="H1627" s="175">
        <v>1</v>
      </c>
      <c r="I1627" s="176">
        <v>0.01</v>
      </c>
      <c r="J1627" s="176">
        <v>0.01</v>
      </c>
    </row>
    <row r="1628" spans="1:10" x14ac:dyDescent="0.2">
      <c r="A1628" s="172" t="s">
        <v>280</v>
      </c>
      <c r="B1628" s="173" t="s">
        <v>621</v>
      </c>
      <c r="C1628" s="172" t="s">
        <v>183</v>
      </c>
      <c r="D1628" s="172" t="s">
        <v>622</v>
      </c>
      <c r="E1628" s="362" t="s">
        <v>328</v>
      </c>
      <c r="F1628" s="362"/>
      <c r="G1628" s="174" t="s">
        <v>240</v>
      </c>
      <c r="H1628" s="175">
        <v>1</v>
      </c>
      <c r="I1628" s="176">
        <v>12.84</v>
      </c>
      <c r="J1628" s="176">
        <v>12.84</v>
      </c>
    </row>
    <row r="1629" spans="1:10" ht="15" customHeight="1" x14ac:dyDescent="0.2">
      <c r="A1629" s="172" t="s">
        <v>280</v>
      </c>
      <c r="B1629" s="173" t="s">
        <v>456</v>
      </c>
      <c r="C1629" s="172" t="s">
        <v>183</v>
      </c>
      <c r="D1629" s="172" t="s">
        <v>457</v>
      </c>
      <c r="E1629" s="362" t="s">
        <v>287</v>
      </c>
      <c r="F1629" s="362"/>
      <c r="G1629" s="174" t="s">
        <v>240</v>
      </c>
      <c r="H1629" s="175">
        <v>1</v>
      </c>
      <c r="I1629" s="176">
        <v>0.06</v>
      </c>
      <c r="J1629" s="176">
        <v>0.06</v>
      </c>
    </row>
    <row r="1630" spans="1:10" ht="0.95" customHeight="1" x14ac:dyDescent="0.2">
      <c r="A1630" s="172" t="s">
        <v>280</v>
      </c>
      <c r="B1630" s="173" t="s">
        <v>458</v>
      </c>
      <c r="C1630" s="172" t="s">
        <v>183</v>
      </c>
      <c r="D1630" s="172" t="s">
        <v>459</v>
      </c>
      <c r="E1630" s="362" t="s">
        <v>460</v>
      </c>
      <c r="F1630" s="362"/>
      <c r="G1630" s="174" t="s">
        <v>240</v>
      </c>
      <c r="H1630" s="175">
        <v>1</v>
      </c>
      <c r="I1630" s="176">
        <v>0.52</v>
      </c>
      <c r="J1630" s="176">
        <v>0.52</v>
      </c>
    </row>
    <row r="1631" spans="1:10" ht="18" customHeight="1" x14ac:dyDescent="0.2">
      <c r="A1631" s="177"/>
      <c r="B1631" s="177"/>
      <c r="C1631" s="177"/>
      <c r="D1631" s="177"/>
      <c r="E1631" s="177" t="s">
        <v>295</v>
      </c>
      <c r="F1631" s="178">
        <v>6.0540742999999999</v>
      </c>
      <c r="G1631" s="177" t="s">
        <v>296</v>
      </c>
      <c r="H1631" s="178">
        <v>6.87</v>
      </c>
      <c r="I1631" s="177" t="s">
        <v>297</v>
      </c>
      <c r="J1631" s="178">
        <v>12.92</v>
      </c>
    </row>
    <row r="1632" spans="1:10" ht="24" customHeight="1" thickBot="1" x14ac:dyDescent="0.25">
      <c r="A1632" s="177"/>
      <c r="B1632" s="177"/>
      <c r="C1632" s="177"/>
      <c r="D1632" s="177"/>
      <c r="E1632" s="177" t="s">
        <v>298</v>
      </c>
      <c r="F1632" s="178">
        <v>3.75</v>
      </c>
      <c r="G1632" s="177"/>
      <c r="H1632" s="357" t="s">
        <v>299</v>
      </c>
      <c r="I1632" s="357"/>
      <c r="J1632" s="178">
        <v>20.329999999999998</v>
      </c>
    </row>
    <row r="1633" spans="1:10" ht="15" customHeight="1" thickTop="1" x14ac:dyDescent="0.2">
      <c r="A1633" s="179"/>
      <c r="B1633" s="179"/>
      <c r="C1633" s="179"/>
      <c r="D1633" s="179"/>
      <c r="E1633" s="179"/>
      <c r="F1633" s="179"/>
      <c r="G1633" s="179"/>
      <c r="H1633" s="179"/>
      <c r="I1633" s="179"/>
      <c r="J1633" s="179"/>
    </row>
    <row r="1634" spans="1:10" ht="15" customHeight="1" x14ac:dyDescent="0.2">
      <c r="A1634" s="160"/>
      <c r="B1634" s="161" t="s">
        <v>173</v>
      </c>
      <c r="C1634" s="160" t="s">
        <v>174</v>
      </c>
      <c r="D1634" s="160" t="s">
        <v>160</v>
      </c>
      <c r="E1634" s="359" t="s">
        <v>11</v>
      </c>
      <c r="F1634" s="359"/>
      <c r="G1634" s="162" t="s">
        <v>175</v>
      </c>
      <c r="H1634" s="161" t="s">
        <v>10</v>
      </c>
      <c r="I1634" s="161" t="s">
        <v>176</v>
      </c>
      <c r="J1634" s="161" t="s">
        <v>178</v>
      </c>
    </row>
    <row r="1635" spans="1:10" ht="24" customHeight="1" x14ac:dyDescent="0.2">
      <c r="A1635" s="163" t="s">
        <v>269</v>
      </c>
      <c r="B1635" s="127" t="s">
        <v>687</v>
      </c>
      <c r="C1635" s="163" t="s">
        <v>183</v>
      </c>
      <c r="D1635" s="163" t="s">
        <v>688</v>
      </c>
      <c r="E1635" s="360" t="s">
        <v>274</v>
      </c>
      <c r="F1635" s="360"/>
      <c r="G1635" s="164" t="s">
        <v>240</v>
      </c>
      <c r="H1635" s="165">
        <v>1</v>
      </c>
      <c r="I1635" s="166">
        <v>16.39</v>
      </c>
      <c r="J1635" s="166">
        <v>16.39</v>
      </c>
    </row>
    <row r="1636" spans="1:10" ht="20.100000000000001" customHeight="1" x14ac:dyDescent="0.2">
      <c r="A1636" s="167" t="s">
        <v>271</v>
      </c>
      <c r="B1636" s="168" t="s">
        <v>623</v>
      </c>
      <c r="C1636" s="167" t="s">
        <v>183</v>
      </c>
      <c r="D1636" s="167" t="s">
        <v>624</v>
      </c>
      <c r="E1636" s="361" t="s">
        <v>274</v>
      </c>
      <c r="F1636" s="361"/>
      <c r="G1636" s="169" t="s">
        <v>240</v>
      </c>
      <c r="H1636" s="170">
        <v>1</v>
      </c>
      <c r="I1636" s="171">
        <v>0.08</v>
      </c>
      <c r="J1636" s="171">
        <v>0.08</v>
      </c>
    </row>
    <row r="1637" spans="1:10" ht="20.100000000000001" customHeight="1" x14ac:dyDescent="0.2">
      <c r="A1637" s="172" t="s">
        <v>280</v>
      </c>
      <c r="B1637" s="173" t="s">
        <v>447</v>
      </c>
      <c r="C1637" s="172" t="s">
        <v>183</v>
      </c>
      <c r="D1637" s="172" t="s">
        <v>448</v>
      </c>
      <c r="E1637" s="362" t="s">
        <v>449</v>
      </c>
      <c r="F1637" s="362"/>
      <c r="G1637" s="174" t="s">
        <v>240</v>
      </c>
      <c r="H1637" s="175">
        <v>1</v>
      </c>
      <c r="I1637" s="176">
        <v>1.5</v>
      </c>
      <c r="J1637" s="176">
        <v>1.5</v>
      </c>
    </row>
    <row r="1638" spans="1:10" ht="20.100000000000001" customHeight="1" x14ac:dyDescent="0.2">
      <c r="A1638" s="172" t="s">
        <v>280</v>
      </c>
      <c r="B1638" s="173" t="s">
        <v>452</v>
      </c>
      <c r="C1638" s="172" t="s">
        <v>183</v>
      </c>
      <c r="D1638" s="172" t="s">
        <v>453</v>
      </c>
      <c r="E1638" s="362" t="s">
        <v>449</v>
      </c>
      <c r="F1638" s="362"/>
      <c r="G1638" s="174" t="s">
        <v>240</v>
      </c>
      <c r="H1638" s="175">
        <v>1</v>
      </c>
      <c r="I1638" s="176">
        <v>0.81</v>
      </c>
      <c r="J1638" s="176">
        <v>0.81</v>
      </c>
    </row>
    <row r="1639" spans="1:10" ht="20.100000000000001" customHeight="1" x14ac:dyDescent="0.2">
      <c r="A1639" s="172" t="s">
        <v>280</v>
      </c>
      <c r="B1639" s="173" t="s">
        <v>679</v>
      </c>
      <c r="C1639" s="172" t="s">
        <v>183</v>
      </c>
      <c r="D1639" s="172" t="s">
        <v>680</v>
      </c>
      <c r="E1639" s="362" t="s">
        <v>349</v>
      </c>
      <c r="F1639" s="362"/>
      <c r="G1639" s="174" t="s">
        <v>240</v>
      </c>
      <c r="H1639" s="175">
        <v>1</v>
      </c>
      <c r="I1639" s="176">
        <v>0.76</v>
      </c>
      <c r="J1639" s="176">
        <v>0.76</v>
      </c>
    </row>
    <row r="1640" spans="1:10" ht="20.100000000000001" customHeight="1" x14ac:dyDescent="0.2">
      <c r="A1640" s="172" t="s">
        <v>280</v>
      </c>
      <c r="B1640" s="173" t="s">
        <v>681</v>
      </c>
      <c r="C1640" s="172" t="s">
        <v>183</v>
      </c>
      <c r="D1640" s="172" t="s">
        <v>682</v>
      </c>
      <c r="E1640" s="362" t="s">
        <v>349</v>
      </c>
      <c r="F1640" s="362"/>
      <c r="G1640" s="174" t="s">
        <v>240</v>
      </c>
      <c r="H1640" s="175">
        <v>1</v>
      </c>
      <c r="I1640" s="176">
        <v>0.01</v>
      </c>
      <c r="J1640" s="176">
        <v>0.01</v>
      </c>
    </row>
    <row r="1641" spans="1:10" ht="20.100000000000001" customHeight="1" x14ac:dyDescent="0.2">
      <c r="A1641" s="172" t="s">
        <v>280</v>
      </c>
      <c r="B1641" s="173" t="s">
        <v>625</v>
      </c>
      <c r="C1641" s="172" t="s">
        <v>183</v>
      </c>
      <c r="D1641" s="172" t="s">
        <v>626</v>
      </c>
      <c r="E1641" s="362" t="s">
        <v>328</v>
      </c>
      <c r="F1641" s="362"/>
      <c r="G1641" s="174" t="s">
        <v>240</v>
      </c>
      <c r="H1641" s="175">
        <v>1</v>
      </c>
      <c r="I1641" s="176">
        <v>12.65</v>
      </c>
      <c r="J1641" s="176">
        <v>12.65</v>
      </c>
    </row>
    <row r="1642" spans="1:10" x14ac:dyDescent="0.2">
      <c r="A1642" s="172" t="s">
        <v>280</v>
      </c>
      <c r="B1642" s="173" t="s">
        <v>456</v>
      </c>
      <c r="C1642" s="172" t="s">
        <v>183</v>
      </c>
      <c r="D1642" s="172" t="s">
        <v>457</v>
      </c>
      <c r="E1642" s="362" t="s">
        <v>287</v>
      </c>
      <c r="F1642" s="362"/>
      <c r="G1642" s="174" t="s">
        <v>240</v>
      </c>
      <c r="H1642" s="175">
        <v>1</v>
      </c>
      <c r="I1642" s="176">
        <v>0.06</v>
      </c>
      <c r="J1642" s="176">
        <v>0.06</v>
      </c>
    </row>
    <row r="1643" spans="1:10" ht="15" customHeight="1" x14ac:dyDescent="0.2">
      <c r="A1643" s="172" t="s">
        <v>280</v>
      </c>
      <c r="B1643" s="173" t="s">
        <v>458</v>
      </c>
      <c r="C1643" s="172" t="s">
        <v>183</v>
      </c>
      <c r="D1643" s="172" t="s">
        <v>459</v>
      </c>
      <c r="E1643" s="362" t="s">
        <v>460</v>
      </c>
      <c r="F1643" s="362"/>
      <c r="G1643" s="174" t="s">
        <v>240</v>
      </c>
      <c r="H1643" s="175">
        <v>1</v>
      </c>
      <c r="I1643" s="176">
        <v>0.52</v>
      </c>
      <c r="J1643" s="176">
        <v>0.52</v>
      </c>
    </row>
    <row r="1644" spans="1:10" ht="0.95" customHeight="1" x14ac:dyDescent="0.2">
      <c r="A1644" s="177"/>
      <c r="B1644" s="177"/>
      <c r="C1644" s="177"/>
      <c r="D1644" s="177"/>
      <c r="E1644" s="177" t="s">
        <v>295</v>
      </c>
      <c r="F1644" s="178">
        <v>5.9650438000000001</v>
      </c>
      <c r="G1644" s="177" t="s">
        <v>296</v>
      </c>
      <c r="H1644" s="178">
        <v>6.76</v>
      </c>
      <c r="I1644" s="177" t="s">
        <v>297</v>
      </c>
      <c r="J1644" s="178">
        <v>12.73</v>
      </c>
    </row>
    <row r="1645" spans="1:10" ht="18" customHeight="1" thickBot="1" x14ac:dyDescent="0.25">
      <c r="A1645" s="177"/>
      <c r="B1645" s="177"/>
      <c r="C1645" s="177"/>
      <c r="D1645" s="177"/>
      <c r="E1645" s="177" t="s">
        <v>298</v>
      </c>
      <c r="F1645" s="178">
        <v>3.71</v>
      </c>
      <c r="G1645" s="177"/>
      <c r="H1645" s="357" t="s">
        <v>299</v>
      </c>
      <c r="I1645" s="357"/>
      <c r="J1645" s="178">
        <v>20.100000000000001</v>
      </c>
    </row>
    <row r="1646" spans="1:10" ht="24" customHeight="1" thickTop="1" x14ac:dyDescent="0.2">
      <c r="A1646" s="179"/>
      <c r="B1646" s="179"/>
      <c r="C1646" s="179"/>
      <c r="D1646" s="179"/>
      <c r="E1646" s="179"/>
      <c r="F1646" s="179"/>
      <c r="G1646" s="179"/>
      <c r="H1646" s="179"/>
      <c r="I1646" s="179"/>
      <c r="J1646" s="179"/>
    </row>
    <row r="1647" spans="1:10" ht="15" customHeight="1" x14ac:dyDescent="0.2">
      <c r="A1647" s="160"/>
      <c r="B1647" s="161" t="s">
        <v>173</v>
      </c>
      <c r="C1647" s="160" t="s">
        <v>174</v>
      </c>
      <c r="D1647" s="160" t="s">
        <v>160</v>
      </c>
      <c r="E1647" s="359" t="s">
        <v>11</v>
      </c>
      <c r="F1647" s="359"/>
      <c r="G1647" s="162" t="s">
        <v>175</v>
      </c>
      <c r="H1647" s="161" t="s">
        <v>10</v>
      </c>
      <c r="I1647" s="161" t="s">
        <v>176</v>
      </c>
      <c r="J1647" s="161" t="s">
        <v>178</v>
      </c>
    </row>
    <row r="1648" spans="1:10" ht="15" customHeight="1" x14ac:dyDescent="0.2">
      <c r="A1648" s="163" t="s">
        <v>269</v>
      </c>
      <c r="B1648" s="127" t="s">
        <v>359</v>
      </c>
      <c r="C1648" s="163" t="s">
        <v>183</v>
      </c>
      <c r="D1648" s="163" t="s">
        <v>360</v>
      </c>
      <c r="E1648" s="360" t="s">
        <v>274</v>
      </c>
      <c r="F1648" s="360"/>
      <c r="G1648" s="164" t="s">
        <v>240</v>
      </c>
      <c r="H1648" s="165">
        <v>1</v>
      </c>
      <c r="I1648" s="166">
        <v>20.82</v>
      </c>
      <c r="J1648" s="166">
        <v>20.82</v>
      </c>
    </row>
    <row r="1649" spans="1:10" ht="24" customHeight="1" x14ac:dyDescent="0.2">
      <c r="A1649" s="167" t="s">
        <v>271</v>
      </c>
      <c r="B1649" s="168" t="s">
        <v>627</v>
      </c>
      <c r="C1649" s="167" t="s">
        <v>183</v>
      </c>
      <c r="D1649" s="167" t="s">
        <v>628</v>
      </c>
      <c r="E1649" s="361" t="s">
        <v>274</v>
      </c>
      <c r="F1649" s="361"/>
      <c r="G1649" s="169" t="s">
        <v>240</v>
      </c>
      <c r="H1649" s="170">
        <v>1</v>
      </c>
      <c r="I1649" s="171">
        <v>0.27</v>
      </c>
      <c r="J1649" s="171">
        <v>0.27</v>
      </c>
    </row>
    <row r="1650" spans="1:10" ht="20.100000000000001" customHeight="1" x14ac:dyDescent="0.2">
      <c r="A1650" s="172" t="s">
        <v>280</v>
      </c>
      <c r="B1650" s="173" t="s">
        <v>447</v>
      </c>
      <c r="C1650" s="172" t="s">
        <v>183</v>
      </c>
      <c r="D1650" s="172" t="s">
        <v>448</v>
      </c>
      <c r="E1650" s="362" t="s">
        <v>449</v>
      </c>
      <c r="F1650" s="362"/>
      <c r="G1650" s="174" t="s">
        <v>240</v>
      </c>
      <c r="H1650" s="175">
        <v>1</v>
      </c>
      <c r="I1650" s="176">
        <v>1.5</v>
      </c>
      <c r="J1650" s="176">
        <v>1.5</v>
      </c>
    </row>
    <row r="1651" spans="1:10" ht="20.100000000000001" customHeight="1" x14ac:dyDescent="0.2">
      <c r="A1651" s="172" t="s">
        <v>280</v>
      </c>
      <c r="B1651" s="173" t="s">
        <v>452</v>
      </c>
      <c r="C1651" s="172" t="s">
        <v>183</v>
      </c>
      <c r="D1651" s="172" t="s">
        <v>453</v>
      </c>
      <c r="E1651" s="362" t="s">
        <v>449</v>
      </c>
      <c r="F1651" s="362"/>
      <c r="G1651" s="174" t="s">
        <v>240</v>
      </c>
      <c r="H1651" s="175">
        <v>1</v>
      </c>
      <c r="I1651" s="176">
        <v>0.81</v>
      </c>
      <c r="J1651" s="176">
        <v>0.81</v>
      </c>
    </row>
    <row r="1652" spans="1:10" ht="20.100000000000001" customHeight="1" x14ac:dyDescent="0.2">
      <c r="A1652" s="172" t="s">
        <v>280</v>
      </c>
      <c r="B1652" s="173" t="s">
        <v>689</v>
      </c>
      <c r="C1652" s="172" t="s">
        <v>183</v>
      </c>
      <c r="D1652" s="172" t="s">
        <v>690</v>
      </c>
      <c r="E1652" s="362" t="s">
        <v>349</v>
      </c>
      <c r="F1652" s="362"/>
      <c r="G1652" s="174" t="s">
        <v>240</v>
      </c>
      <c r="H1652" s="175">
        <v>1</v>
      </c>
      <c r="I1652" s="176">
        <v>1.0900000000000001</v>
      </c>
      <c r="J1652" s="176">
        <v>1.0900000000000001</v>
      </c>
    </row>
    <row r="1653" spans="1:10" ht="20.100000000000001" customHeight="1" x14ac:dyDescent="0.2">
      <c r="A1653" s="172" t="s">
        <v>280</v>
      </c>
      <c r="B1653" s="173" t="s">
        <v>691</v>
      </c>
      <c r="C1653" s="172" t="s">
        <v>183</v>
      </c>
      <c r="D1653" s="172" t="s">
        <v>692</v>
      </c>
      <c r="E1653" s="362" t="s">
        <v>349</v>
      </c>
      <c r="F1653" s="362"/>
      <c r="G1653" s="174" t="s">
        <v>240</v>
      </c>
      <c r="H1653" s="175">
        <v>1</v>
      </c>
      <c r="I1653" s="176">
        <v>0.74</v>
      </c>
      <c r="J1653" s="176">
        <v>0.74</v>
      </c>
    </row>
    <row r="1654" spans="1:10" ht="20.100000000000001" customHeight="1" x14ac:dyDescent="0.2">
      <c r="A1654" s="172" t="s">
        <v>280</v>
      </c>
      <c r="B1654" s="173" t="s">
        <v>629</v>
      </c>
      <c r="C1654" s="172" t="s">
        <v>183</v>
      </c>
      <c r="D1654" s="172" t="s">
        <v>630</v>
      </c>
      <c r="E1654" s="362" t="s">
        <v>328</v>
      </c>
      <c r="F1654" s="362"/>
      <c r="G1654" s="174" t="s">
        <v>240</v>
      </c>
      <c r="H1654" s="175">
        <v>1</v>
      </c>
      <c r="I1654" s="176">
        <v>15.83</v>
      </c>
      <c r="J1654" s="176">
        <v>15.83</v>
      </c>
    </row>
    <row r="1655" spans="1:10" ht="20.100000000000001" customHeight="1" x14ac:dyDescent="0.2">
      <c r="A1655" s="172" t="s">
        <v>280</v>
      </c>
      <c r="B1655" s="173" t="s">
        <v>456</v>
      </c>
      <c r="C1655" s="172" t="s">
        <v>183</v>
      </c>
      <c r="D1655" s="172" t="s">
        <v>457</v>
      </c>
      <c r="E1655" s="362" t="s">
        <v>287</v>
      </c>
      <c r="F1655" s="362"/>
      <c r="G1655" s="174" t="s">
        <v>240</v>
      </c>
      <c r="H1655" s="175">
        <v>1</v>
      </c>
      <c r="I1655" s="176">
        <v>0.06</v>
      </c>
      <c r="J1655" s="176">
        <v>0.06</v>
      </c>
    </row>
    <row r="1656" spans="1:10" x14ac:dyDescent="0.2">
      <c r="A1656" s="172" t="s">
        <v>280</v>
      </c>
      <c r="B1656" s="173" t="s">
        <v>458</v>
      </c>
      <c r="C1656" s="172" t="s">
        <v>183</v>
      </c>
      <c r="D1656" s="172" t="s">
        <v>459</v>
      </c>
      <c r="E1656" s="362" t="s">
        <v>460</v>
      </c>
      <c r="F1656" s="362"/>
      <c r="G1656" s="174" t="s">
        <v>240</v>
      </c>
      <c r="H1656" s="175">
        <v>1</v>
      </c>
      <c r="I1656" s="176">
        <v>0.52</v>
      </c>
      <c r="J1656" s="176">
        <v>0.52</v>
      </c>
    </row>
    <row r="1657" spans="1:10" ht="15" customHeight="1" x14ac:dyDescent="0.2">
      <c r="A1657" s="177"/>
      <c r="B1657" s="177"/>
      <c r="C1657" s="177"/>
      <c r="D1657" s="177"/>
      <c r="E1657" s="177" t="s">
        <v>295</v>
      </c>
      <c r="F1657" s="178">
        <v>7.5441637999999998</v>
      </c>
      <c r="G1657" s="177" t="s">
        <v>296</v>
      </c>
      <c r="H1657" s="178">
        <v>8.56</v>
      </c>
      <c r="I1657" s="177" t="s">
        <v>297</v>
      </c>
      <c r="J1657" s="178">
        <v>16.100000000000001</v>
      </c>
    </row>
    <row r="1658" spans="1:10" ht="0.95" customHeight="1" thickBot="1" x14ac:dyDescent="0.25">
      <c r="A1658" s="177"/>
      <c r="B1658" s="177"/>
      <c r="C1658" s="177"/>
      <c r="D1658" s="177"/>
      <c r="E1658" s="177" t="s">
        <v>298</v>
      </c>
      <c r="F1658" s="178">
        <v>4.71</v>
      </c>
      <c r="G1658" s="177"/>
      <c r="H1658" s="357" t="s">
        <v>299</v>
      </c>
      <c r="I1658" s="357"/>
      <c r="J1658" s="178">
        <v>25.53</v>
      </c>
    </row>
    <row r="1659" spans="1:10" ht="18" customHeight="1" thickTop="1" x14ac:dyDescent="0.2">
      <c r="A1659" s="179"/>
      <c r="B1659" s="179"/>
      <c r="C1659" s="179"/>
      <c r="D1659" s="179"/>
      <c r="E1659" s="179"/>
      <c r="F1659" s="179"/>
      <c r="G1659" s="179"/>
      <c r="H1659" s="179"/>
      <c r="I1659" s="179"/>
      <c r="J1659" s="179"/>
    </row>
    <row r="1660" spans="1:10" ht="24" customHeight="1" x14ac:dyDescent="0.2">
      <c r="A1660" s="160"/>
      <c r="B1660" s="161" t="s">
        <v>173</v>
      </c>
      <c r="C1660" s="160" t="s">
        <v>174</v>
      </c>
      <c r="D1660" s="160" t="s">
        <v>160</v>
      </c>
      <c r="E1660" s="359" t="s">
        <v>11</v>
      </c>
      <c r="F1660" s="359"/>
      <c r="G1660" s="162" t="s">
        <v>175</v>
      </c>
      <c r="H1660" s="161" t="s">
        <v>10</v>
      </c>
      <c r="I1660" s="161" t="s">
        <v>176</v>
      </c>
      <c r="J1660" s="161" t="s">
        <v>178</v>
      </c>
    </row>
    <row r="1661" spans="1:10" ht="15" customHeight="1" x14ac:dyDescent="0.2">
      <c r="A1661" s="163" t="s">
        <v>269</v>
      </c>
      <c r="B1661" s="127" t="s">
        <v>411</v>
      </c>
      <c r="C1661" s="163" t="s">
        <v>183</v>
      </c>
      <c r="D1661" s="163" t="s">
        <v>412</v>
      </c>
      <c r="E1661" s="360" t="s">
        <v>274</v>
      </c>
      <c r="F1661" s="360"/>
      <c r="G1661" s="164" t="s">
        <v>240</v>
      </c>
      <c r="H1661" s="165">
        <v>1</v>
      </c>
      <c r="I1661" s="166">
        <v>21.88</v>
      </c>
      <c r="J1661" s="166">
        <v>21.88</v>
      </c>
    </row>
    <row r="1662" spans="1:10" ht="15" customHeight="1" x14ac:dyDescent="0.2">
      <c r="A1662" s="167" t="s">
        <v>271</v>
      </c>
      <c r="B1662" s="168" t="s">
        <v>631</v>
      </c>
      <c r="C1662" s="167" t="s">
        <v>183</v>
      </c>
      <c r="D1662" s="167" t="s">
        <v>632</v>
      </c>
      <c r="E1662" s="361" t="s">
        <v>274</v>
      </c>
      <c r="F1662" s="361"/>
      <c r="G1662" s="169" t="s">
        <v>240</v>
      </c>
      <c r="H1662" s="170">
        <v>1</v>
      </c>
      <c r="I1662" s="171">
        <v>0.18</v>
      </c>
      <c r="J1662" s="171">
        <v>0.18</v>
      </c>
    </row>
    <row r="1663" spans="1:10" ht="24" customHeight="1" x14ac:dyDescent="0.2">
      <c r="A1663" s="172" t="s">
        <v>280</v>
      </c>
      <c r="B1663" s="173" t="s">
        <v>447</v>
      </c>
      <c r="C1663" s="172" t="s">
        <v>183</v>
      </c>
      <c r="D1663" s="172" t="s">
        <v>448</v>
      </c>
      <c r="E1663" s="362" t="s">
        <v>449</v>
      </c>
      <c r="F1663" s="362"/>
      <c r="G1663" s="174" t="s">
        <v>240</v>
      </c>
      <c r="H1663" s="175">
        <v>1</v>
      </c>
      <c r="I1663" s="176">
        <v>1.5</v>
      </c>
      <c r="J1663" s="176">
        <v>1.5</v>
      </c>
    </row>
    <row r="1664" spans="1:10" ht="20.100000000000001" customHeight="1" x14ac:dyDescent="0.2">
      <c r="A1664" s="172" t="s">
        <v>280</v>
      </c>
      <c r="B1664" s="173" t="s">
        <v>693</v>
      </c>
      <c r="C1664" s="172" t="s">
        <v>183</v>
      </c>
      <c r="D1664" s="172" t="s">
        <v>694</v>
      </c>
      <c r="E1664" s="362" t="s">
        <v>349</v>
      </c>
      <c r="F1664" s="362"/>
      <c r="G1664" s="174" t="s">
        <v>240</v>
      </c>
      <c r="H1664" s="175">
        <v>1</v>
      </c>
      <c r="I1664" s="176">
        <v>1.5</v>
      </c>
      <c r="J1664" s="176">
        <v>1.5</v>
      </c>
    </row>
    <row r="1665" spans="1:10" ht="20.100000000000001" customHeight="1" x14ac:dyDescent="0.2">
      <c r="A1665" s="172" t="s">
        <v>280</v>
      </c>
      <c r="B1665" s="173" t="s">
        <v>452</v>
      </c>
      <c r="C1665" s="172" t="s">
        <v>183</v>
      </c>
      <c r="D1665" s="172" t="s">
        <v>453</v>
      </c>
      <c r="E1665" s="362" t="s">
        <v>449</v>
      </c>
      <c r="F1665" s="362"/>
      <c r="G1665" s="174" t="s">
        <v>240</v>
      </c>
      <c r="H1665" s="175">
        <v>1</v>
      </c>
      <c r="I1665" s="176">
        <v>0.81</v>
      </c>
      <c r="J1665" s="176">
        <v>0.81</v>
      </c>
    </row>
    <row r="1666" spans="1:10" ht="20.100000000000001" customHeight="1" x14ac:dyDescent="0.2">
      <c r="A1666" s="172" t="s">
        <v>280</v>
      </c>
      <c r="B1666" s="173" t="s">
        <v>695</v>
      </c>
      <c r="C1666" s="172" t="s">
        <v>183</v>
      </c>
      <c r="D1666" s="172" t="s">
        <v>696</v>
      </c>
      <c r="E1666" s="362" t="s">
        <v>349</v>
      </c>
      <c r="F1666" s="362"/>
      <c r="G1666" s="174" t="s">
        <v>240</v>
      </c>
      <c r="H1666" s="175">
        <v>1</v>
      </c>
      <c r="I1666" s="176">
        <v>1.48</v>
      </c>
      <c r="J1666" s="176">
        <v>1.48</v>
      </c>
    </row>
    <row r="1667" spans="1:10" ht="20.100000000000001" customHeight="1" x14ac:dyDescent="0.2">
      <c r="A1667" s="172" t="s">
        <v>280</v>
      </c>
      <c r="B1667" s="173" t="s">
        <v>633</v>
      </c>
      <c r="C1667" s="172" t="s">
        <v>183</v>
      </c>
      <c r="D1667" s="172" t="s">
        <v>634</v>
      </c>
      <c r="E1667" s="362" t="s">
        <v>328</v>
      </c>
      <c r="F1667" s="362"/>
      <c r="G1667" s="174" t="s">
        <v>240</v>
      </c>
      <c r="H1667" s="175">
        <v>1</v>
      </c>
      <c r="I1667" s="176">
        <v>15.83</v>
      </c>
      <c r="J1667" s="176">
        <v>15.83</v>
      </c>
    </row>
    <row r="1668" spans="1:10" ht="20.100000000000001" customHeight="1" x14ac:dyDescent="0.2">
      <c r="A1668" s="172" t="s">
        <v>280</v>
      </c>
      <c r="B1668" s="173" t="s">
        <v>456</v>
      </c>
      <c r="C1668" s="172" t="s">
        <v>183</v>
      </c>
      <c r="D1668" s="172" t="s">
        <v>457</v>
      </c>
      <c r="E1668" s="362" t="s">
        <v>287</v>
      </c>
      <c r="F1668" s="362"/>
      <c r="G1668" s="174" t="s">
        <v>240</v>
      </c>
      <c r="H1668" s="175">
        <v>1</v>
      </c>
      <c r="I1668" s="176">
        <v>0.06</v>
      </c>
      <c r="J1668" s="176">
        <v>0.06</v>
      </c>
    </row>
    <row r="1669" spans="1:10" ht="20.100000000000001" customHeight="1" x14ac:dyDescent="0.2">
      <c r="A1669" s="172" t="s">
        <v>280</v>
      </c>
      <c r="B1669" s="173" t="s">
        <v>458</v>
      </c>
      <c r="C1669" s="172" t="s">
        <v>183</v>
      </c>
      <c r="D1669" s="172" t="s">
        <v>459</v>
      </c>
      <c r="E1669" s="362" t="s">
        <v>460</v>
      </c>
      <c r="F1669" s="362"/>
      <c r="G1669" s="174" t="s">
        <v>240</v>
      </c>
      <c r="H1669" s="175">
        <v>1</v>
      </c>
      <c r="I1669" s="176">
        <v>0.52</v>
      </c>
      <c r="J1669" s="176">
        <v>0.52</v>
      </c>
    </row>
    <row r="1670" spans="1:10" ht="15" customHeight="1" x14ac:dyDescent="0.2">
      <c r="A1670" s="177"/>
      <c r="B1670" s="177"/>
      <c r="C1670" s="177"/>
      <c r="D1670" s="177"/>
      <c r="E1670" s="177" t="s">
        <v>295</v>
      </c>
      <c r="F1670" s="178">
        <v>7.5019914999999999</v>
      </c>
      <c r="G1670" s="177" t="s">
        <v>296</v>
      </c>
      <c r="H1670" s="178">
        <v>8.51</v>
      </c>
      <c r="I1670" s="177" t="s">
        <v>297</v>
      </c>
      <c r="J1670" s="178">
        <v>16.010000000000002</v>
      </c>
    </row>
    <row r="1671" spans="1:10" ht="15" customHeight="1" thickBot="1" x14ac:dyDescent="0.25">
      <c r="A1671" s="177"/>
      <c r="B1671" s="177"/>
      <c r="C1671" s="177"/>
      <c r="D1671" s="177"/>
      <c r="E1671" s="177" t="s">
        <v>298</v>
      </c>
      <c r="F1671" s="178">
        <v>4.96</v>
      </c>
      <c r="G1671" s="177"/>
      <c r="H1671" s="357" t="s">
        <v>299</v>
      </c>
      <c r="I1671" s="357"/>
      <c r="J1671" s="178">
        <v>26.84</v>
      </c>
    </row>
    <row r="1672" spans="1:10" ht="0.95" customHeight="1" thickTop="1" x14ac:dyDescent="0.2">
      <c r="A1672" s="179"/>
      <c r="B1672" s="179"/>
      <c r="C1672" s="179"/>
      <c r="D1672" s="179"/>
      <c r="E1672" s="179"/>
      <c r="F1672" s="179"/>
      <c r="G1672" s="179"/>
      <c r="H1672" s="179"/>
      <c r="I1672" s="179"/>
      <c r="J1672" s="179"/>
    </row>
    <row r="1673" spans="1:10" ht="18" customHeight="1" x14ac:dyDescent="0.2">
      <c r="A1673" s="160"/>
      <c r="B1673" s="161" t="s">
        <v>173</v>
      </c>
      <c r="C1673" s="160" t="s">
        <v>174</v>
      </c>
      <c r="D1673" s="160" t="s">
        <v>160</v>
      </c>
      <c r="E1673" s="359" t="s">
        <v>11</v>
      </c>
      <c r="F1673" s="359"/>
      <c r="G1673" s="162" t="s">
        <v>175</v>
      </c>
      <c r="H1673" s="161" t="s">
        <v>10</v>
      </c>
      <c r="I1673" s="161" t="s">
        <v>176</v>
      </c>
      <c r="J1673" s="161" t="s">
        <v>178</v>
      </c>
    </row>
    <row r="1674" spans="1:10" ht="24" customHeight="1" x14ac:dyDescent="0.2">
      <c r="A1674" s="163" t="s">
        <v>269</v>
      </c>
      <c r="B1674" s="127" t="s">
        <v>305</v>
      </c>
      <c r="C1674" s="163" t="s">
        <v>183</v>
      </c>
      <c r="D1674" s="163" t="s">
        <v>306</v>
      </c>
      <c r="E1674" s="360" t="s">
        <v>307</v>
      </c>
      <c r="F1674" s="360"/>
      <c r="G1674" s="164" t="s">
        <v>184</v>
      </c>
      <c r="H1674" s="165">
        <v>1</v>
      </c>
      <c r="I1674" s="166">
        <v>22.21</v>
      </c>
      <c r="J1674" s="166">
        <v>22.21</v>
      </c>
    </row>
    <row r="1675" spans="1:10" ht="15" customHeight="1" x14ac:dyDescent="0.2">
      <c r="A1675" s="167" t="s">
        <v>271</v>
      </c>
      <c r="B1675" s="168" t="s">
        <v>411</v>
      </c>
      <c r="C1675" s="167" t="s">
        <v>183</v>
      </c>
      <c r="D1675" s="167" t="s">
        <v>412</v>
      </c>
      <c r="E1675" s="361" t="s">
        <v>274</v>
      </c>
      <c r="F1675" s="361"/>
      <c r="G1675" s="169" t="s">
        <v>240</v>
      </c>
      <c r="H1675" s="170">
        <v>0.45290000000000002</v>
      </c>
      <c r="I1675" s="171">
        <v>21.88</v>
      </c>
      <c r="J1675" s="171">
        <v>9.9</v>
      </c>
    </row>
    <row r="1676" spans="1:10" ht="15" customHeight="1" x14ac:dyDescent="0.2">
      <c r="A1676" s="172" t="s">
        <v>280</v>
      </c>
      <c r="B1676" s="173" t="s">
        <v>697</v>
      </c>
      <c r="C1676" s="172" t="s">
        <v>183</v>
      </c>
      <c r="D1676" s="172" t="s">
        <v>698</v>
      </c>
      <c r="E1676" s="362" t="s">
        <v>283</v>
      </c>
      <c r="F1676" s="362"/>
      <c r="G1676" s="174" t="s">
        <v>294</v>
      </c>
      <c r="H1676" s="175">
        <v>0.32569999999999999</v>
      </c>
      <c r="I1676" s="176">
        <v>37.799999999999997</v>
      </c>
      <c r="J1676" s="176">
        <v>12.31</v>
      </c>
    </row>
    <row r="1677" spans="1:10" ht="24" customHeight="1" x14ac:dyDescent="0.2">
      <c r="A1677" s="177"/>
      <c r="B1677" s="177"/>
      <c r="C1677" s="177"/>
      <c r="D1677" s="177"/>
      <c r="E1677" s="177" t="s">
        <v>295</v>
      </c>
      <c r="F1677" s="178">
        <v>3.3972166252752918</v>
      </c>
      <c r="G1677" s="177" t="s">
        <v>296</v>
      </c>
      <c r="H1677" s="178">
        <v>3.85</v>
      </c>
      <c r="I1677" s="177" t="s">
        <v>297</v>
      </c>
      <c r="J1677" s="178">
        <v>7.25</v>
      </c>
    </row>
    <row r="1678" spans="1:10" ht="20.100000000000001" customHeight="1" thickBot="1" x14ac:dyDescent="0.25">
      <c r="A1678" s="177"/>
      <c r="B1678" s="177"/>
      <c r="C1678" s="177"/>
      <c r="D1678" s="177"/>
      <c r="E1678" s="177" t="s">
        <v>298</v>
      </c>
      <c r="F1678" s="178">
        <v>5.03</v>
      </c>
      <c r="G1678" s="177"/>
      <c r="H1678" s="357" t="s">
        <v>299</v>
      </c>
      <c r="I1678" s="357"/>
      <c r="J1678" s="178">
        <v>27.24</v>
      </c>
    </row>
    <row r="1679" spans="1:10" ht="20.100000000000001" customHeight="1" thickTop="1" x14ac:dyDescent="0.2">
      <c r="A1679" s="179"/>
      <c r="B1679" s="179"/>
      <c r="C1679" s="179"/>
      <c r="D1679" s="179"/>
      <c r="E1679" s="179"/>
      <c r="F1679" s="179"/>
      <c r="G1679" s="179"/>
      <c r="H1679" s="179"/>
      <c r="I1679" s="179"/>
      <c r="J1679" s="179"/>
    </row>
    <row r="1680" spans="1:10" ht="20.100000000000001" customHeight="1" x14ac:dyDescent="0.2">
      <c r="A1680" s="160"/>
      <c r="B1680" s="161" t="s">
        <v>173</v>
      </c>
      <c r="C1680" s="160" t="s">
        <v>174</v>
      </c>
      <c r="D1680" s="160" t="s">
        <v>160</v>
      </c>
      <c r="E1680" s="359" t="s">
        <v>11</v>
      </c>
      <c r="F1680" s="359"/>
      <c r="G1680" s="162" t="s">
        <v>175</v>
      </c>
      <c r="H1680" s="161" t="s">
        <v>10</v>
      </c>
      <c r="I1680" s="161" t="s">
        <v>176</v>
      </c>
      <c r="J1680" s="161" t="s">
        <v>178</v>
      </c>
    </row>
    <row r="1681" spans="1:10" ht="20.100000000000001" customHeight="1" x14ac:dyDescent="0.2">
      <c r="A1681" s="163" t="s">
        <v>269</v>
      </c>
      <c r="B1681" s="127" t="s">
        <v>1203</v>
      </c>
      <c r="C1681" s="163" t="s">
        <v>326</v>
      </c>
      <c r="D1681" s="163" t="s">
        <v>1136</v>
      </c>
      <c r="E1681" s="360" t="s">
        <v>339</v>
      </c>
      <c r="F1681" s="360"/>
      <c r="G1681" s="164" t="s">
        <v>184</v>
      </c>
      <c r="H1681" s="165">
        <v>1</v>
      </c>
      <c r="I1681" s="166">
        <v>6.52</v>
      </c>
      <c r="J1681" s="166">
        <v>6.52</v>
      </c>
    </row>
    <row r="1682" spans="1:10" ht="20.100000000000001" customHeight="1" x14ac:dyDescent="0.2">
      <c r="A1682" s="359" t="s">
        <v>424</v>
      </c>
      <c r="B1682" s="363" t="s">
        <v>173</v>
      </c>
      <c r="C1682" s="359" t="s">
        <v>174</v>
      </c>
      <c r="D1682" s="359" t="s">
        <v>425</v>
      </c>
      <c r="E1682" s="363" t="s">
        <v>164</v>
      </c>
      <c r="F1682" s="364" t="s">
        <v>426</v>
      </c>
      <c r="G1682" s="363"/>
      <c r="H1682" s="364" t="s">
        <v>427</v>
      </c>
      <c r="I1682" s="363"/>
      <c r="J1682" s="363" t="s">
        <v>428</v>
      </c>
    </row>
    <row r="1683" spans="1:10" ht="20.100000000000001" customHeight="1" x14ac:dyDescent="0.2">
      <c r="A1683" s="363"/>
      <c r="B1683" s="363"/>
      <c r="C1683" s="363"/>
      <c r="D1683" s="363"/>
      <c r="E1683" s="363"/>
      <c r="F1683" s="161" t="s">
        <v>429</v>
      </c>
      <c r="G1683" s="161" t="s">
        <v>430</v>
      </c>
      <c r="H1683" s="161" t="s">
        <v>429</v>
      </c>
      <c r="I1683" s="161" t="s">
        <v>430</v>
      </c>
      <c r="J1683" s="363"/>
    </row>
    <row r="1684" spans="1:10" ht="25.5" x14ac:dyDescent="0.2">
      <c r="A1684" s="172" t="s">
        <v>280</v>
      </c>
      <c r="B1684" s="173" t="s">
        <v>1204</v>
      </c>
      <c r="C1684" s="172" t="s">
        <v>326</v>
      </c>
      <c r="D1684" s="172" t="s">
        <v>1205</v>
      </c>
      <c r="E1684" s="175">
        <v>1</v>
      </c>
      <c r="F1684" s="176">
        <v>1</v>
      </c>
      <c r="G1684" s="176">
        <v>0</v>
      </c>
      <c r="H1684" s="180">
        <v>0.4914</v>
      </c>
      <c r="I1684" s="180">
        <v>0.33639999999999998</v>
      </c>
      <c r="J1684" s="180">
        <v>0.4914</v>
      </c>
    </row>
    <row r="1685" spans="1:10" ht="15" customHeight="1" x14ac:dyDescent="0.2">
      <c r="A1685" s="172" t="s">
        <v>280</v>
      </c>
      <c r="B1685" s="173" t="s">
        <v>1147</v>
      </c>
      <c r="C1685" s="172" t="s">
        <v>326</v>
      </c>
      <c r="D1685" s="172" t="s">
        <v>1148</v>
      </c>
      <c r="E1685" s="175">
        <v>1</v>
      </c>
      <c r="F1685" s="176">
        <v>1</v>
      </c>
      <c r="G1685" s="176">
        <v>0</v>
      </c>
      <c r="H1685" s="180">
        <v>4.2122999999999999</v>
      </c>
      <c r="I1685" s="180">
        <v>0.2198</v>
      </c>
      <c r="J1685" s="180">
        <v>4.2122999999999999</v>
      </c>
    </row>
    <row r="1686" spans="1:10" ht="0.95" customHeight="1" x14ac:dyDescent="0.2">
      <c r="A1686" s="358"/>
      <c r="B1686" s="358"/>
      <c r="C1686" s="358"/>
      <c r="D1686" s="358"/>
      <c r="E1686" s="358"/>
      <c r="F1686" s="358"/>
      <c r="G1686" s="358" t="s">
        <v>435</v>
      </c>
      <c r="H1686" s="358"/>
      <c r="I1686" s="358"/>
      <c r="J1686" s="181">
        <v>4.7037000000000004</v>
      </c>
    </row>
    <row r="1687" spans="1:10" ht="18" customHeight="1" x14ac:dyDescent="0.2">
      <c r="A1687" s="160" t="s">
        <v>436</v>
      </c>
      <c r="B1687" s="161" t="s">
        <v>173</v>
      </c>
      <c r="C1687" s="160" t="s">
        <v>174</v>
      </c>
      <c r="D1687" s="160" t="s">
        <v>328</v>
      </c>
      <c r="E1687" s="161" t="s">
        <v>164</v>
      </c>
      <c r="F1687" s="363" t="s">
        <v>437</v>
      </c>
      <c r="G1687" s="363"/>
      <c r="H1687" s="363"/>
      <c r="I1687" s="363"/>
      <c r="J1687" s="161" t="s">
        <v>428</v>
      </c>
    </row>
    <row r="1688" spans="1:10" ht="24" customHeight="1" x14ac:dyDescent="0.2">
      <c r="A1688" s="172" t="s">
        <v>280</v>
      </c>
      <c r="B1688" s="173" t="s">
        <v>705</v>
      </c>
      <c r="C1688" s="172" t="s">
        <v>326</v>
      </c>
      <c r="D1688" s="172" t="s">
        <v>706</v>
      </c>
      <c r="E1688" s="175">
        <v>1</v>
      </c>
      <c r="F1688" s="172"/>
      <c r="G1688" s="172"/>
      <c r="H1688" s="172"/>
      <c r="I1688" s="180">
        <v>17.583200000000001</v>
      </c>
      <c r="J1688" s="180">
        <v>17.583200000000001</v>
      </c>
    </row>
    <row r="1689" spans="1:10" ht="24" customHeight="1" x14ac:dyDescent="0.2">
      <c r="A1689" s="172" t="s">
        <v>280</v>
      </c>
      <c r="B1689" s="173" t="s">
        <v>707</v>
      </c>
      <c r="C1689" s="172" t="s">
        <v>326</v>
      </c>
      <c r="D1689" s="172" t="s">
        <v>708</v>
      </c>
      <c r="E1689" s="175">
        <v>1</v>
      </c>
      <c r="F1689" s="172"/>
      <c r="G1689" s="172"/>
      <c r="H1689" s="172"/>
      <c r="I1689" s="180">
        <v>25.266400000000001</v>
      </c>
      <c r="J1689" s="180">
        <v>25.266400000000001</v>
      </c>
    </row>
    <row r="1690" spans="1:10" ht="24" customHeight="1" x14ac:dyDescent="0.2">
      <c r="A1690" s="358"/>
      <c r="B1690" s="358"/>
      <c r="C1690" s="358"/>
      <c r="D1690" s="358"/>
      <c r="E1690" s="358"/>
      <c r="F1690" s="358"/>
      <c r="G1690" s="358" t="s">
        <v>440</v>
      </c>
      <c r="H1690" s="358"/>
      <c r="I1690" s="358"/>
      <c r="J1690" s="181">
        <v>42.849600000000002</v>
      </c>
    </row>
    <row r="1691" spans="1:10" ht="24" customHeight="1" x14ac:dyDescent="0.2">
      <c r="A1691" s="358"/>
      <c r="B1691" s="358"/>
      <c r="C1691" s="358"/>
      <c r="D1691" s="358"/>
      <c r="E1691" s="358"/>
      <c r="F1691" s="358"/>
      <c r="G1691" s="358" t="s">
        <v>441</v>
      </c>
      <c r="H1691" s="358"/>
      <c r="I1691" s="358"/>
      <c r="J1691" s="181">
        <v>0</v>
      </c>
    </row>
    <row r="1692" spans="1:10" ht="24" customHeight="1" x14ac:dyDescent="0.2">
      <c r="A1692" s="358"/>
      <c r="B1692" s="358"/>
      <c r="C1692" s="358"/>
      <c r="D1692" s="358"/>
      <c r="E1692" s="358"/>
      <c r="F1692" s="358"/>
      <c r="G1692" s="358" t="s">
        <v>442</v>
      </c>
      <c r="H1692" s="358"/>
      <c r="I1692" s="358"/>
      <c r="J1692" s="181">
        <v>47.5533</v>
      </c>
    </row>
    <row r="1693" spans="1:10" ht="24" customHeight="1" x14ac:dyDescent="0.2">
      <c r="A1693" s="358"/>
      <c r="B1693" s="358"/>
      <c r="C1693" s="358"/>
      <c r="D1693" s="358"/>
      <c r="E1693" s="358"/>
      <c r="F1693" s="358"/>
      <c r="G1693" s="358" t="s">
        <v>443</v>
      </c>
      <c r="H1693" s="358"/>
      <c r="I1693" s="358"/>
      <c r="J1693" s="181">
        <v>0</v>
      </c>
    </row>
    <row r="1694" spans="1:10" ht="24" customHeight="1" x14ac:dyDescent="0.2">
      <c r="A1694" s="358"/>
      <c r="B1694" s="358"/>
      <c r="C1694" s="358"/>
      <c r="D1694" s="358"/>
      <c r="E1694" s="358"/>
      <c r="F1694" s="358"/>
      <c r="G1694" s="358" t="s">
        <v>444</v>
      </c>
      <c r="H1694" s="358"/>
      <c r="I1694" s="358"/>
      <c r="J1694" s="181">
        <v>0</v>
      </c>
    </row>
    <row r="1695" spans="1:10" ht="14.25" customHeight="1" x14ac:dyDescent="0.2">
      <c r="A1695" s="358"/>
      <c r="B1695" s="358"/>
      <c r="C1695" s="358"/>
      <c r="D1695" s="358"/>
      <c r="E1695" s="358"/>
      <c r="F1695" s="358"/>
      <c r="G1695" s="358" t="s">
        <v>445</v>
      </c>
      <c r="H1695" s="358"/>
      <c r="I1695" s="358"/>
      <c r="J1695" s="181">
        <v>49.8</v>
      </c>
    </row>
    <row r="1696" spans="1:10" ht="15" customHeight="1" x14ac:dyDescent="0.2">
      <c r="A1696" s="358"/>
      <c r="B1696" s="358"/>
      <c r="C1696" s="358"/>
      <c r="D1696" s="358"/>
      <c r="E1696" s="358"/>
      <c r="F1696" s="358"/>
      <c r="G1696" s="358" t="s">
        <v>446</v>
      </c>
      <c r="H1696" s="358"/>
      <c r="I1696" s="358"/>
      <c r="J1696" s="181">
        <v>0.95489999999999997</v>
      </c>
    </row>
    <row r="1697" spans="1:10" ht="0.95" customHeight="1" x14ac:dyDescent="0.2">
      <c r="A1697" s="160" t="s">
        <v>709</v>
      </c>
      <c r="B1697" s="161" t="s">
        <v>174</v>
      </c>
      <c r="C1697" s="160" t="s">
        <v>173</v>
      </c>
      <c r="D1697" s="160" t="s">
        <v>283</v>
      </c>
      <c r="E1697" s="161" t="s">
        <v>164</v>
      </c>
      <c r="F1697" s="161" t="s">
        <v>166</v>
      </c>
      <c r="G1697" s="363" t="s">
        <v>710</v>
      </c>
      <c r="H1697" s="363"/>
      <c r="I1697" s="363"/>
      <c r="J1697" s="161" t="s">
        <v>428</v>
      </c>
    </row>
    <row r="1698" spans="1:10" ht="18" customHeight="1" x14ac:dyDescent="0.2">
      <c r="A1698" s="172" t="s">
        <v>280</v>
      </c>
      <c r="B1698" s="173" t="s">
        <v>326</v>
      </c>
      <c r="C1698" s="172" t="s">
        <v>1206</v>
      </c>
      <c r="D1698" s="172" t="s">
        <v>1207</v>
      </c>
      <c r="E1698" s="175">
        <v>0.01</v>
      </c>
      <c r="F1698" s="174" t="s">
        <v>1065</v>
      </c>
      <c r="G1698" s="366">
        <v>47.603400000000001</v>
      </c>
      <c r="H1698" s="366"/>
      <c r="I1698" s="362"/>
      <c r="J1698" s="180">
        <v>0.47599999999999998</v>
      </c>
    </row>
    <row r="1699" spans="1:10" ht="24" customHeight="1" x14ac:dyDescent="0.2">
      <c r="A1699" s="172" t="s">
        <v>280</v>
      </c>
      <c r="B1699" s="173" t="s">
        <v>326</v>
      </c>
      <c r="C1699" s="172" t="s">
        <v>1208</v>
      </c>
      <c r="D1699" s="172" t="s">
        <v>1209</v>
      </c>
      <c r="E1699" s="175">
        <v>0.1</v>
      </c>
      <c r="F1699" s="174" t="s">
        <v>1065</v>
      </c>
      <c r="G1699" s="366">
        <v>50.8459</v>
      </c>
      <c r="H1699" s="366"/>
      <c r="I1699" s="362"/>
      <c r="J1699" s="180">
        <v>5.0846</v>
      </c>
    </row>
    <row r="1700" spans="1:10" ht="24" customHeight="1" x14ac:dyDescent="0.2">
      <c r="A1700" s="358"/>
      <c r="B1700" s="358"/>
      <c r="C1700" s="358"/>
      <c r="D1700" s="358"/>
      <c r="E1700" s="358"/>
      <c r="F1700" s="358"/>
      <c r="G1700" s="358" t="s">
        <v>714</v>
      </c>
      <c r="H1700" s="358"/>
      <c r="I1700" s="358"/>
      <c r="J1700" s="181">
        <v>5.5606</v>
      </c>
    </row>
    <row r="1701" spans="1:10" ht="24" customHeight="1" x14ac:dyDescent="0.2">
      <c r="A1701" s="160" t="s">
        <v>715</v>
      </c>
      <c r="B1701" s="161" t="s">
        <v>174</v>
      </c>
      <c r="C1701" s="160" t="s">
        <v>280</v>
      </c>
      <c r="D1701" s="160" t="s">
        <v>716</v>
      </c>
      <c r="E1701" s="161" t="s">
        <v>173</v>
      </c>
      <c r="F1701" s="161" t="s">
        <v>164</v>
      </c>
      <c r="G1701" s="162" t="s">
        <v>166</v>
      </c>
      <c r="H1701" s="363" t="s">
        <v>710</v>
      </c>
      <c r="I1701" s="363"/>
      <c r="J1701" s="161" t="s">
        <v>428</v>
      </c>
    </row>
    <row r="1702" spans="1:10" ht="24" customHeight="1" x14ac:dyDescent="0.2">
      <c r="A1702" s="167" t="s">
        <v>717</v>
      </c>
      <c r="B1702" s="168" t="s">
        <v>326</v>
      </c>
      <c r="C1702" s="167" t="s">
        <v>1206</v>
      </c>
      <c r="D1702" s="167" t="s">
        <v>1124</v>
      </c>
      <c r="E1702" s="168">
        <v>5915474</v>
      </c>
      <c r="F1702" s="170">
        <v>1.0000000000000001E-5</v>
      </c>
      <c r="G1702" s="169" t="s">
        <v>25</v>
      </c>
      <c r="H1702" s="365">
        <v>28.16</v>
      </c>
      <c r="I1702" s="361"/>
      <c r="J1702" s="182">
        <v>2.9999999999999997E-4</v>
      </c>
    </row>
    <row r="1703" spans="1:10" ht="14.25" customHeight="1" x14ac:dyDescent="0.2">
      <c r="A1703" s="167" t="s">
        <v>717</v>
      </c>
      <c r="B1703" s="168" t="s">
        <v>326</v>
      </c>
      <c r="C1703" s="167" t="s">
        <v>1208</v>
      </c>
      <c r="D1703" s="167" t="s">
        <v>1124</v>
      </c>
      <c r="E1703" s="168">
        <v>5915474</v>
      </c>
      <c r="F1703" s="170">
        <v>1.2999999999999999E-4</v>
      </c>
      <c r="G1703" s="169" t="s">
        <v>25</v>
      </c>
      <c r="H1703" s="365">
        <v>28.16</v>
      </c>
      <c r="I1703" s="361"/>
      <c r="J1703" s="182">
        <v>3.7000000000000002E-3</v>
      </c>
    </row>
    <row r="1704" spans="1:10" ht="15" customHeight="1" x14ac:dyDescent="0.2">
      <c r="A1704" s="358"/>
      <c r="B1704" s="358"/>
      <c r="C1704" s="358"/>
      <c r="D1704" s="358"/>
      <c r="E1704" s="358"/>
      <c r="F1704" s="358"/>
      <c r="G1704" s="358" t="s">
        <v>718</v>
      </c>
      <c r="H1704" s="358"/>
      <c r="I1704" s="358"/>
      <c r="J1704" s="181">
        <v>4.0000000000000001E-3</v>
      </c>
    </row>
    <row r="1705" spans="1:10" ht="0.95" customHeight="1" x14ac:dyDescent="0.2">
      <c r="A1705" s="160" t="s">
        <v>719</v>
      </c>
      <c r="B1705" s="161" t="s">
        <v>174</v>
      </c>
      <c r="C1705" s="160" t="s">
        <v>280</v>
      </c>
      <c r="D1705" s="160" t="s">
        <v>720</v>
      </c>
      <c r="E1705" s="161" t="s">
        <v>164</v>
      </c>
      <c r="F1705" s="161" t="s">
        <v>166</v>
      </c>
      <c r="G1705" s="364" t="s">
        <v>721</v>
      </c>
      <c r="H1705" s="363"/>
      <c r="I1705" s="363"/>
      <c r="J1705" s="161" t="s">
        <v>428</v>
      </c>
    </row>
    <row r="1706" spans="1:10" ht="18" customHeight="1" x14ac:dyDescent="0.2">
      <c r="A1706" s="162"/>
      <c r="B1706" s="162"/>
      <c r="C1706" s="162"/>
      <c r="D1706" s="162"/>
      <c r="E1706" s="162"/>
      <c r="F1706" s="162"/>
      <c r="G1706" s="162" t="s">
        <v>722</v>
      </c>
      <c r="H1706" s="162" t="s">
        <v>723</v>
      </c>
      <c r="I1706" s="162" t="s">
        <v>724</v>
      </c>
      <c r="J1706" s="162"/>
    </row>
    <row r="1707" spans="1:10" ht="24" customHeight="1" x14ac:dyDescent="0.2">
      <c r="A1707" s="167" t="s">
        <v>720</v>
      </c>
      <c r="B1707" s="168" t="s">
        <v>326</v>
      </c>
      <c r="C1707" s="167" t="s">
        <v>1206</v>
      </c>
      <c r="D1707" s="167" t="s">
        <v>1210</v>
      </c>
      <c r="E1707" s="170">
        <v>1.0000000000000001E-5</v>
      </c>
      <c r="F1707" s="169" t="s">
        <v>340</v>
      </c>
      <c r="G1707" s="168" t="s">
        <v>1211</v>
      </c>
      <c r="H1707" s="168" t="s">
        <v>1212</v>
      </c>
      <c r="I1707" s="168" t="s">
        <v>1213</v>
      </c>
      <c r="J1707" s="182">
        <v>0</v>
      </c>
    </row>
    <row r="1708" spans="1:10" ht="24" customHeight="1" x14ac:dyDescent="0.2">
      <c r="A1708" s="167" t="s">
        <v>720</v>
      </c>
      <c r="B1708" s="168" t="s">
        <v>326</v>
      </c>
      <c r="C1708" s="167" t="s">
        <v>1208</v>
      </c>
      <c r="D1708" s="167" t="s">
        <v>1214</v>
      </c>
      <c r="E1708" s="170">
        <v>1.2999999999999999E-4</v>
      </c>
      <c r="F1708" s="169" t="s">
        <v>340</v>
      </c>
      <c r="G1708" s="168" t="s">
        <v>1211</v>
      </c>
      <c r="H1708" s="168" t="s">
        <v>1212</v>
      </c>
      <c r="I1708" s="168" t="s">
        <v>1213</v>
      </c>
      <c r="J1708" s="182">
        <v>0</v>
      </c>
    </row>
    <row r="1709" spans="1:10" ht="24" customHeight="1" x14ac:dyDescent="0.2">
      <c r="A1709" s="358"/>
      <c r="B1709" s="358"/>
      <c r="C1709" s="358"/>
      <c r="D1709" s="358"/>
      <c r="E1709" s="358"/>
      <c r="F1709" s="358"/>
      <c r="G1709" s="358" t="s">
        <v>729</v>
      </c>
      <c r="H1709" s="358"/>
      <c r="I1709" s="358"/>
      <c r="J1709" s="181">
        <v>0</v>
      </c>
    </row>
    <row r="1710" spans="1:10" ht="24" customHeight="1" x14ac:dyDescent="0.2">
      <c r="A1710" s="177"/>
      <c r="B1710" s="177"/>
      <c r="C1710" s="177"/>
      <c r="D1710" s="177"/>
      <c r="E1710" s="177" t="s">
        <v>295</v>
      </c>
      <c r="F1710" s="178">
        <v>0.40376661587543183</v>
      </c>
      <c r="G1710" s="177" t="s">
        <v>296</v>
      </c>
      <c r="H1710" s="178">
        <v>0.46</v>
      </c>
      <c r="I1710" s="177" t="s">
        <v>297</v>
      </c>
      <c r="J1710" s="178">
        <v>0.86167838462588353</v>
      </c>
    </row>
    <row r="1711" spans="1:10" ht="24" customHeight="1" thickBot="1" x14ac:dyDescent="0.25">
      <c r="A1711" s="177"/>
      <c r="B1711" s="177"/>
      <c r="C1711" s="177"/>
      <c r="D1711" s="177"/>
      <c r="E1711" s="177" t="s">
        <v>298</v>
      </c>
      <c r="F1711" s="178">
        <v>1.47</v>
      </c>
      <c r="G1711" s="177"/>
      <c r="H1711" s="357" t="s">
        <v>299</v>
      </c>
      <c r="I1711" s="357"/>
      <c r="J1711" s="178">
        <v>7.99</v>
      </c>
    </row>
    <row r="1712" spans="1:10" ht="24" customHeight="1" thickTop="1" x14ac:dyDescent="0.2">
      <c r="A1712" s="179"/>
      <c r="B1712" s="179"/>
      <c r="C1712" s="179"/>
      <c r="D1712" s="179"/>
      <c r="E1712" s="179"/>
      <c r="F1712" s="179"/>
      <c r="G1712" s="179"/>
      <c r="H1712" s="179"/>
      <c r="I1712" s="179"/>
      <c r="J1712" s="179"/>
    </row>
    <row r="1713" spans="1:10" ht="15" x14ac:dyDescent="0.2">
      <c r="A1713" s="160"/>
      <c r="B1713" s="161" t="s">
        <v>173</v>
      </c>
      <c r="C1713" s="160" t="s">
        <v>174</v>
      </c>
      <c r="D1713" s="160" t="s">
        <v>160</v>
      </c>
      <c r="E1713" s="359" t="s">
        <v>11</v>
      </c>
      <c r="F1713" s="359"/>
      <c r="G1713" s="162" t="s">
        <v>175</v>
      </c>
      <c r="H1713" s="161" t="s">
        <v>10</v>
      </c>
      <c r="I1713" s="161" t="s">
        <v>176</v>
      </c>
      <c r="J1713" s="161" t="s">
        <v>178</v>
      </c>
    </row>
    <row r="1714" spans="1:10" ht="15" customHeight="1" x14ac:dyDescent="0.2">
      <c r="A1714" s="163" t="s">
        <v>269</v>
      </c>
      <c r="B1714" s="127" t="s">
        <v>1215</v>
      </c>
      <c r="C1714" s="163" t="s">
        <v>326</v>
      </c>
      <c r="D1714" s="163" t="s">
        <v>1137</v>
      </c>
      <c r="E1714" s="360" t="s">
        <v>339</v>
      </c>
      <c r="F1714" s="360"/>
      <c r="G1714" s="164" t="s">
        <v>184</v>
      </c>
      <c r="H1714" s="165">
        <v>1</v>
      </c>
      <c r="I1714" s="166">
        <v>25.08</v>
      </c>
      <c r="J1714" s="166">
        <v>25.08</v>
      </c>
    </row>
    <row r="1715" spans="1:10" ht="0.95" customHeight="1" x14ac:dyDescent="0.2">
      <c r="A1715" s="359" t="s">
        <v>424</v>
      </c>
      <c r="B1715" s="363" t="s">
        <v>173</v>
      </c>
      <c r="C1715" s="359" t="s">
        <v>174</v>
      </c>
      <c r="D1715" s="359" t="s">
        <v>425</v>
      </c>
      <c r="E1715" s="363" t="s">
        <v>164</v>
      </c>
      <c r="F1715" s="364" t="s">
        <v>426</v>
      </c>
      <c r="G1715" s="363"/>
      <c r="H1715" s="364" t="s">
        <v>427</v>
      </c>
      <c r="I1715" s="363"/>
      <c r="J1715" s="363" t="s">
        <v>428</v>
      </c>
    </row>
    <row r="1716" spans="1:10" ht="18" customHeight="1" x14ac:dyDescent="0.2">
      <c r="A1716" s="363"/>
      <c r="B1716" s="363"/>
      <c r="C1716" s="363"/>
      <c r="D1716" s="363"/>
      <c r="E1716" s="363"/>
      <c r="F1716" s="161" t="s">
        <v>429</v>
      </c>
      <c r="G1716" s="161" t="s">
        <v>430</v>
      </c>
      <c r="H1716" s="161" t="s">
        <v>429</v>
      </c>
      <c r="I1716" s="161" t="s">
        <v>430</v>
      </c>
      <c r="J1716" s="363"/>
    </row>
    <row r="1717" spans="1:10" ht="24" customHeight="1" x14ac:dyDescent="0.2">
      <c r="A1717" s="172" t="s">
        <v>280</v>
      </c>
      <c r="B1717" s="173" t="s">
        <v>1204</v>
      </c>
      <c r="C1717" s="172" t="s">
        <v>326</v>
      </c>
      <c r="D1717" s="172" t="s">
        <v>1205</v>
      </c>
      <c r="E1717" s="175">
        <v>1</v>
      </c>
      <c r="F1717" s="176">
        <v>1</v>
      </c>
      <c r="G1717" s="176">
        <v>0</v>
      </c>
      <c r="H1717" s="180">
        <v>0.4914</v>
      </c>
      <c r="I1717" s="180">
        <v>0.33639999999999998</v>
      </c>
      <c r="J1717" s="180">
        <v>0.4914</v>
      </c>
    </row>
    <row r="1718" spans="1:10" ht="24" customHeight="1" x14ac:dyDescent="0.2">
      <c r="A1718" s="172" t="s">
        <v>280</v>
      </c>
      <c r="B1718" s="173" t="s">
        <v>1147</v>
      </c>
      <c r="C1718" s="172" t="s">
        <v>326</v>
      </c>
      <c r="D1718" s="172" t="s">
        <v>1148</v>
      </c>
      <c r="E1718" s="175">
        <v>1</v>
      </c>
      <c r="F1718" s="176">
        <v>1</v>
      </c>
      <c r="G1718" s="176">
        <v>0</v>
      </c>
      <c r="H1718" s="180">
        <v>4.2122999999999999</v>
      </c>
      <c r="I1718" s="180">
        <v>0.2198</v>
      </c>
      <c r="J1718" s="180">
        <v>4.2122999999999999</v>
      </c>
    </row>
    <row r="1719" spans="1:10" x14ac:dyDescent="0.2">
      <c r="A1719" s="358"/>
      <c r="B1719" s="358"/>
      <c r="C1719" s="358"/>
      <c r="D1719" s="358"/>
      <c r="E1719" s="358"/>
      <c r="F1719" s="358"/>
      <c r="G1719" s="358" t="s">
        <v>435</v>
      </c>
      <c r="H1719" s="358"/>
      <c r="I1719" s="358"/>
      <c r="J1719" s="181">
        <v>4.7037000000000004</v>
      </c>
    </row>
    <row r="1720" spans="1:10" ht="15" customHeight="1" x14ac:dyDescent="0.2">
      <c r="A1720" s="160" t="s">
        <v>436</v>
      </c>
      <c r="B1720" s="161" t="s">
        <v>173</v>
      </c>
      <c r="C1720" s="160" t="s">
        <v>174</v>
      </c>
      <c r="D1720" s="160" t="s">
        <v>328</v>
      </c>
      <c r="E1720" s="161" t="s">
        <v>164</v>
      </c>
      <c r="F1720" s="363" t="s">
        <v>437</v>
      </c>
      <c r="G1720" s="363"/>
      <c r="H1720" s="363"/>
      <c r="I1720" s="363"/>
      <c r="J1720" s="161" t="s">
        <v>428</v>
      </c>
    </row>
    <row r="1721" spans="1:10" ht="0.95" customHeight="1" x14ac:dyDescent="0.2">
      <c r="A1721" s="172" t="s">
        <v>280</v>
      </c>
      <c r="B1721" s="173" t="s">
        <v>705</v>
      </c>
      <c r="C1721" s="172" t="s">
        <v>326</v>
      </c>
      <c r="D1721" s="172" t="s">
        <v>706</v>
      </c>
      <c r="E1721" s="175">
        <v>1</v>
      </c>
      <c r="F1721" s="172"/>
      <c r="G1721" s="172"/>
      <c r="H1721" s="172"/>
      <c r="I1721" s="180">
        <v>17.583200000000001</v>
      </c>
      <c r="J1721" s="180">
        <v>17.583200000000001</v>
      </c>
    </row>
    <row r="1722" spans="1:10" ht="18" customHeight="1" x14ac:dyDescent="0.2">
      <c r="A1722" s="172" t="s">
        <v>280</v>
      </c>
      <c r="B1722" s="173" t="s">
        <v>707</v>
      </c>
      <c r="C1722" s="172" t="s">
        <v>326</v>
      </c>
      <c r="D1722" s="172" t="s">
        <v>708</v>
      </c>
      <c r="E1722" s="175">
        <v>1</v>
      </c>
      <c r="F1722" s="172"/>
      <c r="G1722" s="172"/>
      <c r="H1722" s="172"/>
      <c r="I1722" s="180">
        <v>25.266400000000001</v>
      </c>
      <c r="J1722" s="180">
        <v>25.266400000000001</v>
      </c>
    </row>
    <row r="1723" spans="1:10" ht="24" customHeight="1" x14ac:dyDescent="0.2">
      <c r="A1723" s="358"/>
      <c r="B1723" s="358"/>
      <c r="C1723" s="358"/>
      <c r="D1723" s="358"/>
      <c r="E1723" s="358"/>
      <c r="F1723" s="358"/>
      <c r="G1723" s="358" t="s">
        <v>440</v>
      </c>
      <c r="H1723" s="358"/>
      <c r="I1723" s="358"/>
      <c r="J1723" s="181">
        <v>42.849600000000002</v>
      </c>
    </row>
    <row r="1724" spans="1:10" ht="24" customHeight="1" x14ac:dyDescent="0.2">
      <c r="A1724" s="358"/>
      <c r="B1724" s="358"/>
      <c r="C1724" s="358"/>
      <c r="D1724" s="358"/>
      <c r="E1724" s="358"/>
      <c r="F1724" s="358"/>
      <c r="G1724" s="358" t="s">
        <v>441</v>
      </c>
      <c r="H1724" s="358"/>
      <c r="I1724" s="358"/>
      <c r="J1724" s="181">
        <v>0</v>
      </c>
    </row>
    <row r="1725" spans="1:10" ht="14.25" customHeight="1" x14ac:dyDescent="0.2">
      <c r="A1725" s="358"/>
      <c r="B1725" s="358"/>
      <c r="C1725" s="358"/>
      <c r="D1725" s="358"/>
      <c r="E1725" s="358"/>
      <c r="F1725" s="358"/>
      <c r="G1725" s="358" t="s">
        <v>442</v>
      </c>
      <c r="H1725" s="358"/>
      <c r="I1725" s="358"/>
      <c r="J1725" s="181">
        <v>47.5533</v>
      </c>
    </row>
    <row r="1726" spans="1:10" ht="15" customHeight="1" x14ac:dyDescent="0.2">
      <c r="A1726" s="358"/>
      <c r="B1726" s="358"/>
      <c r="C1726" s="358"/>
      <c r="D1726" s="358"/>
      <c r="E1726" s="358"/>
      <c r="F1726" s="358"/>
      <c r="G1726" s="358" t="s">
        <v>443</v>
      </c>
      <c r="H1726" s="358"/>
      <c r="I1726" s="358"/>
      <c r="J1726" s="181">
        <v>0</v>
      </c>
    </row>
    <row r="1727" spans="1:10" ht="0.95" customHeight="1" x14ac:dyDescent="0.2">
      <c r="A1727" s="358"/>
      <c r="B1727" s="358"/>
      <c r="C1727" s="358"/>
      <c r="D1727" s="358"/>
      <c r="E1727" s="358"/>
      <c r="F1727" s="358"/>
      <c r="G1727" s="358" t="s">
        <v>444</v>
      </c>
      <c r="H1727" s="358"/>
      <c r="I1727" s="358"/>
      <c r="J1727" s="181">
        <v>0</v>
      </c>
    </row>
    <row r="1728" spans="1:10" ht="18" customHeight="1" x14ac:dyDescent="0.2">
      <c r="A1728" s="358"/>
      <c r="B1728" s="358"/>
      <c r="C1728" s="358"/>
      <c r="D1728" s="358"/>
      <c r="E1728" s="358"/>
      <c r="F1728" s="358"/>
      <c r="G1728" s="358" t="s">
        <v>445</v>
      </c>
      <c r="H1728" s="358"/>
      <c r="I1728" s="358"/>
      <c r="J1728" s="181">
        <v>49.8</v>
      </c>
    </row>
    <row r="1729" spans="1:10" ht="24" customHeight="1" x14ac:dyDescent="0.2">
      <c r="A1729" s="358"/>
      <c r="B1729" s="358"/>
      <c r="C1729" s="358"/>
      <c r="D1729" s="358"/>
      <c r="E1729" s="358"/>
      <c r="F1729" s="358"/>
      <c r="G1729" s="358" t="s">
        <v>446</v>
      </c>
      <c r="H1729" s="358"/>
      <c r="I1729" s="358"/>
      <c r="J1729" s="181">
        <v>0.95489999999999997</v>
      </c>
    </row>
    <row r="1730" spans="1:10" ht="24" customHeight="1" x14ac:dyDescent="0.2">
      <c r="A1730" s="160" t="s">
        <v>709</v>
      </c>
      <c r="B1730" s="161" t="s">
        <v>174</v>
      </c>
      <c r="C1730" s="160" t="s">
        <v>173</v>
      </c>
      <c r="D1730" s="160" t="s">
        <v>283</v>
      </c>
      <c r="E1730" s="161" t="s">
        <v>164</v>
      </c>
      <c r="F1730" s="161" t="s">
        <v>166</v>
      </c>
      <c r="G1730" s="363" t="s">
        <v>710</v>
      </c>
      <c r="H1730" s="363"/>
      <c r="I1730" s="363"/>
      <c r="J1730" s="161" t="s">
        <v>428</v>
      </c>
    </row>
    <row r="1731" spans="1:10" ht="15" customHeight="1" x14ac:dyDescent="0.2">
      <c r="A1731" s="172" t="s">
        <v>280</v>
      </c>
      <c r="B1731" s="173" t="s">
        <v>326</v>
      </c>
      <c r="C1731" s="172" t="s">
        <v>1206</v>
      </c>
      <c r="D1731" s="172" t="s">
        <v>1207</v>
      </c>
      <c r="E1731" s="175">
        <v>1.5630000000000002E-2</v>
      </c>
      <c r="F1731" s="174" t="s">
        <v>1065</v>
      </c>
      <c r="G1731" s="366">
        <v>47.603400000000001</v>
      </c>
      <c r="H1731" s="366"/>
      <c r="I1731" s="362"/>
      <c r="J1731" s="180">
        <v>0.74399999999999999</v>
      </c>
    </row>
    <row r="1732" spans="1:10" ht="15" customHeight="1" x14ac:dyDescent="0.2">
      <c r="A1732" s="172" t="s">
        <v>280</v>
      </c>
      <c r="B1732" s="173" t="s">
        <v>326</v>
      </c>
      <c r="C1732" s="172" t="s">
        <v>1216</v>
      </c>
      <c r="D1732" s="172" t="s">
        <v>1217</v>
      </c>
      <c r="E1732" s="175">
        <v>0.15625</v>
      </c>
      <c r="F1732" s="174" t="s">
        <v>1065</v>
      </c>
      <c r="G1732" s="366">
        <v>149.57560000000001</v>
      </c>
      <c r="H1732" s="366"/>
      <c r="I1732" s="362"/>
      <c r="J1732" s="180">
        <v>23.371200000000002</v>
      </c>
    </row>
    <row r="1733" spans="1:10" ht="0.95" customHeight="1" x14ac:dyDescent="0.2">
      <c r="A1733" s="358"/>
      <c r="B1733" s="358"/>
      <c r="C1733" s="358"/>
      <c r="D1733" s="358"/>
      <c r="E1733" s="358"/>
      <c r="F1733" s="358"/>
      <c r="G1733" s="358" t="s">
        <v>714</v>
      </c>
      <c r="H1733" s="358"/>
      <c r="I1733" s="358"/>
      <c r="J1733" s="181">
        <v>24.115200000000002</v>
      </c>
    </row>
    <row r="1734" spans="1:10" ht="18" customHeight="1" x14ac:dyDescent="0.2">
      <c r="A1734" s="160" t="s">
        <v>715</v>
      </c>
      <c r="B1734" s="161" t="s">
        <v>174</v>
      </c>
      <c r="C1734" s="160" t="s">
        <v>280</v>
      </c>
      <c r="D1734" s="160" t="s">
        <v>716</v>
      </c>
      <c r="E1734" s="161" t="s">
        <v>173</v>
      </c>
      <c r="F1734" s="161" t="s">
        <v>164</v>
      </c>
      <c r="G1734" s="162" t="s">
        <v>166</v>
      </c>
      <c r="H1734" s="363" t="s">
        <v>710</v>
      </c>
      <c r="I1734" s="363"/>
      <c r="J1734" s="161" t="s">
        <v>428</v>
      </c>
    </row>
    <row r="1735" spans="1:10" ht="24" customHeight="1" x14ac:dyDescent="0.2">
      <c r="A1735" s="167" t="s">
        <v>717</v>
      </c>
      <c r="B1735" s="168" t="s">
        <v>326</v>
      </c>
      <c r="C1735" s="167" t="s">
        <v>1206</v>
      </c>
      <c r="D1735" s="167" t="s">
        <v>1124</v>
      </c>
      <c r="E1735" s="168">
        <v>5915474</v>
      </c>
      <c r="F1735" s="170">
        <v>1.0000000000000001E-5</v>
      </c>
      <c r="G1735" s="169" t="s">
        <v>25</v>
      </c>
      <c r="H1735" s="365">
        <v>28.16</v>
      </c>
      <c r="I1735" s="361"/>
      <c r="J1735" s="182">
        <v>2.9999999999999997E-4</v>
      </c>
    </row>
    <row r="1736" spans="1:10" ht="24" customHeight="1" x14ac:dyDescent="0.2">
      <c r="A1736" s="167" t="s">
        <v>717</v>
      </c>
      <c r="B1736" s="168" t="s">
        <v>326</v>
      </c>
      <c r="C1736" s="167" t="s">
        <v>1216</v>
      </c>
      <c r="D1736" s="167" t="s">
        <v>1124</v>
      </c>
      <c r="E1736" s="168">
        <v>5915474</v>
      </c>
      <c r="F1736" s="170">
        <v>2.2000000000000001E-4</v>
      </c>
      <c r="G1736" s="169" t="s">
        <v>25</v>
      </c>
      <c r="H1736" s="365">
        <v>28.16</v>
      </c>
      <c r="I1736" s="361"/>
      <c r="J1736" s="182">
        <v>6.1999999999999998E-3</v>
      </c>
    </row>
    <row r="1737" spans="1:10" ht="15" customHeight="1" x14ac:dyDescent="0.2">
      <c r="A1737" s="358"/>
      <c r="B1737" s="358"/>
      <c r="C1737" s="358"/>
      <c r="D1737" s="358"/>
      <c r="E1737" s="358"/>
      <c r="F1737" s="358"/>
      <c r="G1737" s="358" t="s">
        <v>718</v>
      </c>
      <c r="H1737" s="358"/>
      <c r="I1737" s="358"/>
      <c r="J1737" s="181">
        <v>6.4999999999999997E-3</v>
      </c>
    </row>
    <row r="1738" spans="1:10" ht="15" customHeight="1" x14ac:dyDescent="0.2">
      <c r="A1738" s="160" t="s">
        <v>719</v>
      </c>
      <c r="B1738" s="161" t="s">
        <v>174</v>
      </c>
      <c r="C1738" s="160" t="s">
        <v>280</v>
      </c>
      <c r="D1738" s="160" t="s">
        <v>720</v>
      </c>
      <c r="E1738" s="161" t="s">
        <v>164</v>
      </c>
      <c r="F1738" s="161" t="s">
        <v>166</v>
      </c>
      <c r="G1738" s="364" t="s">
        <v>721</v>
      </c>
      <c r="H1738" s="363"/>
      <c r="I1738" s="363"/>
      <c r="J1738" s="161" t="s">
        <v>428</v>
      </c>
    </row>
    <row r="1739" spans="1:10" ht="0.95" customHeight="1" x14ac:dyDescent="0.2">
      <c r="A1739" s="162"/>
      <c r="B1739" s="162"/>
      <c r="C1739" s="162"/>
      <c r="D1739" s="162"/>
      <c r="E1739" s="162"/>
      <c r="F1739" s="162"/>
      <c r="G1739" s="162" t="s">
        <v>722</v>
      </c>
      <c r="H1739" s="162" t="s">
        <v>723</v>
      </c>
      <c r="I1739" s="162" t="s">
        <v>724</v>
      </c>
      <c r="J1739" s="162"/>
    </row>
    <row r="1740" spans="1:10" ht="18" customHeight="1" x14ac:dyDescent="0.2">
      <c r="A1740" s="167" t="s">
        <v>720</v>
      </c>
      <c r="B1740" s="168" t="s">
        <v>326</v>
      </c>
      <c r="C1740" s="167" t="s">
        <v>1206</v>
      </c>
      <c r="D1740" s="167" t="s">
        <v>1210</v>
      </c>
      <c r="E1740" s="170">
        <v>1.0000000000000001E-5</v>
      </c>
      <c r="F1740" s="169" t="s">
        <v>340</v>
      </c>
      <c r="G1740" s="168" t="s">
        <v>1211</v>
      </c>
      <c r="H1740" s="168" t="s">
        <v>1212</v>
      </c>
      <c r="I1740" s="168" t="s">
        <v>1213</v>
      </c>
      <c r="J1740" s="182">
        <v>0</v>
      </c>
    </row>
    <row r="1741" spans="1:10" ht="24" customHeight="1" x14ac:dyDescent="0.2">
      <c r="A1741" s="167" t="s">
        <v>720</v>
      </c>
      <c r="B1741" s="168" t="s">
        <v>326</v>
      </c>
      <c r="C1741" s="167" t="s">
        <v>1216</v>
      </c>
      <c r="D1741" s="167" t="s">
        <v>1218</v>
      </c>
      <c r="E1741" s="170">
        <v>2.2000000000000001E-4</v>
      </c>
      <c r="F1741" s="169" t="s">
        <v>340</v>
      </c>
      <c r="G1741" s="168" t="s">
        <v>1211</v>
      </c>
      <c r="H1741" s="168" t="s">
        <v>1212</v>
      </c>
      <c r="I1741" s="168" t="s">
        <v>1213</v>
      </c>
      <c r="J1741" s="182">
        <v>0</v>
      </c>
    </row>
    <row r="1742" spans="1:10" ht="24" customHeight="1" x14ac:dyDescent="0.2">
      <c r="A1742" s="358"/>
      <c r="B1742" s="358"/>
      <c r="C1742" s="358"/>
      <c r="D1742" s="358"/>
      <c r="E1742" s="358"/>
      <c r="F1742" s="358"/>
      <c r="G1742" s="358" t="s">
        <v>729</v>
      </c>
      <c r="H1742" s="358"/>
      <c r="I1742" s="358"/>
      <c r="J1742" s="181">
        <v>0</v>
      </c>
    </row>
    <row r="1743" spans="1:10" ht="24" customHeight="1" x14ac:dyDescent="0.2">
      <c r="A1743" s="177"/>
      <c r="B1743" s="177"/>
      <c r="C1743" s="177"/>
      <c r="D1743" s="177"/>
      <c r="E1743" s="177" t="s">
        <v>295</v>
      </c>
      <c r="F1743" s="178">
        <v>0.40414156626538761</v>
      </c>
      <c r="G1743" s="177" t="s">
        <v>296</v>
      </c>
      <c r="H1743" s="178">
        <v>0.46</v>
      </c>
      <c r="I1743" s="177" t="s">
        <v>297</v>
      </c>
      <c r="J1743" s="178">
        <v>0.86247851656696362</v>
      </c>
    </row>
    <row r="1744" spans="1:10" ht="24" customHeight="1" thickBot="1" x14ac:dyDescent="0.25">
      <c r="A1744" s="177"/>
      <c r="B1744" s="177"/>
      <c r="C1744" s="177"/>
      <c r="D1744" s="177"/>
      <c r="E1744" s="177" t="s">
        <v>298</v>
      </c>
      <c r="F1744" s="178">
        <v>5.68</v>
      </c>
      <c r="G1744" s="177"/>
      <c r="H1744" s="357" t="s">
        <v>299</v>
      </c>
      <c r="I1744" s="357"/>
      <c r="J1744" s="178">
        <v>30.76</v>
      </c>
    </row>
    <row r="1745" spans="1:10" ht="24" customHeight="1" thickTop="1" x14ac:dyDescent="0.2">
      <c r="A1745" s="179"/>
      <c r="B1745" s="179"/>
      <c r="C1745" s="179"/>
      <c r="D1745" s="179"/>
      <c r="E1745" s="179"/>
      <c r="F1745" s="179"/>
      <c r="G1745" s="179"/>
      <c r="H1745" s="179"/>
      <c r="I1745" s="179"/>
      <c r="J1745" s="179"/>
    </row>
    <row r="1746" spans="1:10" ht="15" x14ac:dyDescent="0.2">
      <c r="A1746" s="160"/>
      <c r="B1746" s="161" t="s">
        <v>173</v>
      </c>
      <c r="C1746" s="160" t="s">
        <v>174</v>
      </c>
      <c r="D1746" s="160" t="s">
        <v>160</v>
      </c>
      <c r="E1746" s="359" t="s">
        <v>11</v>
      </c>
      <c r="F1746" s="359"/>
      <c r="G1746" s="162" t="s">
        <v>175</v>
      </c>
      <c r="H1746" s="161" t="s">
        <v>10</v>
      </c>
      <c r="I1746" s="161" t="s">
        <v>176</v>
      </c>
      <c r="J1746" s="161" t="s">
        <v>178</v>
      </c>
    </row>
    <row r="1747" spans="1:10" ht="15" customHeight="1" x14ac:dyDescent="0.2">
      <c r="A1747" s="163" t="s">
        <v>269</v>
      </c>
      <c r="B1747" s="127" t="s">
        <v>699</v>
      </c>
      <c r="C1747" s="163" t="s">
        <v>326</v>
      </c>
      <c r="D1747" s="163" t="s">
        <v>700</v>
      </c>
      <c r="E1747" s="360" t="s">
        <v>339</v>
      </c>
      <c r="F1747" s="360"/>
      <c r="G1747" s="164" t="s">
        <v>184</v>
      </c>
      <c r="H1747" s="165">
        <v>1</v>
      </c>
      <c r="I1747" s="166">
        <v>14.94</v>
      </c>
      <c r="J1747" s="166">
        <v>14.94</v>
      </c>
    </row>
    <row r="1748" spans="1:10" ht="0.95" customHeight="1" x14ac:dyDescent="0.2">
      <c r="A1748" s="359" t="s">
        <v>424</v>
      </c>
      <c r="B1748" s="363" t="s">
        <v>173</v>
      </c>
      <c r="C1748" s="359" t="s">
        <v>174</v>
      </c>
      <c r="D1748" s="359" t="s">
        <v>425</v>
      </c>
      <c r="E1748" s="363" t="s">
        <v>164</v>
      </c>
      <c r="F1748" s="364" t="s">
        <v>426</v>
      </c>
      <c r="G1748" s="363"/>
      <c r="H1748" s="364" t="s">
        <v>427</v>
      </c>
      <c r="I1748" s="363"/>
      <c r="J1748" s="363" t="s">
        <v>428</v>
      </c>
    </row>
    <row r="1749" spans="1:10" ht="18" customHeight="1" x14ac:dyDescent="0.2">
      <c r="A1749" s="363"/>
      <c r="B1749" s="363"/>
      <c r="C1749" s="363"/>
      <c r="D1749" s="363"/>
      <c r="E1749" s="363"/>
      <c r="F1749" s="161" t="s">
        <v>429</v>
      </c>
      <c r="G1749" s="161" t="s">
        <v>430</v>
      </c>
      <c r="H1749" s="161" t="s">
        <v>429</v>
      </c>
      <c r="I1749" s="161" t="s">
        <v>430</v>
      </c>
      <c r="J1749" s="363"/>
    </row>
    <row r="1750" spans="1:10" ht="24" customHeight="1" x14ac:dyDescent="0.2">
      <c r="A1750" s="172" t="s">
        <v>280</v>
      </c>
      <c r="B1750" s="173" t="s">
        <v>701</v>
      </c>
      <c r="C1750" s="172" t="s">
        <v>326</v>
      </c>
      <c r="D1750" s="172" t="s">
        <v>702</v>
      </c>
      <c r="E1750" s="175">
        <v>1</v>
      </c>
      <c r="F1750" s="176">
        <v>1</v>
      </c>
      <c r="G1750" s="176">
        <v>0</v>
      </c>
      <c r="H1750" s="180">
        <v>41.866</v>
      </c>
      <c r="I1750" s="180">
        <v>35.669199999999996</v>
      </c>
      <c r="J1750" s="180">
        <v>41.866</v>
      </c>
    </row>
    <row r="1751" spans="1:10" ht="24" customHeight="1" x14ac:dyDescent="0.2">
      <c r="A1751" s="172" t="s">
        <v>280</v>
      </c>
      <c r="B1751" s="173" t="s">
        <v>703</v>
      </c>
      <c r="C1751" s="172" t="s">
        <v>326</v>
      </c>
      <c r="D1751" s="172" t="s">
        <v>704</v>
      </c>
      <c r="E1751" s="175">
        <v>1</v>
      </c>
      <c r="F1751" s="176">
        <v>1</v>
      </c>
      <c r="G1751" s="176">
        <v>0</v>
      </c>
      <c r="H1751" s="180">
        <v>19.2212</v>
      </c>
      <c r="I1751" s="180">
        <v>3.8635999999999999</v>
      </c>
      <c r="J1751" s="180">
        <v>19.2212</v>
      </c>
    </row>
    <row r="1752" spans="1:10" ht="24" customHeight="1" x14ac:dyDescent="0.2">
      <c r="A1752" s="358"/>
      <c r="B1752" s="358"/>
      <c r="C1752" s="358"/>
      <c r="D1752" s="358"/>
      <c r="E1752" s="358"/>
      <c r="F1752" s="358"/>
      <c r="G1752" s="358" t="s">
        <v>435</v>
      </c>
      <c r="H1752" s="358"/>
      <c r="I1752" s="358"/>
      <c r="J1752" s="181">
        <v>61.087200000000003</v>
      </c>
    </row>
    <row r="1753" spans="1:10" ht="36" customHeight="1" x14ac:dyDescent="0.2">
      <c r="A1753" s="160" t="s">
        <v>436</v>
      </c>
      <c r="B1753" s="161" t="s">
        <v>173</v>
      </c>
      <c r="C1753" s="160" t="s">
        <v>174</v>
      </c>
      <c r="D1753" s="160" t="s">
        <v>328</v>
      </c>
      <c r="E1753" s="161" t="s">
        <v>164</v>
      </c>
      <c r="F1753" s="363" t="s">
        <v>437</v>
      </c>
      <c r="G1753" s="363"/>
      <c r="H1753" s="363"/>
      <c r="I1753" s="363"/>
      <c r="J1753" s="161" t="s">
        <v>428</v>
      </c>
    </row>
    <row r="1754" spans="1:10" ht="24" customHeight="1" x14ac:dyDescent="0.2">
      <c r="A1754" s="172" t="s">
        <v>280</v>
      </c>
      <c r="B1754" s="173" t="s">
        <v>705</v>
      </c>
      <c r="C1754" s="172" t="s">
        <v>326</v>
      </c>
      <c r="D1754" s="172" t="s">
        <v>706</v>
      </c>
      <c r="E1754" s="175">
        <v>1</v>
      </c>
      <c r="F1754" s="172"/>
      <c r="G1754" s="172"/>
      <c r="H1754" s="172"/>
      <c r="I1754" s="180">
        <v>17.583200000000001</v>
      </c>
      <c r="J1754" s="180">
        <v>17.583200000000001</v>
      </c>
    </row>
    <row r="1755" spans="1:10" ht="24" customHeight="1" x14ac:dyDescent="0.2">
      <c r="A1755" s="172" t="s">
        <v>280</v>
      </c>
      <c r="B1755" s="173" t="s">
        <v>707</v>
      </c>
      <c r="C1755" s="172" t="s">
        <v>326</v>
      </c>
      <c r="D1755" s="172" t="s">
        <v>708</v>
      </c>
      <c r="E1755" s="175">
        <v>2</v>
      </c>
      <c r="F1755" s="172"/>
      <c r="G1755" s="172"/>
      <c r="H1755" s="172"/>
      <c r="I1755" s="180">
        <v>25.266400000000001</v>
      </c>
      <c r="J1755" s="180">
        <v>50.532800000000002</v>
      </c>
    </row>
    <row r="1756" spans="1:10" ht="24" customHeight="1" x14ac:dyDescent="0.2">
      <c r="A1756" s="358"/>
      <c r="B1756" s="358"/>
      <c r="C1756" s="358"/>
      <c r="D1756" s="358"/>
      <c r="E1756" s="358"/>
      <c r="F1756" s="358"/>
      <c r="G1756" s="358" t="s">
        <v>440</v>
      </c>
      <c r="H1756" s="358"/>
      <c r="I1756" s="358"/>
      <c r="J1756" s="181">
        <v>68.116</v>
      </c>
    </row>
    <row r="1757" spans="1:10" ht="14.25" customHeight="1" x14ac:dyDescent="0.2">
      <c r="A1757" s="358"/>
      <c r="B1757" s="358"/>
      <c r="C1757" s="358"/>
      <c r="D1757" s="358"/>
      <c r="E1757" s="358"/>
      <c r="F1757" s="358"/>
      <c r="G1757" s="358" t="s">
        <v>441</v>
      </c>
      <c r="H1757" s="358"/>
      <c r="I1757" s="358"/>
      <c r="J1757" s="181">
        <v>0</v>
      </c>
    </row>
    <row r="1758" spans="1:10" ht="15" customHeight="1" x14ac:dyDescent="0.2">
      <c r="A1758" s="358"/>
      <c r="B1758" s="358"/>
      <c r="C1758" s="358"/>
      <c r="D1758" s="358"/>
      <c r="E1758" s="358"/>
      <c r="F1758" s="358"/>
      <c r="G1758" s="358" t="s">
        <v>442</v>
      </c>
      <c r="H1758" s="358"/>
      <c r="I1758" s="358"/>
      <c r="J1758" s="181">
        <v>129.20320000000001</v>
      </c>
    </row>
    <row r="1759" spans="1:10" ht="0.95" customHeight="1" x14ac:dyDescent="0.2">
      <c r="A1759" s="358"/>
      <c r="B1759" s="358"/>
      <c r="C1759" s="358"/>
      <c r="D1759" s="358"/>
      <c r="E1759" s="358"/>
      <c r="F1759" s="358"/>
      <c r="G1759" s="358" t="s">
        <v>443</v>
      </c>
      <c r="H1759" s="358"/>
      <c r="I1759" s="358"/>
      <c r="J1759" s="181">
        <v>0</v>
      </c>
    </row>
    <row r="1760" spans="1:10" ht="18" customHeight="1" x14ac:dyDescent="0.2">
      <c r="A1760" s="358"/>
      <c r="B1760" s="358"/>
      <c r="C1760" s="358"/>
      <c r="D1760" s="358"/>
      <c r="E1760" s="358"/>
      <c r="F1760" s="358"/>
      <c r="G1760" s="358" t="s">
        <v>444</v>
      </c>
      <c r="H1760" s="358"/>
      <c r="I1760" s="358"/>
      <c r="J1760" s="181">
        <v>0</v>
      </c>
    </row>
    <row r="1761" spans="1:10" ht="24" customHeight="1" x14ac:dyDescent="0.2">
      <c r="A1761" s="358"/>
      <c r="B1761" s="358"/>
      <c r="C1761" s="358"/>
      <c r="D1761" s="358"/>
      <c r="E1761" s="358"/>
      <c r="F1761" s="358"/>
      <c r="G1761" s="358" t="s">
        <v>445</v>
      </c>
      <c r="H1761" s="358"/>
      <c r="I1761" s="358"/>
      <c r="J1761" s="181">
        <v>19.149999999999999</v>
      </c>
    </row>
    <row r="1762" spans="1:10" ht="36" customHeight="1" x14ac:dyDescent="0.2">
      <c r="A1762" s="358"/>
      <c r="B1762" s="358"/>
      <c r="C1762" s="358"/>
      <c r="D1762" s="358"/>
      <c r="E1762" s="358"/>
      <c r="F1762" s="358"/>
      <c r="G1762" s="358" t="s">
        <v>446</v>
      </c>
      <c r="H1762" s="358"/>
      <c r="I1762" s="358"/>
      <c r="J1762" s="181">
        <v>6.7469000000000001</v>
      </c>
    </row>
    <row r="1763" spans="1:10" ht="14.25" customHeight="1" x14ac:dyDescent="0.2">
      <c r="A1763" s="160" t="s">
        <v>709</v>
      </c>
      <c r="B1763" s="161" t="s">
        <v>174</v>
      </c>
      <c r="C1763" s="160" t="s">
        <v>173</v>
      </c>
      <c r="D1763" s="160" t="s">
        <v>283</v>
      </c>
      <c r="E1763" s="161" t="s">
        <v>164</v>
      </c>
      <c r="F1763" s="161" t="s">
        <v>166</v>
      </c>
      <c r="G1763" s="363" t="s">
        <v>710</v>
      </c>
      <c r="H1763" s="363"/>
      <c r="I1763" s="363"/>
      <c r="J1763" s="161" t="s">
        <v>428</v>
      </c>
    </row>
    <row r="1764" spans="1:10" ht="15" customHeight="1" x14ac:dyDescent="0.2">
      <c r="A1764" s="172" t="s">
        <v>280</v>
      </c>
      <c r="B1764" s="173" t="s">
        <v>326</v>
      </c>
      <c r="C1764" s="172" t="s">
        <v>711</v>
      </c>
      <c r="D1764" s="172" t="s">
        <v>712</v>
      </c>
      <c r="E1764" s="175">
        <v>0.112</v>
      </c>
      <c r="F1764" s="174" t="s">
        <v>713</v>
      </c>
      <c r="G1764" s="366">
        <v>73.083600000000004</v>
      </c>
      <c r="H1764" s="366"/>
      <c r="I1764" s="362"/>
      <c r="J1764" s="180">
        <v>8.1853999999999996</v>
      </c>
    </row>
    <row r="1765" spans="1:10" ht="0.95" customHeight="1" x14ac:dyDescent="0.2">
      <c r="A1765" s="358"/>
      <c r="B1765" s="358"/>
      <c r="C1765" s="358"/>
      <c r="D1765" s="358"/>
      <c r="E1765" s="358"/>
      <c r="F1765" s="358"/>
      <c r="G1765" s="358" t="s">
        <v>714</v>
      </c>
      <c r="H1765" s="358"/>
      <c r="I1765" s="358"/>
      <c r="J1765" s="181">
        <v>8.1853999999999996</v>
      </c>
    </row>
    <row r="1766" spans="1:10" ht="18" customHeight="1" x14ac:dyDescent="0.2">
      <c r="A1766" s="160" t="s">
        <v>715</v>
      </c>
      <c r="B1766" s="161" t="s">
        <v>174</v>
      </c>
      <c r="C1766" s="160" t="s">
        <v>280</v>
      </c>
      <c r="D1766" s="160" t="s">
        <v>716</v>
      </c>
      <c r="E1766" s="161" t="s">
        <v>173</v>
      </c>
      <c r="F1766" s="161" t="s">
        <v>164</v>
      </c>
      <c r="G1766" s="162" t="s">
        <v>166</v>
      </c>
      <c r="H1766" s="363" t="s">
        <v>710</v>
      </c>
      <c r="I1766" s="363"/>
      <c r="J1766" s="161" t="s">
        <v>428</v>
      </c>
    </row>
    <row r="1767" spans="1:10" ht="24" customHeight="1" x14ac:dyDescent="0.2">
      <c r="A1767" s="167" t="s">
        <v>717</v>
      </c>
      <c r="B1767" s="168" t="s">
        <v>326</v>
      </c>
      <c r="C1767" s="167" t="s">
        <v>711</v>
      </c>
      <c r="D1767" s="167" t="s">
        <v>648</v>
      </c>
      <c r="E1767" s="168">
        <v>5914655</v>
      </c>
      <c r="F1767" s="170">
        <v>1.1E-4</v>
      </c>
      <c r="G1767" s="169" t="s">
        <v>25</v>
      </c>
      <c r="H1767" s="365">
        <v>32.54</v>
      </c>
      <c r="I1767" s="361"/>
      <c r="J1767" s="182">
        <v>3.5999999999999999E-3</v>
      </c>
    </row>
    <row r="1768" spans="1:10" ht="36" customHeight="1" x14ac:dyDescent="0.2">
      <c r="A1768" s="358"/>
      <c r="B1768" s="358"/>
      <c r="C1768" s="358"/>
      <c r="D1768" s="358"/>
      <c r="E1768" s="358"/>
      <c r="F1768" s="358"/>
      <c r="G1768" s="358" t="s">
        <v>718</v>
      </c>
      <c r="H1768" s="358"/>
      <c r="I1768" s="358"/>
      <c r="J1768" s="181">
        <v>3.5999999999999999E-3</v>
      </c>
    </row>
    <row r="1769" spans="1:10" ht="14.25" customHeight="1" x14ac:dyDescent="0.2">
      <c r="A1769" s="160" t="s">
        <v>719</v>
      </c>
      <c r="B1769" s="161" t="s">
        <v>174</v>
      </c>
      <c r="C1769" s="160" t="s">
        <v>280</v>
      </c>
      <c r="D1769" s="160" t="s">
        <v>720</v>
      </c>
      <c r="E1769" s="161" t="s">
        <v>164</v>
      </c>
      <c r="F1769" s="161" t="s">
        <v>166</v>
      </c>
      <c r="G1769" s="364" t="s">
        <v>721</v>
      </c>
      <c r="H1769" s="363"/>
      <c r="I1769" s="363"/>
      <c r="J1769" s="161" t="s">
        <v>428</v>
      </c>
    </row>
    <row r="1770" spans="1:10" ht="15" customHeight="1" x14ac:dyDescent="0.2">
      <c r="A1770" s="162"/>
      <c r="B1770" s="162"/>
      <c r="C1770" s="162"/>
      <c r="D1770" s="162"/>
      <c r="E1770" s="162"/>
      <c r="F1770" s="162"/>
      <c r="G1770" s="162" t="s">
        <v>722</v>
      </c>
      <c r="H1770" s="162" t="s">
        <v>723</v>
      </c>
      <c r="I1770" s="162" t="s">
        <v>724</v>
      </c>
      <c r="J1770" s="162"/>
    </row>
    <row r="1771" spans="1:10" ht="0.95" customHeight="1" x14ac:dyDescent="0.2">
      <c r="A1771" s="167" t="s">
        <v>720</v>
      </c>
      <c r="B1771" s="168" t="s">
        <v>326</v>
      </c>
      <c r="C1771" s="167" t="s">
        <v>711</v>
      </c>
      <c r="D1771" s="167" t="s">
        <v>725</v>
      </c>
      <c r="E1771" s="170">
        <v>1.1E-4</v>
      </c>
      <c r="F1771" s="169" t="s">
        <v>340</v>
      </c>
      <c r="G1771" s="168" t="s">
        <v>726</v>
      </c>
      <c r="H1771" s="168" t="s">
        <v>727</v>
      </c>
      <c r="I1771" s="168" t="s">
        <v>728</v>
      </c>
      <c r="J1771" s="182">
        <v>0</v>
      </c>
    </row>
    <row r="1772" spans="1:10" ht="18" customHeight="1" x14ac:dyDescent="0.2">
      <c r="A1772" s="358"/>
      <c r="B1772" s="358"/>
      <c r="C1772" s="358"/>
      <c r="D1772" s="358"/>
      <c r="E1772" s="358"/>
      <c r="F1772" s="358"/>
      <c r="G1772" s="358" t="s">
        <v>729</v>
      </c>
      <c r="H1772" s="358"/>
      <c r="I1772" s="358"/>
      <c r="J1772" s="181">
        <v>0</v>
      </c>
    </row>
    <row r="1773" spans="1:10" ht="24" customHeight="1" x14ac:dyDescent="0.2">
      <c r="A1773" s="177"/>
      <c r="B1773" s="177"/>
      <c r="C1773" s="177"/>
      <c r="D1773" s="177"/>
      <c r="E1773" s="177" t="s">
        <v>295</v>
      </c>
      <c r="F1773" s="178">
        <v>1.6671818468550528</v>
      </c>
      <c r="G1773" s="177" t="s">
        <v>296</v>
      </c>
      <c r="H1773" s="178">
        <v>1.89</v>
      </c>
      <c r="I1773" s="177" t="s">
        <v>297</v>
      </c>
      <c r="J1773" s="178">
        <v>3.5579328280220168</v>
      </c>
    </row>
    <row r="1774" spans="1:10" ht="36" customHeight="1" thickBot="1" x14ac:dyDescent="0.25">
      <c r="A1774" s="177"/>
      <c r="B1774" s="177"/>
      <c r="C1774" s="177"/>
      <c r="D1774" s="177"/>
      <c r="E1774" s="177" t="s">
        <v>298</v>
      </c>
      <c r="F1774" s="178">
        <v>3.38</v>
      </c>
      <c r="G1774" s="177"/>
      <c r="H1774" s="357" t="s">
        <v>299</v>
      </c>
      <c r="I1774" s="357"/>
      <c r="J1774" s="178">
        <v>18.32</v>
      </c>
    </row>
    <row r="1775" spans="1:10" ht="15" customHeight="1" thickTop="1" x14ac:dyDescent="0.2">
      <c r="A1775" s="179"/>
      <c r="B1775" s="179"/>
      <c r="C1775" s="179"/>
      <c r="D1775" s="179"/>
      <c r="E1775" s="179"/>
      <c r="F1775" s="179"/>
      <c r="G1775" s="179"/>
      <c r="H1775" s="179"/>
      <c r="I1775" s="179"/>
      <c r="J1775" s="179"/>
    </row>
    <row r="1776" spans="1:10" ht="15" customHeight="1" x14ac:dyDescent="0.2">
      <c r="A1776" s="160"/>
      <c r="B1776" s="161" t="s">
        <v>173</v>
      </c>
      <c r="C1776" s="160" t="s">
        <v>174</v>
      </c>
      <c r="D1776" s="160" t="s">
        <v>160</v>
      </c>
      <c r="E1776" s="359" t="s">
        <v>11</v>
      </c>
      <c r="F1776" s="359"/>
      <c r="G1776" s="162" t="s">
        <v>175</v>
      </c>
      <c r="H1776" s="161" t="s">
        <v>10</v>
      </c>
      <c r="I1776" s="161" t="s">
        <v>176</v>
      </c>
      <c r="J1776" s="161" t="s">
        <v>178</v>
      </c>
    </row>
    <row r="1777" spans="1:10" ht="0.95" customHeight="1" x14ac:dyDescent="0.2">
      <c r="A1777" s="163" t="s">
        <v>269</v>
      </c>
      <c r="B1777" s="127" t="s">
        <v>1219</v>
      </c>
      <c r="C1777" s="163" t="s">
        <v>326</v>
      </c>
      <c r="D1777" s="163" t="s">
        <v>1035</v>
      </c>
      <c r="E1777" s="360" t="s">
        <v>339</v>
      </c>
      <c r="F1777" s="360"/>
      <c r="G1777" s="164" t="s">
        <v>184</v>
      </c>
      <c r="H1777" s="165">
        <v>1</v>
      </c>
      <c r="I1777" s="166">
        <v>409.72</v>
      </c>
      <c r="J1777" s="166">
        <v>409.72</v>
      </c>
    </row>
    <row r="1778" spans="1:10" ht="18" customHeight="1" x14ac:dyDescent="0.2">
      <c r="A1778" s="359" t="s">
        <v>424</v>
      </c>
      <c r="B1778" s="363" t="s">
        <v>173</v>
      </c>
      <c r="C1778" s="359" t="s">
        <v>174</v>
      </c>
      <c r="D1778" s="359" t="s">
        <v>425</v>
      </c>
      <c r="E1778" s="363" t="s">
        <v>164</v>
      </c>
      <c r="F1778" s="364" t="s">
        <v>426</v>
      </c>
      <c r="G1778" s="363"/>
      <c r="H1778" s="364" t="s">
        <v>427</v>
      </c>
      <c r="I1778" s="363"/>
      <c r="J1778" s="363" t="s">
        <v>428</v>
      </c>
    </row>
    <row r="1779" spans="1:10" ht="36" customHeight="1" x14ac:dyDescent="0.2">
      <c r="A1779" s="363"/>
      <c r="B1779" s="363"/>
      <c r="C1779" s="363"/>
      <c r="D1779" s="363"/>
      <c r="E1779" s="363"/>
      <c r="F1779" s="161" t="s">
        <v>429</v>
      </c>
      <c r="G1779" s="161" t="s">
        <v>430</v>
      </c>
      <c r="H1779" s="161" t="s">
        <v>429</v>
      </c>
      <c r="I1779" s="161" t="s">
        <v>430</v>
      </c>
      <c r="J1779" s="363"/>
    </row>
    <row r="1780" spans="1:10" ht="24" customHeight="1" x14ac:dyDescent="0.2">
      <c r="A1780" s="172" t="s">
        <v>280</v>
      </c>
      <c r="B1780" s="173" t="s">
        <v>730</v>
      </c>
      <c r="C1780" s="172" t="s">
        <v>326</v>
      </c>
      <c r="D1780" s="172" t="s">
        <v>731</v>
      </c>
      <c r="E1780" s="175">
        <v>0.15060000000000001</v>
      </c>
      <c r="F1780" s="176">
        <v>1</v>
      </c>
      <c r="G1780" s="176">
        <v>0</v>
      </c>
      <c r="H1780" s="180">
        <v>0.18859999999999999</v>
      </c>
      <c r="I1780" s="180">
        <v>0.12509999999999999</v>
      </c>
      <c r="J1780" s="180">
        <v>2.8400000000000002E-2</v>
      </c>
    </row>
    <row r="1781" spans="1:10" x14ac:dyDescent="0.2">
      <c r="A1781" s="172" t="s">
        <v>280</v>
      </c>
      <c r="B1781" s="173" t="s">
        <v>703</v>
      </c>
      <c r="C1781" s="172" t="s">
        <v>326</v>
      </c>
      <c r="D1781" s="172" t="s">
        <v>704</v>
      </c>
      <c r="E1781" s="175">
        <v>0.48193000000000003</v>
      </c>
      <c r="F1781" s="176">
        <v>1</v>
      </c>
      <c r="G1781" s="176">
        <v>0</v>
      </c>
      <c r="H1781" s="180">
        <v>19.2212</v>
      </c>
      <c r="I1781" s="180">
        <v>3.8635999999999999</v>
      </c>
      <c r="J1781" s="180">
        <v>9.2632999999999992</v>
      </c>
    </row>
    <row r="1782" spans="1:10" ht="15" customHeight="1" x14ac:dyDescent="0.2">
      <c r="A1782" s="172" t="s">
        <v>280</v>
      </c>
      <c r="B1782" s="173" t="s">
        <v>732</v>
      </c>
      <c r="C1782" s="172" t="s">
        <v>326</v>
      </c>
      <c r="D1782" s="172" t="s">
        <v>733</v>
      </c>
      <c r="E1782" s="175">
        <v>0.20080000000000001</v>
      </c>
      <c r="F1782" s="176">
        <v>1</v>
      </c>
      <c r="G1782" s="176">
        <v>0</v>
      </c>
      <c r="H1782" s="180">
        <v>15.0329</v>
      </c>
      <c r="I1782" s="180">
        <v>9.5557999999999996</v>
      </c>
      <c r="J1782" s="180">
        <v>3.0186000000000002</v>
      </c>
    </row>
    <row r="1783" spans="1:10" ht="0.95" customHeight="1" x14ac:dyDescent="0.2">
      <c r="A1783" s="172" t="s">
        <v>280</v>
      </c>
      <c r="B1783" s="173" t="s">
        <v>734</v>
      </c>
      <c r="C1783" s="172" t="s">
        <v>326</v>
      </c>
      <c r="D1783" s="172" t="s">
        <v>735</v>
      </c>
      <c r="E1783" s="175">
        <v>0.48193000000000003</v>
      </c>
      <c r="F1783" s="176">
        <v>1</v>
      </c>
      <c r="G1783" s="176">
        <v>0</v>
      </c>
      <c r="H1783" s="180">
        <v>6.1853999999999996</v>
      </c>
      <c r="I1783" s="180">
        <v>3.9318</v>
      </c>
      <c r="J1783" s="180">
        <v>2.9809000000000001</v>
      </c>
    </row>
    <row r="1784" spans="1:10" ht="18" customHeight="1" x14ac:dyDescent="0.2">
      <c r="A1784" s="172" t="s">
        <v>280</v>
      </c>
      <c r="B1784" s="173" t="s">
        <v>1220</v>
      </c>
      <c r="C1784" s="172" t="s">
        <v>326</v>
      </c>
      <c r="D1784" s="172" t="s">
        <v>1221</v>
      </c>
      <c r="E1784" s="175">
        <v>0.48193000000000003</v>
      </c>
      <c r="F1784" s="176">
        <v>1</v>
      </c>
      <c r="G1784" s="176">
        <v>0</v>
      </c>
      <c r="H1784" s="180">
        <v>17.092600000000001</v>
      </c>
      <c r="I1784" s="180">
        <v>10.7753</v>
      </c>
      <c r="J1784" s="180">
        <v>8.2373999999999992</v>
      </c>
    </row>
    <row r="1785" spans="1:10" ht="24" customHeight="1" x14ac:dyDescent="0.2">
      <c r="A1785" s="358"/>
      <c r="B1785" s="358"/>
      <c r="C1785" s="358"/>
      <c r="D1785" s="358"/>
      <c r="E1785" s="358"/>
      <c r="F1785" s="358"/>
      <c r="G1785" s="358" t="s">
        <v>435</v>
      </c>
      <c r="H1785" s="358"/>
      <c r="I1785" s="358"/>
      <c r="J1785" s="181">
        <v>23.528600000000001</v>
      </c>
    </row>
    <row r="1786" spans="1:10" ht="24" customHeight="1" x14ac:dyDescent="0.2">
      <c r="A1786" s="160" t="s">
        <v>436</v>
      </c>
      <c r="B1786" s="161" t="s">
        <v>173</v>
      </c>
      <c r="C1786" s="160" t="s">
        <v>174</v>
      </c>
      <c r="D1786" s="160" t="s">
        <v>328</v>
      </c>
      <c r="E1786" s="161" t="s">
        <v>164</v>
      </c>
      <c r="F1786" s="363" t="s">
        <v>437</v>
      </c>
      <c r="G1786" s="363"/>
      <c r="H1786" s="363"/>
      <c r="I1786" s="363"/>
      <c r="J1786" s="161" t="s">
        <v>428</v>
      </c>
    </row>
    <row r="1787" spans="1:10" ht="36" customHeight="1" x14ac:dyDescent="0.2">
      <c r="A1787" s="172" t="s">
        <v>280</v>
      </c>
      <c r="B1787" s="173" t="s">
        <v>705</v>
      </c>
      <c r="C1787" s="172" t="s">
        <v>326</v>
      </c>
      <c r="D1787" s="172" t="s">
        <v>706</v>
      </c>
      <c r="E1787" s="175">
        <v>2</v>
      </c>
      <c r="F1787" s="172"/>
      <c r="G1787" s="172"/>
      <c r="H1787" s="172"/>
      <c r="I1787" s="180">
        <v>17.583200000000001</v>
      </c>
      <c r="J1787" s="180">
        <v>35.166400000000003</v>
      </c>
    </row>
    <row r="1788" spans="1:10" ht="24" customHeight="1" x14ac:dyDescent="0.2">
      <c r="A1788" s="172" t="s">
        <v>280</v>
      </c>
      <c r="B1788" s="173" t="s">
        <v>736</v>
      </c>
      <c r="C1788" s="172" t="s">
        <v>326</v>
      </c>
      <c r="D1788" s="172" t="s">
        <v>737</v>
      </c>
      <c r="E1788" s="175">
        <v>1</v>
      </c>
      <c r="F1788" s="172"/>
      <c r="G1788" s="172"/>
      <c r="H1788" s="172"/>
      <c r="I1788" s="180">
        <v>26.171099999999999</v>
      </c>
      <c r="J1788" s="180">
        <v>26.171099999999999</v>
      </c>
    </row>
    <row r="1789" spans="1:10" ht="24" customHeight="1" x14ac:dyDescent="0.2">
      <c r="A1789" s="172" t="s">
        <v>280</v>
      </c>
      <c r="B1789" s="173" t="s">
        <v>738</v>
      </c>
      <c r="C1789" s="172" t="s">
        <v>326</v>
      </c>
      <c r="D1789" s="172" t="s">
        <v>739</v>
      </c>
      <c r="E1789" s="175">
        <v>1</v>
      </c>
      <c r="F1789" s="172"/>
      <c r="G1789" s="172"/>
      <c r="H1789" s="172"/>
      <c r="I1789" s="180">
        <v>23.367699999999999</v>
      </c>
      <c r="J1789" s="180">
        <v>23.367699999999999</v>
      </c>
    </row>
    <row r="1790" spans="1:10" ht="36" customHeight="1" x14ac:dyDescent="0.2">
      <c r="A1790" s="172" t="s">
        <v>280</v>
      </c>
      <c r="B1790" s="173" t="s">
        <v>438</v>
      </c>
      <c r="C1790" s="172" t="s">
        <v>326</v>
      </c>
      <c r="D1790" s="172" t="s">
        <v>439</v>
      </c>
      <c r="E1790" s="175">
        <v>2</v>
      </c>
      <c r="F1790" s="172"/>
      <c r="G1790" s="172"/>
      <c r="H1790" s="172"/>
      <c r="I1790" s="180">
        <v>17.249600000000001</v>
      </c>
      <c r="J1790" s="180">
        <v>34.499200000000002</v>
      </c>
    </row>
    <row r="1791" spans="1:10" ht="24" customHeight="1" x14ac:dyDescent="0.2">
      <c r="A1791" s="358"/>
      <c r="B1791" s="358"/>
      <c r="C1791" s="358"/>
      <c r="D1791" s="358"/>
      <c r="E1791" s="358"/>
      <c r="F1791" s="358"/>
      <c r="G1791" s="358" t="s">
        <v>440</v>
      </c>
      <c r="H1791" s="358"/>
      <c r="I1791" s="358"/>
      <c r="J1791" s="181">
        <v>119.20440000000001</v>
      </c>
    </row>
    <row r="1792" spans="1:10" ht="24" customHeight="1" x14ac:dyDescent="0.2">
      <c r="A1792" s="358"/>
      <c r="B1792" s="358"/>
      <c r="C1792" s="358"/>
      <c r="D1792" s="358"/>
      <c r="E1792" s="358"/>
      <c r="F1792" s="358"/>
      <c r="G1792" s="358" t="s">
        <v>441</v>
      </c>
      <c r="H1792" s="358"/>
      <c r="I1792" s="358"/>
      <c r="J1792" s="181">
        <v>0</v>
      </c>
    </row>
    <row r="1793" spans="1:10" ht="24" customHeight="1" x14ac:dyDescent="0.2">
      <c r="A1793" s="358"/>
      <c r="B1793" s="358"/>
      <c r="C1793" s="358"/>
      <c r="D1793" s="358"/>
      <c r="E1793" s="358"/>
      <c r="F1793" s="358"/>
      <c r="G1793" s="358" t="s">
        <v>442</v>
      </c>
      <c r="H1793" s="358"/>
      <c r="I1793" s="358"/>
      <c r="J1793" s="181">
        <v>142.733</v>
      </c>
    </row>
    <row r="1794" spans="1:10" ht="24" customHeight="1" x14ac:dyDescent="0.2">
      <c r="A1794" s="358"/>
      <c r="B1794" s="358"/>
      <c r="C1794" s="358"/>
      <c r="D1794" s="358"/>
      <c r="E1794" s="358"/>
      <c r="F1794" s="358"/>
      <c r="G1794" s="358" t="s">
        <v>443</v>
      </c>
      <c r="H1794" s="358"/>
      <c r="I1794" s="358"/>
      <c r="J1794" s="181">
        <v>0</v>
      </c>
    </row>
    <row r="1795" spans="1:10" ht="24" customHeight="1" x14ac:dyDescent="0.2">
      <c r="A1795" s="358"/>
      <c r="B1795" s="358"/>
      <c r="C1795" s="358"/>
      <c r="D1795" s="358"/>
      <c r="E1795" s="358"/>
      <c r="F1795" s="358"/>
      <c r="G1795" s="358" t="s">
        <v>444</v>
      </c>
      <c r="H1795" s="358"/>
      <c r="I1795" s="358"/>
      <c r="J1795" s="181">
        <v>0</v>
      </c>
    </row>
    <row r="1796" spans="1:10" ht="24" customHeight="1" x14ac:dyDescent="0.2">
      <c r="A1796" s="358"/>
      <c r="B1796" s="358"/>
      <c r="C1796" s="358"/>
      <c r="D1796" s="358"/>
      <c r="E1796" s="358"/>
      <c r="F1796" s="358"/>
      <c r="G1796" s="358" t="s">
        <v>445</v>
      </c>
      <c r="H1796" s="358"/>
      <c r="I1796" s="358"/>
      <c r="J1796" s="181">
        <v>4</v>
      </c>
    </row>
    <row r="1797" spans="1:10" ht="14.25" customHeight="1" x14ac:dyDescent="0.2">
      <c r="A1797" s="358"/>
      <c r="B1797" s="358"/>
      <c r="C1797" s="358"/>
      <c r="D1797" s="358"/>
      <c r="E1797" s="358"/>
      <c r="F1797" s="358"/>
      <c r="G1797" s="358" t="s">
        <v>446</v>
      </c>
      <c r="H1797" s="358"/>
      <c r="I1797" s="358"/>
      <c r="J1797" s="181">
        <v>35.683300000000003</v>
      </c>
    </row>
    <row r="1798" spans="1:10" ht="15" customHeight="1" x14ac:dyDescent="0.2">
      <c r="A1798" s="160" t="s">
        <v>709</v>
      </c>
      <c r="B1798" s="161" t="s">
        <v>174</v>
      </c>
      <c r="C1798" s="160" t="s">
        <v>173</v>
      </c>
      <c r="D1798" s="160" t="s">
        <v>283</v>
      </c>
      <c r="E1798" s="161" t="s">
        <v>164</v>
      </c>
      <c r="F1798" s="161" t="s">
        <v>166</v>
      </c>
      <c r="G1798" s="363" t="s">
        <v>710</v>
      </c>
      <c r="H1798" s="363"/>
      <c r="I1798" s="363"/>
      <c r="J1798" s="161" t="s">
        <v>428</v>
      </c>
    </row>
    <row r="1799" spans="1:10" ht="0.95" customHeight="1" x14ac:dyDescent="0.2">
      <c r="A1799" s="172" t="s">
        <v>280</v>
      </c>
      <c r="B1799" s="173" t="s">
        <v>326</v>
      </c>
      <c r="C1799" s="172" t="s">
        <v>740</v>
      </c>
      <c r="D1799" s="172" t="s">
        <v>741</v>
      </c>
      <c r="E1799" s="175">
        <v>11.775</v>
      </c>
      <c r="F1799" s="174" t="s">
        <v>713</v>
      </c>
      <c r="G1799" s="366">
        <v>15.182</v>
      </c>
      <c r="H1799" s="366"/>
      <c r="I1799" s="362"/>
      <c r="J1799" s="180">
        <v>178.7681</v>
      </c>
    </row>
    <row r="1800" spans="1:10" ht="18" customHeight="1" x14ac:dyDescent="0.2">
      <c r="A1800" s="172" t="s">
        <v>280</v>
      </c>
      <c r="B1800" s="173" t="s">
        <v>326</v>
      </c>
      <c r="C1800" s="172" t="s">
        <v>1222</v>
      </c>
      <c r="D1800" s="172" t="s">
        <v>1223</v>
      </c>
      <c r="E1800" s="175">
        <v>1.4</v>
      </c>
      <c r="F1800" s="174" t="s">
        <v>184</v>
      </c>
      <c r="G1800" s="366">
        <v>128.50890000000001</v>
      </c>
      <c r="H1800" s="366"/>
      <c r="I1800" s="362"/>
      <c r="J1800" s="180">
        <v>179.91249999999999</v>
      </c>
    </row>
    <row r="1801" spans="1:10" ht="48" customHeight="1" x14ac:dyDescent="0.2">
      <c r="A1801" s="358"/>
      <c r="B1801" s="358"/>
      <c r="C1801" s="358"/>
      <c r="D1801" s="358"/>
      <c r="E1801" s="358"/>
      <c r="F1801" s="358"/>
      <c r="G1801" s="358" t="s">
        <v>714</v>
      </c>
      <c r="H1801" s="358"/>
      <c r="I1801" s="358"/>
      <c r="J1801" s="181">
        <v>358.68060000000003</v>
      </c>
    </row>
    <row r="1802" spans="1:10" ht="36" customHeight="1" x14ac:dyDescent="0.2">
      <c r="A1802" s="160" t="s">
        <v>744</v>
      </c>
      <c r="B1802" s="161" t="s">
        <v>174</v>
      </c>
      <c r="C1802" s="160" t="s">
        <v>173</v>
      </c>
      <c r="D1802" s="160" t="s">
        <v>745</v>
      </c>
      <c r="E1802" s="161" t="s">
        <v>164</v>
      </c>
      <c r="F1802" s="161" t="s">
        <v>166</v>
      </c>
      <c r="G1802" s="363" t="s">
        <v>710</v>
      </c>
      <c r="H1802" s="363"/>
      <c r="I1802" s="363"/>
      <c r="J1802" s="161" t="s">
        <v>428</v>
      </c>
    </row>
    <row r="1803" spans="1:10" ht="36" customHeight="1" x14ac:dyDescent="0.2">
      <c r="A1803" s="167" t="s">
        <v>746</v>
      </c>
      <c r="B1803" s="168" t="s">
        <v>326</v>
      </c>
      <c r="C1803" s="167">
        <v>5212552</v>
      </c>
      <c r="D1803" s="167" t="s">
        <v>700</v>
      </c>
      <c r="E1803" s="170">
        <v>1</v>
      </c>
      <c r="F1803" s="169" t="s">
        <v>184</v>
      </c>
      <c r="G1803" s="365">
        <v>14.94</v>
      </c>
      <c r="H1803" s="365"/>
      <c r="I1803" s="361"/>
      <c r="J1803" s="182">
        <v>14.94</v>
      </c>
    </row>
    <row r="1804" spans="1:10" ht="24" customHeight="1" x14ac:dyDescent="0.2">
      <c r="A1804" s="358"/>
      <c r="B1804" s="358"/>
      <c r="C1804" s="358"/>
      <c r="D1804" s="358"/>
      <c r="E1804" s="358"/>
      <c r="F1804" s="358"/>
      <c r="G1804" s="358" t="s">
        <v>747</v>
      </c>
      <c r="H1804" s="358"/>
      <c r="I1804" s="358"/>
      <c r="J1804" s="181">
        <v>14.94</v>
      </c>
    </row>
    <row r="1805" spans="1:10" ht="24" customHeight="1" x14ac:dyDescent="0.2">
      <c r="A1805" s="160" t="s">
        <v>715</v>
      </c>
      <c r="B1805" s="161" t="s">
        <v>174</v>
      </c>
      <c r="C1805" s="160" t="s">
        <v>280</v>
      </c>
      <c r="D1805" s="160" t="s">
        <v>716</v>
      </c>
      <c r="E1805" s="161" t="s">
        <v>173</v>
      </c>
      <c r="F1805" s="161" t="s">
        <v>164</v>
      </c>
      <c r="G1805" s="162" t="s">
        <v>166</v>
      </c>
      <c r="H1805" s="363" t="s">
        <v>710</v>
      </c>
      <c r="I1805" s="363"/>
      <c r="J1805" s="161" t="s">
        <v>428</v>
      </c>
    </row>
    <row r="1806" spans="1:10" ht="24" customHeight="1" x14ac:dyDescent="0.2">
      <c r="A1806" s="167" t="s">
        <v>717</v>
      </c>
      <c r="B1806" s="168" t="s">
        <v>326</v>
      </c>
      <c r="C1806" s="167" t="s">
        <v>740</v>
      </c>
      <c r="D1806" s="167" t="s">
        <v>423</v>
      </c>
      <c r="E1806" s="168">
        <v>5914333</v>
      </c>
      <c r="F1806" s="170">
        <v>1.1780000000000001E-2</v>
      </c>
      <c r="G1806" s="169" t="s">
        <v>25</v>
      </c>
      <c r="H1806" s="365">
        <v>33.4</v>
      </c>
      <c r="I1806" s="361"/>
      <c r="J1806" s="182">
        <v>0.39350000000000002</v>
      </c>
    </row>
    <row r="1807" spans="1:10" ht="36" customHeight="1" x14ac:dyDescent="0.2">
      <c r="A1807" s="167" t="s">
        <v>717</v>
      </c>
      <c r="B1807" s="168" t="s">
        <v>326</v>
      </c>
      <c r="C1807" s="167" t="s">
        <v>1222</v>
      </c>
      <c r="D1807" s="167" t="s">
        <v>648</v>
      </c>
      <c r="E1807" s="168">
        <v>5914655</v>
      </c>
      <c r="F1807" s="170">
        <v>6.2E-4</v>
      </c>
      <c r="G1807" s="169" t="s">
        <v>25</v>
      </c>
      <c r="H1807" s="365">
        <v>32.54</v>
      </c>
      <c r="I1807" s="361"/>
      <c r="J1807" s="182">
        <v>2.0199999999999999E-2</v>
      </c>
    </row>
    <row r="1808" spans="1:10" ht="36" customHeight="1" x14ac:dyDescent="0.2">
      <c r="A1808" s="358"/>
      <c r="B1808" s="358"/>
      <c r="C1808" s="358"/>
      <c r="D1808" s="358"/>
      <c r="E1808" s="358"/>
      <c r="F1808" s="358"/>
      <c r="G1808" s="358" t="s">
        <v>718</v>
      </c>
      <c r="H1808" s="358"/>
      <c r="I1808" s="358"/>
      <c r="J1808" s="181">
        <v>0.41370000000000001</v>
      </c>
    </row>
    <row r="1809" spans="1:10" ht="24" customHeight="1" x14ac:dyDescent="0.2">
      <c r="A1809" s="160" t="s">
        <v>719</v>
      </c>
      <c r="B1809" s="161" t="s">
        <v>174</v>
      </c>
      <c r="C1809" s="160" t="s">
        <v>280</v>
      </c>
      <c r="D1809" s="160" t="s">
        <v>720</v>
      </c>
      <c r="E1809" s="161" t="s">
        <v>164</v>
      </c>
      <c r="F1809" s="161" t="s">
        <v>166</v>
      </c>
      <c r="G1809" s="364" t="s">
        <v>721</v>
      </c>
      <c r="H1809" s="363"/>
      <c r="I1809" s="363"/>
      <c r="J1809" s="161" t="s">
        <v>428</v>
      </c>
    </row>
    <row r="1810" spans="1:10" ht="24" customHeight="1" x14ac:dyDescent="0.2">
      <c r="A1810" s="162"/>
      <c r="B1810" s="162"/>
      <c r="C1810" s="162"/>
      <c r="D1810" s="162"/>
      <c r="E1810" s="162"/>
      <c r="F1810" s="162"/>
      <c r="G1810" s="162" t="s">
        <v>722</v>
      </c>
      <c r="H1810" s="162" t="s">
        <v>723</v>
      </c>
      <c r="I1810" s="162" t="s">
        <v>724</v>
      </c>
      <c r="J1810" s="162"/>
    </row>
    <row r="1811" spans="1:10" ht="24" customHeight="1" x14ac:dyDescent="0.2">
      <c r="A1811" s="167" t="s">
        <v>720</v>
      </c>
      <c r="B1811" s="168" t="s">
        <v>326</v>
      </c>
      <c r="C1811" s="167" t="s">
        <v>740</v>
      </c>
      <c r="D1811" s="167" t="s">
        <v>748</v>
      </c>
      <c r="E1811" s="170">
        <v>1.1780000000000001E-2</v>
      </c>
      <c r="F1811" s="169" t="s">
        <v>340</v>
      </c>
      <c r="G1811" s="168" t="s">
        <v>726</v>
      </c>
      <c r="H1811" s="168" t="s">
        <v>727</v>
      </c>
      <c r="I1811" s="168" t="s">
        <v>728</v>
      </c>
      <c r="J1811" s="182">
        <v>0</v>
      </c>
    </row>
    <row r="1812" spans="1:10" ht="24" customHeight="1" x14ac:dyDescent="0.2">
      <c r="A1812" s="167" t="s">
        <v>720</v>
      </c>
      <c r="B1812" s="168" t="s">
        <v>326</v>
      </c>
      <c r="C1812" s="167" t="s">
        <v>1222</v>
      </c>
      <c r="D1812" s="167" t="s">
        <v>1224</v>
      </c>
      <c r="E1812" s="170">
        <v>6.2E-4</v>
      </c>
      <c r="F1812" s="169" t="s">
        <v>340</v>
      </c>
      <c r="G1812" s="168" t="s">
        <v>726</v>
      </c>
      <c r="H1812" s="168" t="s">
        <v>727</v>
      </c>
      <c r="I1812" s="168" t="s">
        <v>728</v>
      </c>
      <c r="J1812" s="182">
        <v>0</v>
      </c>
    </row>
    <row r="1813" spans="1:10" ht="24" customHeight="1" x14ac:dyDescent="0.2">
      <c r="A1813" s="358"/>
      <c r="B1813" s="358"/>
      <c r="C1813" s="358"/>
      <c r="D1813" s="358"/>
      <c r="E1813" s="358"/>
      <c r="F1813" s="358"/>
      <c r="G1813" s="358" t="s">
        <v>729</v>
      </c>
      <c r="H1813" s="358"/>
      <c r="I1813" s="358"/>
      <c r="J1813" s="181">
        <v>0</v>
      </c>
    </row>
    <row r="1814" spans="1:10" ht="24" customHeight="1" x14ac:dyDescent="0.2">
      <c r="A1814" s="177"/>
      <c r="B1814" s="177"/>
      <c r="C1814" s="177"/>
      <c r="D1814" s="177"/>
      <c r="E1814" s="177" t="s">
        <v>295</v>
      </c>
      <c r="F1814" s="178">
        <v>15.642879761960545</v>
      </c>
      <c r="G1814" s="177" t="s">
        <v>296</v>
      </c>
      <c r="H1814" s="178">
        <v>17.739999999999998</v>
      </c>
      <c r="I1814" s="177" t="s">
        <v>297</v>
      </c>
      <c r="J1814" s="178">
        <v>33.383469806805103</v>
      </c>
    </row>
    <row r="1815" spans="1:10" ht="15" thickBot="1" x14ac:dyDescent="0.25">
      <c r="A1815" s="177"/>
      <c r="B1815" s="177"/>
      <c r="C1815" s="177"/>
      <c r="D1815" s="177"/>
      <c r="E1815" s="177" t="s">
        <v>298</v>
      </c>
      <c r="F1815" s="178">
        <v>92.88</v>
      </c>
      <c r="G1815" s="177"/>
      <c r="H1815" s="357" t="s">
        <v>299</v>
      </c>
      <c r="I1815" s="357"/>
      <c r="J1815" s="178">
        <v>502.6</v>
      </c>
    </row>
    <row r="1816" spans="1:10" ht="15" customHeight="1" thickTop="1" x14ac:dyDescent="0.2">
      <c r="A1816" s="179"/>
      <c r="B1816" s="179"/>
      <c r="C1816" s="179"/>
      <c r="D1816" s="179"/>
      <c r="E1816" s="179"/>
      <c r="F1816" s="179"/>
      <c r="G1816" s="179"/>
      <c r="H1816" s="179"/>
      <c r="I1816" s="179"/>
      <c r="J1816" s="179"/>
    </row>
    <row r="1817" spans="1:10" ht="0.95" customHeight="1" x14ac:dyDescent="0.2">
      <c r="A1817" s="160"/>
      <c r="B1817" s="161" t="s">
        <v>173</v>
      </c>
      <c r="C1817" s="160" t="s">
        <v>174</v>
      </c>
      <c r="D1817" s="160" t="s">
        <v>160</v>
      </c>
      <c r="E1817" s="359" t="s">
        <v>11</v>
      </c>
      <c r="F1817" s="359"/>
      <c r="G1817" s="162" t="s">
        <v>175</v>
      </c>
      <c r="H1817" s="161" t="s">
        <v>10</v>
      </c>
      <c r="I1817" s="161" t="s">
        <v>176</v>
      </c>
      <c r="J1817" s="161" t="s">
        <v>178</v>
      </c>
    </row>
    <row r="1818" spans="1:10" ht="18" customHeight="1" x14ac:dyDescent="0.2">
      <c r="A1818" s="163" t="s">
        <v>269</v>
      </c>
      <c r="B1818" s="127" t="s">
        <v>352</v>
      </c>
      <c r="C1818" s="163" t="s">
        <v>326</v>
      </c>
      <c r="D1818" s="163" t="s">
        <v>353</v>
      </c>
      <c r="E1818" s="360" t="s">
        <v>339</v>
      </c>
      <c r="F1818" s="360"/>
      <c r="G1818" s="164" t="s">
        <v>184</v>
      </c>
      <c r="H1818" s="165">
        <v>1</v>
      </c>
      <c r="I1818" s="166">
        <v>470.91</v>
      </c>
      <c r="J1818" s="166">
        <v>470.91</v>
      </c>
    </row>
    <row r="1819" spans="1:10" ht="36" customHeight="1" x14ac:dyDescent="0.2">
      <c r="A1819" s="359" t="s">
        <v>424</v>
      </c>
      <c r="B1819" s="363" t="s">
        <v>173</v>
      </c>
      <c r="C1819" s="359" t="s">
        <v>174</v>
      </c>
      <c r="D1819" s="359" t="s">
        <v>425</v>
      </c>
      <c r="E1819" s="363" t="s">
        <v>164</v>
      </c>
      <c r="F1819" s="364" t="s">
        <v>426</v>
      </c>
      <c r="G1819" s="363"/>
      <c r="H1819" s="364" t="s">
        <v>427</v>
      </c>
      <c r="I1819" s="363"/>
      <c r="J1819" s="363" t="s">
        <v>428</v>
      </c>
    </row>
    <row r="1820" spans="1:10" ht="36" customHeight="1" x14ac:dyDescent="0.2">
      <c r="A1820" s="363"/>
      <c r="B1820" s="363"/>
      <c r="C1820" s="363"/>
      <c r="D1820" s="363"/>
      <c r="E1820" s="363"/>
      <c r="F1820" s="161" t="s">
        <v>429</v>
      </c>
      <c r="G1820" s="161" t="s">
        <v>430</v>
      </c>
      <c r="H1820" s="161" t="s">
        <v>429</v>
      </c>
      <c r="I1820" s="161" t="s">
        <v>430</v>
      </c>
      <c r="J1820" s="363"/>
    </row>
    <row r="1821" spans="1:10" ht="36" customHeight="1" x14ac:dyDescent="0.2">
      <c r="A1821" s="172" t="s">
        <v>280</v>
      </c>
      <c r="B1821" s="173" t="s">
        <v>730</v>
      </c>
      <c r="C1821" s="172" t="s">
        <v>326</v>
      </c>
      <c r="D1821" s="172" t="s">
        <v>731</v>
      </c>
      <c r="E1821" s="175">
        <v>0.15060000000000001</v>
      </c>
      <c r="F1821" s="176">
        <v>1</v>
      </c>
      <c r="G1821" s="176">
        <v>0</v>
      </c>
      <c r="H1821" s="180">
        <v>0.18859999999999999</v>
      </c>
      <c r="I1821" s="180">
        <v>0.12509999999999999</v>
      </c>
      <c r="J1821" s="180">
        <v>2.8400000000000002E-2</v>
      </c>
    </row>
    <row r="1822" spans="1:10" x14ac:dyDescent="0.2">
      <c r="A1822" s="172" t="s">
        <v>280</v>
      </c>
      <c r="B1822" s="173" t="s">
        <v>703</v>
      </c>
      <c r="C1822" s="172" t="s">
        <v>326</v>
      </c>
      <c r="D1822" s="172" t="s">
        <v>704</v>
      </c>
      <c r="E1822" s="175">
        <v>0.48193000000000003</v>
      </c>
      <c r="F1822" s="176">
        <v>1</v>
      </c>
      <c r="G1822" s="176">
        <v>0</v>
      </c>
      <c r="H1822" s="180">
        <v>19.2212</v>
      </c>
      <c r="I1822" s="180">
        <v>3.8635999999999999</v>
      </c>
      <c r="J1822" s="180">
        <v>9.2632999999999992</v>
      </c>
    </row>
    <row r="1823" spans="1:10" ht="15" customHeight="1" x14ac:dyDescent="0.2">
      <c r="A1823" s="172" t="s">
        <v>280</v>
      </c>
      <c r="B1823" s="173" t="s">
        <v>732</v>
      </c>
      <c r="C1823" s="172" t="s">
        <v>326</v>
      </c>
      <c r="D1823" s="172" t="s">
        <v>733</v>
      </c>
      <c r="E1823" s="175">
        <v>0.20080000000000001</v>
      </c>
      <c r="F1823" s="176">
        <v>1</v>
      </c>
      <c r="G1823" s="176">
        <v>0</v>
      </c>
      <c r="H1823" s="180">
        <v>15.0329</v>
      </c>
      <c r="I1823" s="180">
        <v>9.5557999999999996</v>
      </c>
      <c r="J1823" s="180">
        <v>3.0186000000000002</v>
      </c>
    </row>
    <row r="1824" spans="1:10" ht="0.95" customHeight="1" x14ac:dyDescent="0.2">
      <c r="A1824" s="172" t="s">
        <v>280</v>
      </c>
      <c r="B1824" s="173" t="s">
        <v>734</v>
      </c>
      <c r="C1824" s="172" t="s">
        <v>326</v>
      </c>
      <c r="D1824" s="172" t="s">
        <v>735</v>
      </c>
      <c r="E1824" s="175">
        <v>0.48193000000000003</v>
      </c>
      <c r="F1824" s="176">
        <v>1</v>
      </c>
      <c r="G1824" s="176">
        <v>0</v>
      </c>
      <c r="H1824" s="180">
        <v>6.1853999999999996</v>
      </c>
      <c r="I1824" s="180">
        <v>3.9318</v>
      </c>
      <c r="J1824" s="180">
        <v>2.9809000000000001</v>
      </c>
    </row>
    <row r="1825" spans="1:10" ht="18" customHeight="1" x14ac:dyDescent="0.2">
      <c r="A1825" s="358"/>
      <c r="B1825" s="358"/>
      <c r="C1825" s="358"/>
      <c r="D1825" s="358"/>
      <c r="E1825" s="358"/>
      <c r="F1825" s="358"/>
      <c r="G1825" s="358" t="s">
        <v>435</v>
      </c>
      <c r="H1825" s="358"/>
      <c r="I1825" s="358"/>
      <c r="J1825" s="181">
        <v>15.2912</v>
      </c>
    </row>
    <row r="1826" spans="1:10" ht="36" customHeight="1" x14ac:dyDescent="0.2">
      <c r="A1826" s="160" t="s">
        <v>436</v>
      </c>
      <c r="B1826" s="161" t="s">
        <v>173</v>
      </c>
      <c r="C1826" s="160" t="s">
        <v>174</v>
      </c>
      <c r="D1826" s="160" t="s">
        <v>328</v>
      </c>
      <c r="E1826" s="161" t="s">
        <v>164</v>
      </c>
      <c r="F1826" s="363" t="s">
        <v>437</v>
      </c>
      <c r="G1826" s="363"/>
      <c r="H1826" s="363"/>
      <c r="I1826" s="363"/>
      <c r="J1826" s="161" t="s">
        <v>428</v>
      </c>
    </row>
    <row r="1827" spans="1:10" ht="36" customHeight="1" x14ac:dyDescent="0.2">
      <c r="A1827" s="172" t="s">
        <v>280</v>
      </c>
      <c r="B1827" s="173" t="s">
        <v>705</v>
      </c>
      <c r="C1827" s="172" t="s">
        <v>326</v>
      </c>
      <c r="D1827" s="172" t="s">
        <v>706</v>
      </c>
      <c r="E1827" s="175">
        <v>2</v>
      </c>
      <c r="F1827" s="172"/>
      <c r="G1827" s="172"/>
      <c r="H1827" s="172"/>
      <c r="I1827" s="180">
        <v>17.583200000000001</v>
      </c>
      <c r="J1827" s="180">
        <v>35.166400000000003</v>
      </c>
    </row>
    <row r="1828" spans="1:10" ht="36" customHeight="1" x14ac:dyDescent="0.2">
      <c r="A1828" s="172" t="s">
        <v>280</v>
      </c>
      <c r="B1828" s="173" t="s">
        <v>736</v>
      </c>
      <c r="C1828" s="172" t="s">
        <v>326</v>
      </c>
      <c r="D1828" s="172" t="s">
        <v>737</v>
      </c>
      <c r="E1828" s="175">
        <v>1</v>
      </c>
      <c r="F1828" s="172"/>
      <c r="G1828" s="172"/>
      <c r="H1828" s="172"/>
      <c r="I1828" s="180">
        <v>26.171099999999999</v>
      </c>
      <c r="J1828" s="180">
        <v>26.171099999999999</v>
      </c>
    </row>
    <row r="1829" spans="1:10" ht="36" customHeight="1" x14ac:dyDescent="0.2">
      <c r="A1829" s="172" t="s">
        <v>280</v>
      </c>
      <c r="B1829" s="173" t="s">
        <v>738</v>
      </c>
      <c r="C1829" s="172" t="s">
        <v>326</v>
      </c>
      <c r="D1829" s="172" t="s">
        <v>739</v>
      </c>
      <c r="E1829" s="175">
        <v>1</v>
      </c>
      <c r="F1829" s="172"/>
      <c r="G1829" s="172"/>
      <c r="H1829" s="172"/>
      <c r="I1829" s="180">
        <v>23.367699999999999</v>
      </c>
      <c r="J1829" s="180">
        <v>23.367699999999999</v>
      </c>
    </row>
    <row r="1830" spans="1:10" ht="14.25" customHeight="1" x14ac:dyDescent="0.2">
      <c r="A1830" s="172" t="s">
        <v>280</v>
      </c>
      <c r="B1830" s="173" t="s">
        <v>438</v>
      </c>
      <c r="C1830" s="172" t="s">
        <v>326</v>
      </c>
      <c r="D1830" s="172" t="s">
        <v>439</v>
      </c>
      <c r="E1830" s="175">
        <v>2</v>
      </c>
      <c r="F1830" s="172"/>
      <c r="G1830" s="172"/>
      <c r="H1830" s="172"/>
      <c r="I1830" s="180">
        <v>17.249600000000001</v>
      </c>
      <c r="J1830" s="180">
        <v>34.499200000000002</v>
      </c>
    </row>
    <row r="1831" spans="1:10" ht="15" customHeight="1" x14ac:dyDescent="0.2">
      <c r="A1831" s="358"/>
      <c r="B1831" s="358"/>
      <c r="C1831" s="358"/>
      <c r="D1831" s="358"/>
      <c r="E1831" s="358"/>
      <c r="F1831" s="358"/>
      <c r="G1831" s="358" t="s">
        <v>440</v>
      </c>
      <c r="H1831" s="358"/>
      <c r="I1831" s="358"/>
      <c r="J1831" s="181">
        <v>119.20440000000001</v>
      </c>
    </row>
    <row r="1832" spans="1:10" ht="0.95" customHeight="1" x14ac:dyDescent="0.2">
      <c r="A1832" s="358"/>
      <c r="B1832" s="358"/>
      <c r="C1832" s="358"/>
      <c r="D1832" s="358"/>
      <c r="E1832" s="358"/>
      <c r="F1832" s="358"/>
      <c r="G1832" s="358" t="s">
        <v>441</v>
      </c>
      <c r="H1832" s="358"/>
      <c r="I1832" s="358"/>
      <c r="J1832" s="181">
        <v>0</v>
      </c>
    </row>
    <row r="1833" spans="1:10" ht="18" customHeight="1" x14ac:dyDescent="0.2">
      <c r="A1833" s="358"/>
      <c r="B1833" s="358"/>
      <c r="C1833" s="358"/>
      <c r="D1833" s="358"/>
      <c r="E1833" s="358"/>
      <c r="F1833" s="358"/>
      <c r="G1833" s="358" t="s">
        <v>442</v>
      </c>
      <c r="H1833" s="358"/>
      <c r="I1833" s="358"/>
      <c r="J1833" s="181">
        <v>134.4956</v>
      </c>
    </row>
    <row r="1834" spans="1:10" ht="36" customHeight="1" x14ac:dyDescent="0.2">
      <c r="A1834" s="358"/>
      <c r="B1834" s="358"/>
      <c r="C1834" s="358"/>
      <c r="D1834" s="358"/>
      <c r="E1834" s="358"/>
      <c r="F1834" s="358"/>
      <c r="G1834" s="358" t="s">
        <v>443</v>
      </c>
      <c r="H1834" s="358"/>
      <c r="I1834" s="358"/>
      <c r="J1834" s="181">
        <v>0</v>
      </c>
    </row>
    <row r="1835" spans="1:10" ht="24" customHeight="1" x14ac:dyDescent="0.2">
      <c r="A1835" s="358"/>
      <c r="B1835" s="358"/>
      <c r="C1835" s="358"/>
      <c r="D1835" s="358"/>
      <c r="E1835" s="358"/>
      <c r="F1835" s="358"/>
      <c r="G1835" s="358" t="s">
        <v>444</v>
      </c>
      <c r="H1835" s="358"/>
      <c r="I1835" s="358"/>
      <c r="J1835" s="181">
        <v>0</v>
      </c>
    </row>
    <row r="1836" spans="1:10" ht="14.25" customHeight="1" x14ac:dyDescent="0.2">
      <c r="A1836" s="358"/>
      <c r="B1836" s="358"/>
      <c r="C1836" s="358"/>
      <c r="D1836" s="358"/>
      <c r="E1836" s="358"/>
      <c r="F1836" s="358"/>
      <c r="G1836" s="358" t="s">
        <v>445</v>
      </c>
      <c r="H1836" s="358"/>
      <c r="I1836" s="358"/>
      <c r="J1836" s="181">
        <v>4</v>
      </c>
    </row>
    <row r="1837" spans="1:10" ht="15" customHeight="1" x14ac:dyDescent="0.2">
      <c r="A1837" s="358"/>
      <c r="B1837" s="358"/>
      <c r="C1837" s="358"/>
      <c r="D1837" s="358"/>
      <c r="E1837" s="358"/>
      <c r="F1837" s="358"/>
      <c r="G1837" s="358" t="s">
        <v>446</v>
      </c>
      <c r="H1837" s="358"/>
      <c r="I1837" s="358"/>
      <c r="J1837" s="181">
        <v>33.623899999999999</v>
      </c>
    </row>
    <row r="1838" spans="1:10" ht="0.95" customHeight="1" x14ac:dyDescent="0.2">
      <c r="A1838" s="160" t="s">
        <v>709</v>
      </c>
      <c r="B1838" s="161" t="s">
        <v>174</v>
      </c>
      <c r="C1838" s="160" t="s">
        <v>173</v>
      </c>
      <c r="D1838" s="160" t="s">
        <v>283</v>
      </c>
      <c r="E1838" s="161" t="s">
        <v>164</v>
      </c>
      <c r="F1838" s="161" t="s">
        <v>166</v>
      </c>
      <c r="G1838" s="363" t="s">
        <v>710</v>
      </c>
      <c r="H1838" s="363"/>
      <c r="I1838" s="363"/>
      <c r="J1838" s="161" t="s">
        <v>428</v>
      </c>
    </row>
    <row r="1839" spans="1:10" ht="18" customHeight="1" x14ac:dyDescent="0.2">
      <c r="A1839" s="172" t="s">
        <v>280</v>
      </c>
      <c r="B1839" s="173" t="s">
        <v>326</v>
      </c>
      <c r="C1839" s="172" t="s">
        <v>740</v>
      </c>
      <c r="D1839" s="172" t="s">
        <v>741</v>
      </c>
      <c r="E1839" s="175">
        <v>11.775</v>
      </c>
      <c r="F1839" s="174" t="s">
        <v>713</v>
      </c>
      <c r="G1839" s="366">
        <v>15.182</v>
      </c>
      <c r="H1839" s="366"/>
      <c r="I1839" s="362"/>
      <c r="J1839" s="180">
        <v>178.7681</v>
      </c>
    </row>
    <row r="1840" spans="1:10" ht="36" customHeight="1" x14ac:dyDescent="0.2">
      <c r="A1840" s="172" t="s">
        <v>280</v>
      </c>
      <c r="B1840" s="173" t="s">
        <v>326</v>
      </c>
      <c r="C1840" s="172" t="s">
        <v>742</v>
      </c>
      <c r="D1840" s="172" t="s">
        <v>743</v>
      </c>
      <c r="E1840" s="175">
        <v>1</v>
      </c>
      <c r="F1840" s="174" t="s">
        <v>184</v>
      </c>
      <c r="G1840" s="366">
        <v>243.16720000000001</v>
      </c>
      <c r="H1840" s="366"/>
      <c r="I1840" s="362"/>
      <c r="J1840" s="180">
        <v>243.16720000000001</v>
      </c>
    </row>
    <row r="1841" spans="1:10" ht="24" customHeight="1" x14ac:dyDescent="0.2">
      <c r="A1841" s="358"/>
      <c r="B1841" s="358"/>
      <c r="C1841" s="358"/>
      <c r="D1841" s="358"/>
      <c r="E1841" s="358"/>
      <c r="F1841" s="358"/>
      <c r="G1841" s="358" t="s">
        <v>714</v>
      </c>
      <c r="H1841" s="358"/>
      <c r="I1841" s="358"/>
      <c r="J1841" s="181">
        <v>421.93529999999998</v>
      </c>
    </row>
    <row r="1842" spans="1:10" ht="14.25" customHeight="1" x14ac:dyDescent="0.2">
      <c r="A1842" s="160" t="s">
        <v>744</v>
      </c>
      <c r="B1842" s="161" t="s">
        <v>174</v>
      </c>
      <c r="C1842" s="160" t="s">
        <v>173</v>
      </c>
      <c r="D1842" s="160" t="s">
        <v>745</v>
      </c>
      <c r="E1842" s="161" t="s">
        <v>164</v>
      </c>
      <c r="F1842" s="161" t="s">
        <v>166</v>
      </c>
      <c r="G1842" s="363" t="s">
        <v>710</v>
      </c>
      <c r="H1842" s="363"/>
      <c r="I1842" s="363"/>
      <c r="J1842" s="161" t="s">
        <v>428</v>
      </c>
    </row>
    <row r="1843" spans="1:10" ht="15" customHeight="1" x14ac:dyDescent="0.2">
      <c r="A1843" s="167" t="s">
        <v>746</v>
      </c>
      <c r="B1843" s="168" t="s">
        <v>326</v>
      </c>
      <c r="C1843" s="167">
        <v>5212552</v>
      </c>
      <c r="D1843" s="167" t="s">
        <v>700</v>
      </c>
      <c r="E1843" s="170">
        <v>1</v>
      </c>
      <c r="F1843" s="169" t="s">
        <v>184</v>
      </c>
      <c r="G1843" s="365">
        <v>14.94</v>
      </c>
      <c r="H1843" s="365"/>
      <c r="I1843" s="361"/>
      <c r="J1843" s="182">
        <v>14.94</v>
      </c>
    </row>
    <row r="1844" spans="1:10" ht="0.95" customHeight="1" x14ac:dyDescent="0.2">
      <c r="A1844" s="358"/>
      <c r="B1844" s="358"/>
      <c r="C1844" s="358"/>
      <c r="D1844" s="358"/>
      <c r="E1844" s="358"/>
      <c r="F1844" s="358"/>
      <c r="G1844" s="358" t="s">
        <v>747</v>
      </c>
      <c r="H1844" s="358"/>
      <c r="I1844" s="358"/>
      <c r="J1844" s="181">
        <v>14.94</v>
      </c>
    </row>
    <row r="1845" spans="1:10" ht="18" customHeight="1" x14ac:dyDescent="0.2">
      <c r="A1845" s="160" t="s">
        <v>715</v>
      </c>
      <c r="B1845" s="161" t="s">
        <v>174</v>
      </c>
      <c r="C1845" s="160" t="s">
        <v>280</v>
      </c>
      <c r="D1845" s="160" t="s">
        <v>716</v>
      </c>
      <c r="E1845" s="161" t="s">
        <v>173</v>
      </c>
      <c r="F1845" s="161" t="s">
        <v>164</v>
      </c>
      <c r="G1845" s="162" t="s">
        <v>166</v>
      </c>
      <c r="H1845" s="363" t="s">
        <v>710</v>
      </c>
      <c r="I1845" s="363"/>
      <c r="J1845" s="161" t="s">
        <v>428</v>
      </c>
    </row>
    <row r="1846" spans="1:10" ht="36" customHeight="1" x14ac:dyDescent="0.2">
      <c r="A1846" s="167" t="s">
        <v>717</v>
      </c>
      <c r="B1846" s="168" t="s">
        <v>326</v>
      </c>
      <c r="C1846" s="167" t="s">
        <v>740</v>
      </c>
      <c r="D1846" s="167" t="s">
        <v>423</v>
      </c>
      <c r="E1846" s="168">
        <v>5914333</v>
      </c>
      <c r="F1846" s="170">
        <v>1.1780000000000001E-2</v>
      </c>
      <c r="G1846" s="169" t="s">
        <v>25</v>
      </c>
      <c r="H1846" s="365">
        <v>33.4</v>
      </c>
      <c r="I1846" s="361"/>
      <c r="J1846" s="182">
        <v>0.39350000000000002</v>
      </c>
    </row>
    <row r="1847" spans="1:10" ht="24" customHeight="1" x14ac:dyDescent="0.2">
      <c r="A1847" s="167" t="s">
        <v>717</v>
      </c>
      <c r="B1847" s="168" t="s">
        <v>326</v>
      </c>
      <c r="C1847" s="167" t="s">
        <v>742</v>
      </c>
      <c r="D1847" s="167" t="s">
        <v>648</v>
      </c>
      <c r="E1847" s="168">
        <v>5914655</v>
      </c>
      <c r="F1847" s="170">
        <v>4.4000000000000002E-4</v>
      </c>
      <c r="G1847" s="169" t="s">
        <v>25</v>
      </c>
      <c r="H1847" s="365">
        <v>32.54</v>
      </c>
      <c r="I1847" s="361"/>
      <c r="J1847" s="182">
        <v>1.43E-2</v>
      </c>
    </row>
    <row r="1848" spans="1:10" ht="15" customHeight="1" x14ac:dyDescent="0.2">
      <c r="A1848" s="358"/>
      <c r="B1848" s="358"/>
      <c r="C1848" s="358"/>
      <c r="D1848" s="358"/>
      <c r="E1848" s="358"/>
      <c r="F1848" s="358"/>
      <c r="G1848" s="358" t="s">
        <v>718</v>
      </c>
      <c r="H1848" s="358"/>
      <c r="I1848" s="358"/>
      <c r="J1848" s="181">
        <v>0.4078</v>
      </c>
    </row>
    <row r="1849" spans="1:10" ht="15" customHeight="1" x14ac:dyDescent="0.2">
      <c r="A1849" s="160" t="s">
        <v>719</v>
      </c>
      <c r="B1849" s="161" t="s">
        <v>174</v>
      </c>
      <c r="C1849" s="160" t="s">
        <v>280</v>
      </c>
      <c r="D1849" s="160" t="s">
        <v>720</v>
      </c>
      <c r="E1849" s="161" t="s">
        <v>164</v>
      </c>
      <c r="F1849" s="161" t="s">
        <v>166</v>
      </c>
      <c r="G1849" s="364" t="s">
        <v>721</v>
      </c>
      <c r="H1849" s="363"/>
      <c r="I1849" s="363"/>
      <c r="J1849" s="161" t="s">
        <v>428</v>
      </c>
    </row>
    <row r="1850" spans="1:10" ht="0.95" customHeight="1" x14ac:dyDescent="0.2">
      <c r="A1850" s="162"/>
      <c r="B1850" s="162"/>
      <c r="C1850" s="162"/>
      <c r="D1850" s="162"/>
      <c r="E1850" s="162"/>
      <c r="F1850" s="162"/>
      <c r="G1850" s="162" t="s">
        <v>722</v>
      </c>
      <c r="H1850" s="162" t="s">
        <v>723</v>
      </c>
      <c r="I1850" s="162" t="s">
        <v>724</v>
      </c>
      <c r="J1850" s="162"/>
    </row>
    <row r="1851" spans="1:10" ht="18" customHeight="1" x14ac:dyDescent="0.2">
      <c r="A1851" s="167" t="s">
        <v>720</v>
      </c>
      <c r="B1851" s="168" t="s">
        <v>326</v>
      </c>
      <c r="C1851" s="167" t="s">
        <v>740</v>
      </c>
      <c r="D1851" s="167" t="s">
        <v>748</v>
      </c>
      <c r="E1851" s="170">
        <v>1.1780000000000001E-2</v>
      </c>
      <c r="F1851" s="169" t="s">
        <v>340</v>
      </c>
      <c r="G1851" s="168" t="s">
        <v>726</v>
      </c>
      <c r="H1851" s="168" t="s">
        <v>727</v>
      </c>
      <c r="I1851" s="168" t="s">
        <v>728</v>
      </c>
      <c r="J1851" s="182">
        <v>0</v>
      </c>
    </row>
    <row r="1852" spans="1:10" ht="36" customHeight="1" x14ac:dyDescent="0.2">
      <c r="A1852" s="167" t="s">
        <v>720</v>
      </c>
      <c r="B1852" s="168" t="s">
        <v>326</v>
      </c>
      <c r="C1852" s="167" t="s">
        <v>742</v>
      </c>
      <c r="D1852" s="167" t="s">
        <v>749</v>
      </c>
      <c r="E1852" s="170">
        <v>4.4000000000000002E-4</v>
      </c>
      <c r="F1852" s="169" t="s">
        <v>340</v>
      </c>
      <c r="G1852" s="168" t="s">
        <v>726</v>
      </c>
      <c r="H1852" s="168" t="s">
        <v>727</v>
      </c>
      <c r="I1852" s="168" t="s">
        <v>728</v>
      </c>
      <c r="J1852" s="182">
        <v>0</v>
      </c>
    </row>
    <row r="1853" spans="1:10" ht="36" customHeight="1" x14ac:dyDescent="0.2">
      <c r="A1853" s="358"/>
      <c r="B1853" s="358"/>
      <c r="C1853" s="358"/>
      <c r="D1853" s="358"/>
      <c r="E1853" s="358"/>
      <c r="F1853" s="358"/>
      <c r="G1853" s="358" t="s">
        <v>729</v>
      </c>
      <c r="H1853" s="358"/>
      <c r="I1853" s="358"/>
      <c r="J1853" s="181">
        <v>0</v>
      </c>
    </row>
    <row r="1854" spans="1:10" ht="36" customHeight="1" x14ac:dyDescent="0.2">
      <c r="A1854" s="177"/>
      <c r="B1854" s="177"/>
      <c r="C1854" s="177"/>
      <c r="D1854" s="177"/>
      <c r="E1854" s="177" t="s">
        <v>295</v>
      </c>
      <c r="F1854" s="178">
        <v>15.64214249566562</v>
      </c>
      <c r="G1854" s="177" t="s">
        <v>296</v>
      </c>
      <c r="H1854" s="178">
        <v>17.739999999999998</v>
      </c>
      <c r="I1854" s="177" t="s">
        <v>297</v>
      </c>
      <c r="J1854" s="178">
        <v>33.381896363561864</v>
      </c>
    </row>
    <row r="1855" spans="1:10" ht="24" customHeight="1" thickBot="1" x14ac:dyDescent="0.25">
      <c r="A1855" s="177"/>
      <c r="B1855" s="177"/>
      <c r="C1855" s="177"/>
      <c r="D1855" s="177"/>
      <c r="E1855" s="177" t="s">
        <v>298</v>
      </c>
      <c r="F1855" s="178">
        <v>106.75</v>
      </c>
      <c r="G1855" s="177"/>
      <c r="H1855" s="357" t="s">
        <v>299</v>
      </c>
      <c r="I1855" s="357"/>
      <c r="J1855" s="178">
        <v>577.66</v>
      </c>
    </row>
    <row r="1856" spans="1:10" ht="15" customHeight="1" thickTop="1" x14ac:dyDescent="0.2">
      <c r="A1856" s="179"/>
      <c r="B1856" s="179"/>
      <c r="C1856" s="179"/>
      <c r="D1856" s="179"/>
      <c r="E1856" s="179"/>
      <c r="F1856" s="179"/>
      <c r="G1856" s="179"/>
      <c r="H1856" s="179"/>
      <c r="I1856" s="179"/>
      <c r="J1856" s="179"/>
    </row>
    <row r="1857" spans="1:10" ht="15" customHeight="1" x14ac:dyDescent="0.2">
      <c r="A1857" s="160"/>
      <c r="B1857" s="161" t="s">
        <v>173</v>
      </c>
      <c r="C1857" s="160" t="s">
        <v>174</v>
      </c>
      <c r="D1857" s="160" t="s">
        <v>160</v>
      </c>
      <c r="E1857" s="359" t="s">
        <v>11</v>
      </c>
      <c r="F1857" s="359"/>
      <c r="G1857" s="162" t="s">
        <v>175</v>
      </c>
      <c r="H1857" s="161" t="s">
        <v>10</v>
      </c>
      <c r="I1857" s="161" t="s">
        <v>176</v>
      </c>
      <c r="J1857" s="161" t="s">
        <v>178</v>
      </c>
    </row>
    <row r="1858" spans="1:10" ht="0.95" customHeight="1" x14ac:dyDescent="0.2">
      <c r="A1858" s="163" t="s">
        <v>269</v>
      </c>
      <c r="B1858" s="127" t="s">
        <v>371</v>
      </c>
      <c r="C1858" s="163" t="s">
        <v>183</v>
      </c>
      <c r="D1858" s="163" t="s">
        <v>372</v>
      </c>
      <c r="E1858" s="360" t="s">
        <v>334</v>
      </c>
      <c r="F1858" s="360"/>
      <c r="G1858" s="164" t="s">
        <v>351</v>
      </c>
      <c r="H1858" s="165">
        <v>1</v>
      </c>
      <c r="I1858" s="166">
        <v>57.53</v>
      </c>
      <c r="J1858" s="166">
        <v>57.53</v>
      </c>
    </row>
    <row r="1859" spans="1:10" ht="18" customHeight="1" x14ac:dyDescent="0.2">
      <c r="A1859" s="167" t="s">
        <v>271</v>
      </c>
      <c r="B1859" s="168" t="s">
        <v>750</v>
      </c>
      <c r="C1859" s="167" t="s">
        <v>183</v>
      </c>
      <c r="D1859" s="167" t="s">
        <v>751</v>
      </c>
      <c r="E1859" s="361" t="s">
        <v>334</v>
      </c>
      <c r="F1859" s="361"/>
      <c r="G1859" s="169" t="s">
        <v>240</v>
      </c>
      <c r="H1859" s="170">
        <v>1</v>
      </c>
      <c r="I1859" s="171">
        <v>36.06</v>
      </c>
      <c r="J1859" s="171">
        <v>36.06</v>
      </c>
    </row>
    <row r="1860" spans="1:10" ht="36" customHeight="1" x14ac:dyDescent="0.2">
      <c r="A1860" s="167" t="s">
        <v>271</v>
      </c>
      <c r="B1860" s="168" t="s">
        <v>752</v>
      </c>
      <c r="C1860" s="167" t="s">
        <v>183</v>
      </c>
      <c r="D1860" s="167" t="s">
        <v>753</v>
      </c>
      <c r="E1860" s="361" t="s">
        <v>334</v>
      </c>
      <c r="F1860" s="361"/>
      <c r="G1860" s="169" t="s">
        <v>240</v>
      </c>
      <c r="H1860" s="170">
        <v>1</v>
      </c>
      <c r="I1860" s="171">
        <v>4.8899999999999997</v>
      </c>
      <c r="J1860" s="171">
        <v>4.8899999999999997</v>
      </c>
    </row>
    <row r="1861" spans="1:10" ht="48" customHeight="1" x14ac:dyDescent="0.2">
      <c r="A1861" s="167" t="s">
        <v>271</v>
      </c>
      <c r="B1861" s="168" t="s">
        <v>685</v>
      </c>
      <c r="C1861" s="167" t="s">
        <v>183</v>
      </c>
      <c r="D1861" s="167" t="s">
        <v>686</v>
      </c>
      <c r="E1861" s="361" t="s">
        <v>274</v>
      </c>
      <c r="F1861" s="361"/>
      <c r="G1861" s="169" t="s">
        <v>240</v>
      </c>
      <c r="H1861" s="170">
        <v>1</v>
      </c>
      <c r="I1861" s="171">
        <v>16.579999999999998</v>
      </c>
      <c r="J1861" s="171">
        <v>16.579999999999998</v>
      </c>
    </row>
    <row r="1862" spans="1:10" ht="36" customHeight="1" x14ac:dyDescent="0.2">
      <c r="A1862" s="177"/>
      <c r="B1862" s="177"/>
      <c r="C1862" s="177"/>
      <c r="D1862" s="177"/>
      <c r="E1862" s="177" t="s">
        <v>295</v>
      </c>
      <c r="F1862" s="178">
        <v>6.0540742999999999</v>
      </c>
      <c r="G1862" s="177" t="s">
        <v>296</v>
      </c>
      <c r="H1862" s="178">
        <v>6.87</v>
      </c>
      <c r="I1862" s="177" t="s">
        <v>297</v>
      </c>
      <c r="J1862" s="178">
        <v>12.92</v>
      </c>
    </row>
    <row r="1863" spans="1:10" ht="36" customHeight="1" thickBot="1" x14ac:dyDescent="0.25">
      <c r="A1863" s="177"/>
      <c r="B1863" s="177"/>
      <c r="C1863" s="177"/>
      <c r="D1863" s="177"/>
      <c r="E1863" s="177" t="s">
        <v>298</v>
      </c>
      <c r="F1863" s="178">
        <v>13.04</v>
      </c>
      <c r="G1863" s="177"/>
      <c r="H1863" s="357" t="s">
        <v>299</v>
      </c>
      <c r="I1863" s="357"/>
      <c r="J1863" s="178">
        <v>70.569999999999993</v>
      </c>
    </row>
    <row r="1864" spans="1:10" ht="36" customHeight="1" thickTop="1" x14ac:dyDescent="0.2">
      <c r="A1864" s="179"/>
      <c r="B1864" s="179"/>
      <c r="C1864" s="179"/>
      <c r="D1864" s="179"/>
      <c r="E1864" s="179"/>
      <c r="F1864" s="179"/>
      <c r="G1864" s="179"/>
      <c r="H1864" s="179"/>
      <c r="I1864" s="179"/>
      <c r="J1864" s="179"/>
    </row>
    <row r="1865" spans="1:10" ht="24" customHeight="1" x14ac:dyDescent="0.2">
      <c r="A1865" s="160"/>
      <c r="B1865" s="161" t="s">
        <v>173</v>
      </c>
      <c r="C1865" s="160" t="s">
        <v>174</v>
      </c>
      <c r="D1865" s="160" t="s">
        <v>160</v>
      </c>
      <c r="E1865" s="359" t="s">
        <v>11</v>
      </c>
      <c r="F1865" s="359"/>
      <c r="G1865" s="162" t="s">
        <v>175</v>
      </c>
      <c r="H1865" s="161" t="s">
        <v>10</v>
      </c>
      <c r="I1865" s="161" t="s">
        <v>176</v>
      </c>
      <c r="J1865" s="161" t="s">
        <v>178</v>
      </c>
    </row>
    <row r="1866" spans="1:10" ht="38.25" customHeight="1" x14ac:dyDescent="0.2">
      <c r="A1866" s="163" t="s">
        <v>269</v>
      </c>
      <c r="B1866" s="127" t="s">
        <v>369</v>
      </c>
      <c r="C1866" s="163" t="s">
        <v>183</v>
      </c>
      <c r="D1866" s="163" t="s">
        <v>370</v>
      </c>
      <c r="E1866" s="360" t="s">
        <v>334</v>
      </c>
      <c r="F1866" s="360"/>
      <c r="G1866" s="164" t="s">
        <v>343</v>
      </c>
      <c r="H1866" s="165">
        <v>1</v>
      </c>
      <c r="I1866" s="166">
        <v>176.17</v>
      </c>
      <c r="J1866" s="166">
        <v>176.17</v>
      </c>
    </row>
    <row r="1867" spans="1:10" ht="15" customHeight="1" x14ac:dyDescent="0.2">
      <c r="A1867" s="167" t="s">
        <v>271</v>
      </c>
      <c r="B1867" s="168" t="s">
        <v>754</v>
      </c>
      <c r="C1867" s="167" t="s">
        <v>183</v>
      </c>
      <c r="D1867" s="167" t="s">
        <v>755</v>
      </c>
      <c r="E1867" s="361" t="s">
        <v>334</v>
      </c>
      <c r="F1867" s="361"/>
      <c r="G1867" s="169" t="s">
        <v>240</v>
      </c>
      <c r="H1867" s="170">
        <v>1</v>
      </c>
      <c r="I1867" s="171">
        <v>54.24</v>
      </c>
      <c r="J1867" s="171">
        <v>54.24</v>
      </c>
    </row>
    <row r="1868" spans="1:10" ht="0.95" customHeight="1" x14ac:dyDescent="0.2">
      <c r="A1868" s="167" t="s">
        <v>271</v>
      </c>
      <c r="B1868" s="168" t="s">
        <v>756</v>
      </c>
      <c r="C1868" s="167" t="s">
        <v>183</v>
      </c>
      <c r="D1868" s="167" t="s">
        <v>757</v>
      </c>
      <c r="E1868" s="361" t="s">
        <v>334</v>
      </c>
      <c r="F1868" s="361"/>
      <c r="G1868" s="169" t="s">
        <v>240</v>
      </c>
      <c r="H1868" s="170">
        <v>1</v>
      </c>
      <c r="I1868" s="171">
        <v>64.400000000000006</v>
      </c>
      <c r="J1868" s="171">
        <v>64.400000000000006</v>
      </c>
    </row>
    <row r="1869" spans="1:10" ht="18" customHeight="1" x14ac:dyDescent="0.2">
      <c r="A1869" s="167" t="s">
        <v>271</v>
      </c>
      <c r="B1869" s="168" t="s">
        <v>750</v>
      </c>
      <c r="C1869" s="167" t="s">
        <v>183</v>
      </c>
      <c r="D1869" s="167" t="s">
        <v>751</v>
      </c>
      <c r="E1869" s="361" t="s">
        <v>334</v>
      </c>
      <c r="F1869" s="361"/>
      <c r="G1869" s="169" t="s">
        <v>240</v>
      </c>
      <c r="H1869" s="170">
        <v>1</v>
      </c>
      <c r="I1869" s="171">
        <v>36.06</v>
      </c>
      <c r="J1869" s="171">
        <v>36.06</v>
      </c>
    </row>
    <row r="1870" spans="1:10" ht="36" customHeight="1" x14ac:dyDescent="0.2">
      <c r="A1870" s="167" t="s">
        <v>271</v>
      </c>
      <c r="B1870" s="168" t="s">
        <v>752</v>
      </c>
      <c r="C1870" s="167" t="s">
        <v>183</v>
      </c>
      <c r="D1870" s="167" t="s">
        <v>753</v>
      </c>
      <c r="E1870" s="361" t="s">
        <v>334</v>
      </c>
      <c r="F1870" s="361"/>
      <c r="G1870" s="169" t="s">
        <v>240</v>
      </c>
      <c r="H1870" s="170">
        <v>1</v>
      </c>
      <c r="I1870" s="171">
        <v>4.8899999999999997</v>
      </c>
      <c r="J1870" s="171">
        <v>4.8899999999999997</v>
      </c>
    </row>
    <row r="1871" spans="1:10" ht="36" customHeight="1" x14ac:dyDescent="0.2">
      <c r="A1871" s="167" t="s">
        <v>271</v>
      </c>
      <c r="B1871" s="168" t="s">
        <v>685</v>
      </c>
      <c r="C1871" s="167" t="s">
        <v>183</v>
      </c>
      <c r="D1871" s="167" t="s">
        <v>686</v>
      </c>
      <c r="E1871" s="361" t="s">
        <v>274</v>
      </c>
      <c r="F1871" s="361"/>
      <c r="G1871" s="169" t="s">
        <v>240</v>
      </c>
      <c r="H1871" s="170">
        <v>1</v>
      </c>
      <c r="I1871" s="171">
        <v>16.579999999999998</v>
      </c>
      <c r="J1871" s="171">
        <v>16.579999999999998</v>
      </c>
    </row>
    <row r="1872" spans="1:10" ht="15" customHeight="1" x14ac:dyDescent="0.2">
      <c r="A1872" s="177"/>
      <c r="B1872" s="177"/>
      <c r="C1872" s="177"/>
      <c r="D1872" s="177"/>
      <c r="E1872" s="177" t="s">
        <v>295</v>
      </c>
      <c r="F1872" s="178">
        <v>6.0540742999999999</v>
      </c>
      <c r="G1872" s="177" t="s">
        <v>296</v>
      </c>
      <c r="H1872" s="178">
        <v>6.87</v>
      </c>
      <c r="I1872" s="177" t="s">
        <v>297</v>
      </c>
      <c r="J1872" s="178">
        <v>12.92</v>
      </c>
    </row>
    <row r="1873" spans="1:10" ht="15" customHeight="1" thickBot="1" x14ac:dyDescent="0.25">
      <c r="A1873" s="177"/>
      <c r="B1873" s="177"/>
      <c r="C1873" s="177"/>
      <c r="D1873" s="177"/>
      <c r="E1873" s="177" t="s">
        <v>298</v>
      </c>
      <c r="F1873" s="178">
        <v>39.93</v>
      </c>
      <c r="G1873" s="177"/>
      <c r="H1873" s="357" t="s">
        <v>299</v>
      </c>
      <c r="I1873" s="357"/>
      <c r="J1873" s="178">
        <v>216.1</v>
      </c>
    </row>
    <row r="1874" spans="1:10" ht="0.95" customHeight="1" thickTop="1" x14ac:dyDescent="0.2">
      <c r="A1874" s="179"/>
      <c r="B1874" s="179"/>
      <c r="C1874" s="179"/>
      <c r="D1874" s="179"/>
      <c r="E1874" s="179"/>
      <c r="F1874" s="179"/>
      <c r="G1874" s="179"/>
      <c r="H1874" s="179"/>
      <c r="I1874" s="179"/>
      <c r="J1874" s="179"/>
    </row>
    <row r="1875" spans="1:10" ht="18" customHeight="1" x14ac:dyDescent="0.2">
      <c r="A1875" s="160"/>
      <c r="B1875" s="161" t="s">
        <v>173</v>
      </c>
      <c r="C1875" s="160" t="s">
        <v>174</v>
      </c>
      <c r="D1875" s="160" t="s">
        <v>160</v>
      </c>
      <c r="E1875" s="359" t="s">
        <v>11</v>
      </c>
      <c r="F1875" s="359"/>
      <c r="G1875" s="162" t="s">
        <v>175</v>
      </c>
      <c r="H1875" s="161" t="s">
        <v>10</v>
      </c>
      <c r="I1875" s="161" t="s">
        <v>176</v>
      </c>
      <c r="J1875" s="161" t="s">
        <v>178</v>
      </c>
    </row>
    <row r="1876" spans="1:10" ht="36" customHeight="1" x14ac:dyDescent="0.2">
      <c r="A1876" s="163" t="s">
        <v>269</v>
      </c>
      <c r="B1876" s="127" t="s">
        <v>750</v>
      </c>
      <c r="C1876" s="163" t="s">
        <v>183</v>
      </c>
      <c r="D1876" s="163" t="s">
        <v>751</v>
      </c>
      <c r="E1876" s="360" t="s">
        <v>334</v>
      </c>
      <c r="F1876" s="360"/>
      <c r="G1876" s="164" t="s">
        <v>240</v>
      </c>
      <c r="H1876" s="165">
        <v>1</v>
      </c>
      <c r="I1876" s="166">
        <v>36.06</v>
      </c>
      <c r="J1876" s="166">
        <v>36.06</v>
      </c>
    </row>
    <row r="1877" spans="1:10" ht="36" customHeight="1" x14ac:dyDescent="0.2">
      <c r="A1877" s="172" t="s">
        <v>280</v>
      </c>
      <c r="B1877" s="173" t="s">
        <v>758</v>
      </c>
      <c r="C1877" s="172" t="s">
        <v>183</v>
      </c>
      <c r="D1877" s="172" t="s">
        <v>759</v>
      </c>
      <c r="E1877" s="362" t="s">
        <v>349</v>
      </c>
      <c r="F1877" s="362"/>
      <c r="G1877" s="174" t="s">
        <v>215</v>
      </c>
      <c r="H1877" s="175">
        <v>5.5999999999999999E-5</v>
      </c>
      <c r="I1877" s="176">
        <v>644000</v>
      </c>
      <c r="J1877" s="176">
        <v>36.06</v>
      </c>
    </row>
    <row r="1878" spans="1:10" ht="15" customHeight="1" x14ac:dyDescent="0.2">
      <c r="A1878" s="177"/>
      <c r="B1878" s="177"/>
      <c r="C1878" s="177"/>
      <c r="D1878" s="177"/>
      <c r="E1878" s="177" t="s">
        <v>295</v>
      </c>
      <c r="F1878" s="178">
        <v>0</v>
      </c>
      <c r="G1878" s="177" t="s">
        <v>296</v>
      </c>
      <c r="H1878" s="178">
        <v>0</v>
      </c>
      <c r="I1878" s="177" t="s">
        <v>297</v>
      </c>
      <c r="J1878" s="178">
        <v>0</v>
      </c>
    </row>
    <row r="1879" spans="1:10" ht="15" customHeight="1" thickBot="1" x14ac:dyDescent="0.25">
      <c r="A1879" s="177"/>
      <c r="B1879" s="177"/>
      <c r="C1879" s="177"/>
      <c r="D1879" s="177"/>
      <c r="E1879" s="177" t="s">
        <v>298</v>
      </c>
      <c r="F1879" s="178">
        <v>8.17</v>
      </c>
      <c r="G1879" s="177"/>
      <c r="H1879" s="357" t="s">
        <v>299</v>
      </c>
      <c r="I1879" s="357"/>
      <c r="J1879" s="178">
        <v>44.23</v>
      </c>
    </row>
    <row r="1880" spans="1:10" ht="0.95" customHeight="1" thickTop="1" x14ac:dyDescent="0.2">
      <c r="A1880" s="179"/>
      <c r="B1880" s="179"/>
      <c r="C1880" s="179"/>
      <c r="D1880" s="179"/>
      <c r="E1880" s="179"/>
      <c r="F1880" s="179"/>
      <c r="G1880" s="179"/>
      <c r="H1880" s="179"/>
      <c r="I1880" s="179"/>
      <c r="J1880" s="179"/>
    </row>
    <row r="1881" spans="1:10" ht="18" customHeight="1" x14ac:dyDescent="0.2">
      <c r="A1881" s="160"/>
      <c r="B1881" s="161" t="s">
        <v>173</v>
      </c>
      <c r="C1881" s="160" t="s">
        <v>174</v>
      </c>
      <c r="D1881" s="160" t="s">
        <v>160</v>
      </c>
      <c r="E1881" s="359" t="s">
        <v>11</v>
      </c>
      <c r="F1881" s="359"/>
      <c r="G1881" s="162" t="s">
        <v>175</v>
      </c>
      <c r="H1881" s="161" t="s">
        <v>10</v>
      </c>
      <c r="I1881" s="161" t="s">
        <v>176</v>
      </c>
      <c r="J1881" s="161" t="s">
        <v>178</v>
      </c>
    </row>
    <row r="1882" spans="1:10" ht="36" customHeight="1" x14ac:dyDescent="0.2">
      <c r="A1882" s="163" t="s">
        <v>269</v>
      </c>
      <c r="B1882" s="127" t="s">
        <v>752</v>
      </c>
      <c r="C1882" s="163" t="s">
        <v>183</v>
      </c>
      <c r="D1882" s="163" t="s">
        <v>753</v>
      </c>
      <c r="E1882" s="360" t="s">
        <v>334</v>
      </c>
      <c r="F1882" s="360"/>
      <c r="G1882" s="164" t="s">
        <v>240</v>
      </c>
      <c r="H1882" s="165">
        <v>1</v>
      </c>
      <c r="I1882" s="166">
        <v>4.8899999999999997</v>
      </c>
      <c r="J1882" s="166">
        <v>4.8899999999999997</v>
      </c>
    </row>
    <row r="1883" spans="1:10" ht="36" customHeight="1" x14ac:dyDescent="0.2">
      <c r="A1883" s="172" t="s">
        <v>280</v>
      </c>
      <c r="B1883" s="173" t="s">
        <v>758</v>
      </c>
      <c r="C1883" s="172" t="s">
        <v>183</v>
      </c>
      <c r="D1883" s="172" t="s">
        <v>759</v>
      </c>
      <c r="E1883" s="362" t="s">
        <v>349</v>
      </c>
      <c r="F1883" s="362"/>
      <c r="G1883" s="174" t="s">
        <v>215</v>
      </c>
      <c r="H1883" s="175">
        <v>7.6000000000000001E-6</v>
      </c>
      <c r="I1883" s="176">
        <v>644000</v>
      </c>
      <c r="J1883" s="176">
        <v>4.8899999999999997</v>
      </c>
    </row>
    <row r="1884" spans="1:10" ht="15" customHeight="1" x14ac:dyDescent="0.2">
      <c r="A1884" s="177"/>
      <c r="B1884" s="177"/>
      <c r="C1884" s="177"/>
      <c r="D1884" s="177"/>
      <c r="E1884" s="177" t="s">
        <v>295</v>
      </c>
      <c r="F1884" s="178">
        <v>0</v>
      </c>
      <c r="G1884" s="177" t="s">
        <v>296</v>
      </c>
      <c r="H1884" s="178">
        <v>0</v>
      </c>
      <c r="I1884" s="177" t="s">
        <v>297</v>
      </c>
      <c r="J1884" s="178">
        <v>0</v>
      </c>
    </row>
    <row r="1885" spans="1:10" ht="15" customHeight="1" thickBot="1" x14ac:dyDescent="0.25">
      <c r="A1885" s="177"/>
      <c r="B1885" s="177"/>
      <c r="C1885" s="177"/>
      <c r="D1885" s="177"/>
      <c r="E1885" s="177" t="s">
        <v>298</v>
      </c>
      <c r="F1885" s="178">
        <v>1.1000000000000001</v>
      </c>
      <c r="G1885" s="177"/>
      <c r="H1885" s="357" t="s">
        <v>299</v>
      </c>
      <c r="I1885" s="357"/>
      <c r="J1885" s="178">
        <v>5.99</v>
      </c>
    </row>
    <row r="1886" spans="1:10" ht="0.95" customHeight="1" thickTop="1" x14ac:dyDescent="0.2">
      <c r="A1886" s="179"/>
      <c r="B1886" s="179"/>
      <c r="C1886" s="179"/>
      <c r="D1886" s="179"/>
      <c r="E1886" s="179"/>
      <c r="F1886" s="179"/>
      <c r="G1886" s="179"/>
      <c r="H1886" s="179"/>
      <c r="I1886" s="179"/>
      <c r="J1886" s="179"/>
    </row>
    <row r="1887" spans="1:10" ht="18" customHeight="1" x14ac:dyDescent="0.2">
      <c r="A1887" s="160"/>
      <c r="B1887" s="161" t="s">
        <v>173</v>
      </c>
      <c r="C1887" s="160" t="s">
        <v>174</v>
      </c>
      <c r="D1887" s="160" t="s">
        <v>160</v>
      </c>
      <c r="E1887" s="359" t="s">
        <v>11</v>
      </c>
      <c r="F1887" s="359"/>
      <c r="G1887" s="162" t="s">
        <v>175</v>
      </c>
      <c r="H1887" s="161" t="s">
        <v>10</v>
      </c>
      <c r="I1887" s="161" t="s">
        <v>176</v>
      </c>
      <c r="J1887" s="161" t="s">
        <v>178</v>
      </c>
    </row>
    <row r="1888" spans="1:10" ht="48" customHeight="1" x14ac:dyDescent="0.2">
      <c r="A1888" s="163" t="s">
        <v>269</v>
      </c>
      <c r="B1888" s="127" t="s">
        <v>756</v>
      </c>
      <c r="C1888" s="163" t="s">
        <v>183</v>
      </c>
      <c r="D1888" s="163" t="s">
        <v>757</v>
      </c>
      <c r="E1888" s="360" t="s">
        <v>334</v>
      </c>
      <c r="F1888" s="360"/>
      <c r="G1888" s="164" t="s">
        <v>240</v>
      </c>
      <c r="H1888" s="165">
        <v>1</v>
      </c>
      <c r="I1888" s="166">
        <v>64.400000000000006</v>
      </c>
      <c r="J1888" s="166">
        <v>64.400000000000006</v>
      </c>
    </row>
    <row r="1889" spans="1:10" ht="24" customHeight="1" x14ac:dyDescent="0.2">
      <c r="A1889" s="172" t="s">
        <v>280</v>
      </c>
      <c r="B1889" s="173" t="s">
        <v>758</v>
      </c>
      <c r="C1889" s="172" t="s">
        <v>183</v>
      </c>
      <c r="D1889" s="172" t="s">
        <v>759</v>
      </c>
      <c r="E1889" s="362" t="s">
        <v>349</v>
      </c>
      <c r="F1889" s="362"/>
      <c r="G1889" s="174" t="s">
        <v>215</v>
      </c>
      <c r="H1889" s="175">
        <v>1E-4</v>
      </c>
      <c r="I1889" s="176">
        <v>644000</v>
      </c>
      <c r="J1889" s="176">
        <v>64.400000000000006</v>
      </c>
    </row>
    <row r="1890" spans="1:10" ht="15" customHeight="1" x14ac:dyDescent="0.2">
      <c r="A1890" s="177"/>
      <c r="B1890" s="177"/>
      <c r="C1890" s="177"/>
      <c r="D1890" s="177"/>
      <c r="E1890" s="177" t="s">
        <v>295</v>
      </c>
      <c r="F1890" s="178">
        <v>0</v>
      </c>
      <c r="G1890" s="177" t="s">
        <v>296</v>
      </c>
      <c r="H1890" s="178">
        <v>0</v>
      </c>
      <c r="I1890" s="177" t="s">
        <v>297</v>
      </c>
      <c r="J1890" s="178">
        <v>0</v>
      </c>
    </row>
    <row r="1891" spans="1:10" ht="15" customHeight="1" thickBot="1" x14ac:dyDescent="0.25">
      <c r="A1891" s="177"/>
      <c r="B1891" s="177"/>
      <c r="C1891" s="177"/>
      <c r="D1891" s="177"/>
      <c r="E1891" s="177" t="s">
        <v>298</v>
      </c>
      <c r="F1891" s="178">
        <v>14.59</v>
      </c>
      <c r="G1891" s="177"/>
      <c r="H1891" s="357" t="s">
        <v>299</v>
      </c>
      <c r="I1891" s="357"/>
      <c r="J1891" s="178">
        <v>78.989999999999995</v>
      </c>
    </row>
    <row r="1892" spans="1:10" ht="0.95" customHeight="1" thickTop="1" x14ac:dyDescent="0.2">
      <c r="A1892" s="179"/>
      <c r="B1892" s="179"/>
      <c r="C1892" s="179"/>
      <c r="D1892" s="179"/>
      <c r="E1892" s="179"/>
      <c r="F1892" s="179"/>
      <c r="G1892" s="179"/>
      <c r="H1892" s="179"/>
      <c r="I1892" s="179"/>
      <c r="J1892" s="179"/>
    </row>
    <row r="1893" spans="1:10" ht="38.25" customHeight="1" x14ac:dyDescent="0.2">
      <c r="A1893" s="160"/>
      <c r="B1893" s="161" t="s">
        <v>173</v>
      </c>
      <c r="C1893" s="160" t="s">
        <v>174</v>
      </c>
      <c r="D1893" s="160" t="s">
        <v>160</v>
      </c>
      <c r="E1893" s="359" t="s">
        <v>11</v>
      </c>
      <c r="F1893" s="359"/>
      <c r="G1893" s="162" t="s">
        <v>175</v>
      </c>
      <c r="H1893" s="161" t="s">
        <v>10</v>
      </c>
      <c r="I1893" s="161" t="s">
        <v>176</v>
      </c>
      <c r="J1893" s="161" t="s">
        <v>178</v>
      </c>
    </row>
    <row r="1894" spans="1:10" ht="38.25" x14ac:dyDescent="0.2">
      <c r="A1894" s="163" t="s">
        <v>269</v>
      </c>
      <c r="B1894" s="127" t="s">
        <v>754</v>
      </c>
      <c r="C1894" s="163" t="s">
        <v>183</v>
      </c>
      <c r="D1894" s="163" t="s">
        <v>755</v>
      </c>
      <c r="E1894" s="360" t="s">
        <v>334</v>
      </c>
      <c r="F1894" s="360"/>
      <c r="G1894" s="164" t="s">
        <v>240</v>
      </c>
      <c r="H1894" s="165">
        <v>1</v>
      </c>
      <c r="I1894" s="166">
        <v>54.24</v>
      </c>
      <c r="J1894" s="166">
        <v>54.24</v>
      </c>
    </row>
    <row r="1895" spans="1:10" ht="38.25" customHeight="1" x14ac:dyDescent="0.2">
      <c r="A1895" s="172" t="s">
        <v>280</v>
      </c>
      <c r="B1895" s="173" t="s">
        <v>547</v>
      </c>
      <c r="C1895" s="172" t="s">
        <v>183</v>
      </c>
      <c r="D1895" s="172" t="s">
        <v>548</v>
      </c>
      <c r="E1895" s="362" t="s">
        <v>283</v>
      </c>
      <c r="F1895" s="362"/>
      <c r="G1895" s="174" t="s">
        <v>294</v>
      </c>
      <c r="H1895" s="175">
        <v>7.64</v>
      </c>
      <c r="I1895" s="176">
        <v>7.1</v>
      </c>
      <c r="J1895" s="176">
        <v>54.24</v>
      </c>
    </row>
    <row r="1896" spans="1:10" ht="15" customHeight="1" x14ac:dyDescent="0.2">
      <c r="A1896" s="177"/>
      <c r="B1896" s="177"/>
      <c r="C1896" s="177"/>
      <c r="D1896" s="177"/>
      <c r="E1896" s="177" t="s">
        <v>295</v>
      </c>
      <c r="F1896" s="178">
        <v>0</v>
      </c>
      <c r="G1896" s="177" t="s">
        <v>296</v>
      </c>
      <c r="H1896" s="178">
        <v>0</v>
      </c>
      <c r="I1896" s="177" t="s">
        <v>297</v>
      </c>
      <c r="J1896" s="178">
        <v>0</v>
      </c>
    </row>
    <row r="1897" spans="1:10" ht="60" customHeight="1" thickBot="1" x14ac:dyDescent="0.25">
      <c r="A1897" s="177"/>
      <c r="B1897" s="177"/>
      <c r="C1897" s="177"/>
      <c r="D1897" s="177"/>
      <c r="E1897" s="177" t="s">
        <v>298</v>
      </c>
      <c r="F1897" s="178">
        <v>12.29</v>
      </c>
      <c r="G1897" s="177"/>
      <c r="H1897" s="357" t="s">
        <v>299</v>
      </c>
      <c r="I1897" s="357"/>
      <c r="J1897" s="178">
        <v>66.53</v>
      </c>
    </row>
    <row r="1898" spans="1:10" ht="69.95" customHeight="1" thickTop="1" x14ac:dyDescent="0.2">
      <c r="A1898" s="179"/>
      <c r="B1898" s="179"/>
      <c r="C1898" s="179"/>
      <c r="D1898" s="179"/>
      <c r="E1898" s="179"/>
      <c r="F1898" s="179"/>
      <c r="G1898" s="179"/>
      <c r="H1898" s="179"/>
      <c r="I1898" s="179"/>
      <c r="J1898" s="179"/>
    </row>
    <row r="1899" spans="1:10" ht="14.25" customHeight="1" x14ac:dyDescent="0.2">
      <c r="A1899" s="160"/>
      <c r="B1899" s="161" t="s">
        <v>173</v>
      </c>
      <c r="C1899" s="160" t="s">
        <v>174</v>
      </c>
      <c r="D1899" s="160" t="s">
        <v>160</v>
      </c>
      <c r="E1899" s="359" t="s">
        <v>11</v>
      </c>
      <c r="F1899" s="359"/>
      <c r="G1899" s="162" t="s">
        <v>175</v>
      </c>
      <c r="H1899" s="161" t="s">
        <v>10</v>
      </c>
      <c r="I1899" s="161" t="s">
        <v>176</v>
      </c>
      <c r="J1899" s="161" t="s">
        <v>178</v>
      </c>
    </row>
    <row r="1900" spans="1:10" x14ac:dyDescent="0.2">
      <c r="A1900" s="163" t="s">
        <v>269</v>
      </c>
      <c r="B1900" s="127" t="s">
        <v>303</v>
      </c>
      <c r="C1900" s="163" t="s">
        <v>183</v>
      </c>
      <c r="D1900" s="163" t="s">
        <v>304</v>
      </c>
      <c r="E1900" s="360" t="s">
        <v>274</v>
      </c>
      <c r="F1900" s="360"/>
      <c r="G1900" s="164" t="s">
        <v>240</v>
      </c>
      <c r="H1900" s="165">
        <v>1</v>
      </c>
      <c r="I1900" s="166">
        <v>16.55</v>
      </c>
      <c r="J1900" s="166">
        <v>16.55</v>
      </c>
    </row>
    <row r="1901" spans="1:10" ht="14.25" customHeight="1" x14ac:dyDescent="0.2">
      <c r="A1901" s="167" t="s">
        <v>271</v>
      </c>
      <c r="B1901" s="168" t="s">
        <v>635</v>
      </c>
      <c r="C1901" s="167" t="s">
        <v>183</v>
      </c>
      <c r="D1901" s="167" t="s">
        <v>636</v>
      </c>
      <c r="E1901" s="361" t="s">
        <v>274</v>
      </c>
      <c r="F1901" s="361"/>
      <c r="G1901" s="169" t="s">
        <v>240</v>
      </c>
      <c r="H1901" s="170">
        <v>1</v>
      </c>
      <c r="I1901" s="171">
        <v>0.2</v>
      </c>
      <c r="J1901" s="171">
        <v>0.2</v>
      </c>
    </row>
    <row r="1902" spans="1:10" x14ac:dyDescent="0.2">
      <c r="A1902" s="172" t="s">
        <v>280</v>
      </c>
      <c r="B1902" s="173" t="s">
        <v>447</v>
      </c>
      <c r="C1902" s="172" t="s">
        <v>183</v>
      </c>
      <c r="D1902" s="172" t="s">
        <v>448</v>
      </c>
      <c r="E1902" s="362" t="s">
        <v>449</v>
      </c>
      <c r="F1902" s="362"/>
      <c r="G1902" s="174" t="s">
        <v>240</v>
      </c>
      <c r="H1902" s="175">
        <v>1</v>
      </c>
      <c r="I1902" s="176">
        <v>1.5</v>
      </c>
      <c r="J1902" s="176">
        <v>1.5</v>
      </c>
    </row>
    <row r="1903" spans="1:10" x14ac:dyDescent="0.2">
      <c r="A1903" s="172" t="s">
        <v>280</v>
      </c>
      <c r="B1903" s="173" t="s">
        <v>452</v>
      </c>
      <c r="C1903" s="172" t="s">
        <v>183</v>
      </c>
      <c r="D1903" s="172" t="s">
        <v>453</v>
      </c>
      <c r="E1903" s="362" t="s">
        <v>449</v>
      </c>
      <c r="F1903" s="362"/>
      <c r="G1903" s="174" t="s">
        <v>240</v>
      </c>
      <c r="H1903" s="175">
        <v>1</v>
      </c>
      <c r="I1903" s="176">
        <v>0.81</v>
      </c>
      <c r="J1903" s="176">
        <v>0.81</v>
      </c>
    </row>
    <row r="1904" spans="1:10" ht="25.5" x14ac:dyDescent="0.2">
      <c r="A1904" s="172" t="s">
        <v>280</v>
      </c>
      <c r="B1904" s="173" t="s">
        <v>760</v>
      </c>
      <c r="C1904" s="172" t="s">
        <v>183</v>
      </c>
      <c r="D1904" s="172" t="s">
        <v>761</v>
      </c>
      <c r="E1904" s="362" t="s">
        <v>349</v>
      </c>
      <c r="F1904" s="362"/>
      <c r="G1904" s="174" t="s">
        <v>240</v>
      </c>
      <c r="H1904" s="175">
        <v>1</v>
      </c>
      <c r="I1904" s="176">
        <v>1.1499999999999999</v>
      </c>
      <c r="J1904" s="176">
        <v>1.1499999999999999</v>
      </c>
    </row>
    <row r="1905" spans="1:10" ht="25.5" x14ac:dyDescent="0.2">
      <c r="A1905" s="172" t="s">
        <v>280</v>
      </c>
      <c r="B1905" s="173" t="s">
        <v>762</v>
      </c>
      <c r="C1905" s="172" t="s">
        <v>183</v>
      </c>
      <c r="D1905" s="172" t="s">
        <v>763</v>
      </c>
      <c r="E1905" s="362" t="s">
        <v>349</v>
      </c>
      <c r="F1905" s="362"/>
      <c r="G1905" s="174" t="s">
        <v>240</v>
      </c>
      <c r="H1905" s="175">
        <v>1</v>
      </c>
      <c r="I1905" s="176">
        <v>0.56000000000000005</v>
      </c>
      <c r="J1905" s="176">
        <v>0.56000000000000005</v>
      </c>
    </row>
    <row r="1906" spans="1:10" x14ac:dyDescent="0.2">
      <c r="A1906" s="172" t="s">
        <v>280</v>
      </c>
      <c r="B1906" s="173" t="s">
        <v>456</v>
      </c>
      <c r="C1906" s="172" t="s">
        <v>183</v>
      </c>
      <c r="D1906" s="172" t="s">
        <v>457</v>
      </c>
      <c r="E1906" s="362" t="s">
        <v>287</v>
      </c>
      <c r="F1906" s="362"/>
      <c r="G1906" s="174" t="s">
        <v>240</v>
      </c>
      <c r="H1906" s="175">
        <v>1</v>
      </c>
      <c r="I1906" s="176">
        <v>0.06</v>
      </c>
      <c r="J1906" s="176">
        <v>0.06</v>
      </c>
    </row>
    <row r="1907" spans="1:10" x14ac:dyDescent="0.2">
      <c r="A1907" s="172" t="s">
        <v>280</v>
      </c>
      <c r="B1907" s="173" t="s">
        <v>637</v>
      </c>
      <c r="C1907" s="172" t="s">
        <v>183</v>
      </c>
      <c r="D1907" s="172" t="s">
        <v>638</v>
      </c>
      <c r="E1907" s="362" t="s">
        <v>328</v>
      </c>
      <c r="F1907" s="362"/>
      <c r="G1907" s="174" t="s">
        <v>240</v>
      </c>
      <c r="H1907" s="175">
        <v>1</v>
      </c>
      <c r="I1907" s="176">
        <v>11.75</v>
      </c>
      <c r="J1907" s="176">
        <v>11.75</v>
      </c>
    </row>
    <row r="1908" spans="1:10" x14ac:dyDescent="0.2">
      <c r="A1908" s="172" t="s">
        <v>280</v>
      </c>
      <c r="B1908" s="173" t="s">
        <v>458</v>
      </c>
      <c r="C1908" s="172" t="s">
        <v>183</v>
      </c>
      <c r="D1908" s="172" t="s">
        <v>459</v>
      </c>
      <c r="E1908" s="362" t="s">
        <v>460</v>
      </c>
      <c r="F1908" s="362"/>
      <c r="G1908" s="174" t="s">
        <v>240</v>
      </c>
      <c r="H1908" s="175">
        <v>1</v>
      </c>
      <c r="I1908" s="176">
        <v>0.52</v>
      </c>
      <c r="J1908" s="176">
        <v>0.52</v>
      </c>
    </row>
    <row r="1909" spans="1:10" ht="15" customHeight="1" x14ac:dyDescent="0.2">
      <c r="A1909" s="177"/>
      <c r="B1909" s="177"/>
      <c r="C1909" s="177"/>
      <c r="D1909" s="177"/>
      <c r="E1909" s="177" t="s">
        <v>295</v>
      </c>
      <c r="F1909" s="178">
        <v>5.5995502000000004</v>
      </c>
      <c r="G1909" s="177" t="s">
        <v>296</v>
      </c>
      <c r="H1909" s="178">
        <v>6.35</v>
      </c>
      <c r="I1909" s="177" t="s">
        <v>297</v>
      </c>
      <c r="J1909" s="178">
        <v>11.95</v>
      </c>
    </row>
    <row r="1910" spans="1:10" ht="15" thickBot="1" x14ac:dyDescent="0.25">
      <c r="A1910" s="177"/>
      <c r="B1910" s="177"/>
      <c r="C1910" s="177"/>
      <c r="D1910" s="177"/>
      <c r="E1910" s="177" t="s">
        <v>298</v>
      </c>
      <c r="F1910" s="178">
        <v>3.75</v>
      </c>
      <c r="G1910" s="177"/>
      <c r="H1910" s="357" t="s">
        <v>299</v>
      </c>
      <c r="I1910" s="357"/>
      <c r="J1910" s="178">
        <v>20.3</v>
      </c>
    </row>
    <row r="1911" spans="1:10" ht="15" customHeight="1" thickTop="1" x14ac:dyDescent="0.2">
      <c r="A1911" s="179"/>
      <c r="B1911" s="179"/>
      <c r="C1911" s="179"/>
      <c r="D1911" s="179"/>
      <c r="E1911" s="179"/>
      <c r="F1911" s="179"/>
      <c r="G1911" s="179"/>
      <c r="H1911" s="179"/>
      <c r="I1911" s="179"/>
      <c r="J1911" s="179"/>
    </row>
    <row r="1912" spans="1:10" ht="15" x14ac:dyDescent="0.2">
      <c r="A1912" s="160"/>
      <c r="B1912" s="161" t="s">
        <v>173</v>
      </c>
      <c r="C1912" s="160" t="s">
        <v>174</v>
      </c>
      <c r="D1912" s="160" t="s">
        <v>160</v>
      </c>
      <c r="E1912" s="359" t="s">
        <v>11</v>
      </c>
      <c r="F1912" s="359"/>
      <c r="G1912" s="162" t="s">
        <v>175</v>
      </c>
      <c r="H1912" s="161" t="s">
        <v>10</v>
      </c>
      <c r="I1912" s="161" t="s">
        <v>176</v>
      </c>
      <c r="J1912" s="161" t="s">
        <v>178</v>
      </c>
    </row>
    <row r="1913" spans="1:10" ht="15" customHeight="1" x14ac:dyDescent="0.2">
      <c r="A1913" s="163" t="s">
        <v>269</v>
      </c>
      <c r="B1913" s="127" t="s">
        <v>1225</v>
      </c>
      <c r="C1913" s="163" t="s">
        <v>326</v>
      </c>
      <c r="D1913" s="163" t="s">
        <v>1138</v>
      </c>
      <c r="E1913" s="360" t="s">
        <v>339</v>
      </c>
      <c r="F1913" s="360"/>
      <c r="G1913" s="164" t="s">
        <v>713</v>
      </c>
      <c r="H1913" s="165">
        <v>1</v>
      </c>
      <c r="I1913" s="166">
        <v>96.84</v>
      </c>
      <c r="J1913" s="166">
        <v>96.84</v>
      </c>
    </row>
    <row r="1914" spans="1:10" ht="15" x14ac:dyDescent="0.2">
      <c r="A1914" s="359" t="s">
        <v>424</v>
      </c>
      <c r="B1914" s="363" t="s">
        <v>173</v>
      </c>
      <c r="C1914" s="359" t="s">
        <v>174</v>
      </c>
      <c r="D1914" s="359" t="s">
        <v>425</v>
      </c>
      <c r="E1914" s="363" t="s">
        <v>164</v>
      </c>
      <c r="F1914" s="364" t="s">
        <v>426</v>
      </c>
      <c r="G1914" s="363"/>
      <c r="H1914" s="364" t="s">
        <v>427</v>
      </c>
      <c r="I1914" s="363"/>
      <c r="J1914" s="363" t="s">
        <v>428</v>
      </c>
    </row>
    <row r="1915" spans="1:10" ht="15" customHeight="1" x14ac:dyDescent="0.2">
      <c r="A1915" s="363"/>
      <c r="B1915" s="363"/>
      <c r="C1915" s="363"/>
      <c r="D1915" s="363"/>
      <c r="E1915" s="363"/>
      <c r="F1915" s="161" t="s">
        <v>429</v>
      </c>
      <c r="G1915" s="161" t="s">
        <v>430</v>
      </c>
      <c r="H1915" s="161" t="s">
        <v>429</v>
      </c>
      <c r="I1915" s="161" t="s">
        <v>430</v>
      </c>
      <c r="J1915" s="363"/>
    </row>
    <row r="1916" spans="1:10" x14ac:dyDescent="0.2">
      <c r="A1916" s="172" t="s">
        <v>280</v>
      </c>
      <c r="B1916" s="173" t="s">
        <v>1226</v>
      </c>
      <c r="C1916" s="172" t="s">
        <v>326</v>
      </c>
      <c r="D1916" s="172" t="s">
        <v>1227</v>
      </c>
      <c r="E1916" s="175">
        <v>1</v>
      </c>
      <c r="F1916" s="176">
        <v>1</v>
      </c>
      <c r="G1916" s="176">
        <v>0</v>
      </c>
      <c r="H1916" s="180">
        <v>41.967700000000001</v>
      </c>
      <c r="I1916" s="180">
        <v>3.6960000000000002</v>
      </c>
      <c r="J1916" s="180">
        <v>41.967700000000001</v>
      </c>
    </row>
    <row r="1917" spans="1:10" ht="14.25" customHeight="1" x14ac:dyDescent="0.2">
      <c r="A1917" s="172" t="s">
        <v>280</v>
      </c>
      <c r="B1917" s="173" t="s">
        <v>1228</v>
      </c>
      <c r="C1917" s="172" t="s">
        <v>326</v>
      </c>
      <c r="D1917" s="172" t="s">
        <v>1229</v>
      </c>
      <c r="E1917" s="175">
        <v>1</v>
      </c>
      <c r="F1917" s="176">
        <v>1</v>
      </c>
      <c r="G1917" s="176">
        <v>0</v>
      </c>
      <c r="H1917" s="180">
        <v>0.1321</v>
      </c>
      <c r="I1917" s="180">
        <v>7.2900000000000006E-2</v>
      </c>
      <c r="J1917" s="180">
        <v>0.1321</v>
      </c>
    </row>
    <row r="1918" spans="1:10" x14ac:dyDescent="0.2">
      <c r="A1918" s="358"/>
      <c r="B1918" s="358"/>
      <c r="C1918" s="358"/>
      <c r="D1918" s="358"/>
      <c r="E1918" s="358"/>
      <c r="F1918" s="358"/>
      <c r="G1918" s="358" t="s">
        <v>435</v>
      </c>
      <c r="H1918" s="358"/>
      <c r="I1918" s="358"/>
      <c r="J1918" s="181">
        <v>42.099800000000002</v>
      </c>
    </row>
    <row r="1919" spans="1:10" ht="14.25" customHeight="1" x14ac:dyDescent="0.2">
      <c r="A1919" s="160" t="s">
        <v>436</v>
      </c>
      <c r="B1919" s="161" t="s">
        <v>173</v>
      </c>
      <c r="C1919" s="160" t="s">
        <v>174</v>
      </c>
      <c r="D1919" s="160" t="s">
        <v>328</v>
      </c>
      <c r="E1919" s="161" t="s">
        <v>164</v>
      </c>
      <c r="F1919" s="363" t="s">
        <v>437</v>
      </c>
      <c r="G1919" s="363"/>
      <c r="H1919" s="363"/>
      <c r="I1919" s="363"/>
      <c r="J1919" s="161" t="s">
        <v>428</v>
      </c>
    </row>
    <row r="1920" spans="1:10" x14ac:dyDescent="0.2">
      <c r="A1920" s="172" t="s">
        <v>280</v>
      </c>
      <c r="B1920" s="173" t="s">
        <v>705</v>
      </c>
      <c r="C1920" s="172" t="s">
        <v>326</v>
      </c>
      <c r="D1920" s="172" t="s">
        <v>706</v>
      </c>
      <c r="E1920" s="175">
        <v>1</v>
      </c>
      <c r="F1920" s="172"/>
      <c r="G1920" s="172"/>
      <c r="H1920" s="172"/>
      <c r="I1920" s="180">
        <v>17.583200000000001</v>
      </c>
      <c r="J1920" s="180">
        <v>17.583200000000001</v>
      </c>
    </row>
    <row r="1921" spans="1:10" ht="14.25" customHeight="1" x14ac:dyDescent="0.2">
      <c r="A1921" s="172" t="s">
        <v>280</v>
      </c>
      <c r="B1921" s="173" t="s">
        <v>1230</v>
      </c>
      <c r="C1921" s="172" t="s">
        <v>326</v>
      </c>
      <c r="D1921" s="172" t="s">
        <v>1231</v>
      </c>
      <c r="E1921" s="175">
        <v>1</v>
      </c>
      <c r="F1921" s="172"/>
      <c r="G1921" s="172"/>
      <c r="H1921" s="172"/>
      <c r="I1921" s="180">
        <v>32.395699999999998</v>
      </c>
      <c r="J1921" s="180">
        <v>32.395699999999998</v>
      </c>
    </row>
    <row r="1922" spans="1:10" ht="14.25" customHeight="1" x14ac:dyDescent="0.2">
      <c r="A1922" s="358"/>
      <c r="B1922" s="358"/>
      <c r="C1922" s="358"/>
      <c r="D1922" s="358"/>
      <c r="E1922" s="358"/>
      <c r="F1922" s="358"/>
      <c r="G1922" s="358" t="s">
        <v>440</v>
      </c>
      <c r="H1922" s="358"/>
      <c r="I1922" s="358"/>
      <c r="J1922" s="181">
        <v>49.978900000000003</v>
      </c>
    </row>
    <row r="1923" spans="1:10" ht="14.25" customHeight="1" x14ac:dyDescent="0.2">
      <c r="A1923" s="358"/>
      <c r="B1923" s="358"/>
      <c r="C1923" s="358"/>
      <c r="D1923" s="358"/>
      <c r="E1923" s="358"/>
      <c r="F1923" s="358"/>
      <c r="G1923" s="358" t="s">
        <v>441</v>
      </c>
      <c r="H1923" s="358"/>
      <c r="I1923" s="358"/>
      <c r="J1923" s="181">
        <v>0</v>
      </c>
    </row>
    <row r="1924" spans="1:10" ht="14.25" customHeight="1" x14ac:dyDescent="0.2">
      <c r="A1924" s="358"/>
      <c r="B1924" s="358"/>
      <c r="C1924" s="358"/>
      <c r="D1924" s="358"/>
      <c r="E1924" s="358"/>
      <c r="F1924" s="358"/>
      <c r="G1924" s="358" t="s">
        <v>442</v>
      </c>
      <c r="H1924" s="358"/>
      <c r="I1924" s="358"/>
      <c r="J1924" s="181">
        <v>92.078699999999998</v>
      </c>
    </row>
    <row r="1925" spans="1:10" ht="14.25" customHeight="1" x14ac:dyDescent="0.2">
      <c r="A1925" s="358"/>
      <c r="B1925" s="358"/>
      <c r="C1925" s="358"/>
      <c r="D1925" s="358"/>
      <c r="E1925" s="358"/>
      <c r="F1925" s="358"/>
      <c r="G1925" s="358" t="s">
        <v>443</v>
      </c>
      <c r="H1925" s="358"/>
      <c r="I1925" s="358"/>
      <c r="J1925" s="181">
        <v>0</v>
      </c>
    </row>
    <row r="1926" spans="1:10" ht="14.25" customHeight="1" x14ac:dyDescent="0.2">
      <c r="A1926" s="358"/>
      <c r="B1926" s="358"/>
      <c r="C1926" s="358"/>
      <c r="D1926" s="358"/>
      <c r="E1926" s="358"/>
      <c r="F1926" s="358"/>
      <c r="G1926" s="358" t="s">
        <v>444</v>
      </c>
      <c r="H1926" s="358"/>
      <c r="I1926" s="358"/>
      <c r="J1926" s="181">
        <v>0</v>
      </c>
    </row>
    <row r="1927" spans="1:10" ht="14.25" customHeight="1" x14ac:dyDescent="0.2">
      <c r="A1927" s="358"/>
      <c r="B1927" s="358"/>
      <c r="C1927" s="358"/>
      <c r="D1927" s="358"/>
      <c r="E1927" s="358"/>
      <c r="F1927" s="358"/>
      <c r="G1927" s="358" t="s">
        <v>445</v>
      </c>
      <c r="H1927" s="358"/>
      <c r="I1927" s="358"/>
      <c r="J1927" s="181">
        <v>1.3371999999999999</v>
      </c>
    </row>
    <row r="1928" spans="1:10" ht="14.25" customHeight="1" x14ac:dyDescent="0.2">
      <c r="A1928" s="358"/>
      <c r="B1928" s="358"/>
      <c r="C1928" s="358"/>
      <c r="D1928" s="358"/>
      <c r="E1928" s="358"/>
      <c r="F1928" s="358"/>
      <c r="G1928" s="358" t="s">
        <v>446</v>
      </c>
      <c r="H1928" s="358"/>
      <c r="I1928" s="358"/>
      <c r="J1928" s="181">
        <v>68.8583</v>
      </c>
    </row>
    <row r="1929" spans="1:10" ht="14.25" customHeight="1" x14ac:dyDescent="0.2">
      <c r="A1929" s="160" t="s">
        <v>709</v>
      </c>
      <c r="B1929" s="161" t="s">
        <v>174</v>
      </c>
      <c r="C1929" s="160" t="s">
        <v>173</v>
      </c>
      <c r="D1929" s="160" t="s">
        <v>283</v>
      </c>
      <c r="E1929" s="161" t="s">
        <v>164</v>
      </c>
      <c r="F1929" s="161" t="s">
        <v>166</v>
      </c>
      <c r="G1929" s="363" t="s">
        <v>710</v>
      </c>
      <c r="H1929" s="363"/>
      <c r="I1929" s="363"/>
      <c r="J1929" s="161" t="s">
        <v>428</v>
      </c>
    </row>
    <row r="1930" spans="1:10" ht="15" customHeight="1" x14ac:dyDescent="0.2">
      <c r="A1930" s="172" t="s">
        <v>280</v>
      </c>
      <c r="B1930" s="173" t="s">
        <v>326</v>
      </c>
      <c r="C1930" s="172" t="s">
        <v>1232</v>
      </c>
      <c r="D1930" s="172" t="s">
        <v>1233</v>
      </c>
      <c r="E1930" s="175">
        <v>1</v>
      </c>
      <c r="F1930" s="174" t="s">
        <v>713</v>
      </c>
      <c r="G1930" s="366">
        <v>27.945</v>
      </c>
      <c r="H1930" s="366"/>
      <c r="I1930" s="362"/>
      <c r="J1930" s="180">
        <v>27.945</v>
      </c>
    </row>
    <row r="1931" spans="1:10" ht="15" customHeight="1" x14ac:dyDescent="0.2">
      <c r="A1931" s="358"/>
      <c r="B1931" s="358"/>
      <c r="C1931" s="358"/>
      <c r="D1931" s="358"/>
      <c r="E1931" s="358"/>
      <c r="F1931" s="358"/>
      <c r="G1931" s="358" t="s">
        <v>714</v>
      </c>
      <c r="H1931" s="358"/>
      <c r="I1931" s="358"/>
      <c r="J1931" s="181">
        <v>27.945</v>
      </c>
    </row>
    <row r="1932" spans="1:10" ht="14.25" customHeight="1" x14ac:dyDescent="0.2">
      <c r="A1932" s="160" t="s">
        <v>715</v>
      </c>
      <c r="B1932" s="161" t="s">
        <v>174</v>
      </c>
      <c r="C1932" s="160" t="s">
        <v>280</v>
      </c>
      <c r="D1932" s="160" t="s">
        <v>716</v>
      </c>
      <c r="E1932" s="161" t="s">
        <v>173</v>
      </c>
      <c r="F1932" s="161" t="s">
        <v>164</v>
      </c>
      <c r="G1932" s="162" t="s">
        <v>166</v>
      </c>
      <c r="H1932" s="363" t="s">
        <v>710</v>
      </c>
      <c r="I1932" s="363"/>
      <c r="J1932" s="161" t="s">
        <v>428</v>
      </c>
    </row>
    <row r="1933" spans="1:10" ht="15" customHeight="1" x14ac:dyDescent="0.2">
      <c r="A1933" s="167" t="s">
        <v>717</v>
      </c>
      <c r="B1933" s="168" t="s">
        <v>326</v>
      </c>
      <c r="C1933" s="167" t="s">
        <v>1232</v>
      </c>
      <c r="D1933" s="167" t="s">
        <v>648</v>
      </c>
      <c r="E1933" s="168">
        <v>5914655</v>
      </c>
      <c r="F1933" s="170">
        <v>1E-3</v>
      </c>
      <c r="G1933" s="169" t="s">
        <v>25</v>
      </c>
      <c r="H1933" s="365">
        <v>32.54</v>
      </c>
      <c r="I1933" s="361"/>
      <c r="J1933" s="182">
        <v>3.2500000000000001E-2</v>
      </c>
    </row>
    <row r="1934" spans="1:10" ht="15" customHeight="1" x14ac:dyDescent="0.2">
      <c r="A1934" s="358"/>
      <c r="B1934" s="358"/>
      <c r="C1934" s="358"/>
      <c r="D1934" s="358"/>
      <c r="E1934" s="358"/>
      <c r="F1934" s="358"/>
      <c r="G1934" s="358" t="s">
        <v>718</v>
      </c>
      <c r="H1934" s="358"/>
      <c r="I1934" s="358"/>
      <c r="J1934" s="181">
        <v>3.2500000000000001E-2</v>
      </c>
    </row>
    <row r="1935" spans="1:10" ht="14.25" customHeight="1" x14ac:dyDescent="0.2">
      <c r="A1935" s="160" t="s">
        <v>719</v>
      </c>
      <c r="B1935" s="161" t="s">
        <v>174</v>
      </c>
      <c r="C1935" s="160" t="s">
        <v>280</v>
      </c>
      <c r="D1935" s="160" t="s">
        <v>720</v>
      </c>
      <c r="E1935" s="161" t="s">
        <v>164</v>
      </c>
      <c r="F1935" s="161" t="s">
        <v>166</v>
      </c>
      <c r="G1935" s="364" t="s">
        <v>721</v>
      </c>
      <c r="H1935" s="363"/>
      <c r="I1935" s="363"/>
      <c r="J1935" s="161" t="s">
        <v>428</v>
      </c>
    </row>
    <row r="1936" spans="1:10" ht="15" customHeight="1" x14ac:dyDescent="0.2">
      <c r="A1936" s="162"/>
      <c r="B1936" s="162"/>
      <c r="C1936" s="162"/>
      <c r="D1936" s="162"/>
      <c r="E1936" s="162"/>
      <c r="F1936" s="162"/>
      <c r="G1936" s="162" t="s">
        <v>722</v>
      </c>
      <c r="H1936" s="162" t="s">
        <v>723</v>
      </c>
      <c r="I1936" s="162" t="s">
        <v>724</v>
      </c>
      <c r="J1936" s="162"/>
    </row>
    <row r="1937" spans="1:10" ht="14.25" customHeight="1" x14ac:dyDescent="0.2">
      <c r="A1937" s="167" t="s">
        <v>720</v>
      </c>
      <c r="B1937" s="168" t="s">
        <v>326</v>
      </c>
      <c r="C1937" s="167" t="s">
        <v>1232</v>
      </c>
      <c r="D1937" s="167" t="s">
        <v>1234</v>
      </c>
      <c r="E1937" s="170">
        <v>1E-3</v>
      </c>
      <c r="F1937" s="169" t="s">
        <v>340</v>
      </c>
      <c r="G1937" s="168" t="s">
        <v>726</v>
      </c>
      <c r="H1937" s="168" t="s">
        <v>727</v>
      </c>
      <c r="I1937" s="168" t="s">
        <v>728</v>
      </c>
      <c r="J1937" s="182">
        <v>0</v>
      </c>
    </row>
    <row r="1938" spans="1:10" x14ac:dyDescent="0.2">
      <c r="A1938" s="358"/>
      <c r="B1938" s="358"/>
      <c r="C1938" s="358"/>
      <c r="D1938" s="358"/>
      <c r="E1938" s="358"/>
      <c r="F1938" s="358"/>
      <c r="G1938" s="358" t="s">
        <v>729</v>
      </c>
      <c r="H1938" s="358"/>
      <c r="I1938" s="358"/>
      <c r="J1938" s="181">
        <v>0</v>
      </c>
    </row>
    <row r="1939" spans="1:10" ht="14.25" customHeight="1" x14ac:dyDescent="0.2">
      <c r="A1939" s="177"/>
      <c r="B1939" s="177"/>
      <c r="C1939" s="177"/>
      <c r="D1939" s="177"/>
      <c r="E1939" s="177" t="s">
        <v>295</v>
      </c>
      <c r="F1939" s="178">
        <v>17.517439467191288</v>
      </c>
      <c r="G1939" s="177" t="s">
        <v>296</v>
      </c>
      <c r="H1939" s="178">
        <v>19.86</v>
      </c>
      <c r="I1939" s="177" t="s">
        <v>297</v>
      </c>
      <c r="J1939" s="178">
        <v>37.383967566932931</v>
      </c>
    </row>
    <row r="1940" spans="1:10" ht="15" thickBot="1" x14ac:dyDescent="0.25">
      <c r="A1940" s="177"/>
      <c r="B1940" s="177"/>
      <c r="C1940" s="177"/>
      <c r="D1940" s="177"/>
      <c r="E1940" s="177" t="s">
        <v>298</v>
      </c>
      <c r="F1940" s="178">
        <v>21.95</v>
      </c>
      <c r="G1940" s="177"/>
      <c r="H1940" s="357" t="s">
        <v>299</v>
      </c>
      <c r="I1940" s="357"/>
      <c r="J1940" s="178">
        <v>118.79</v>
      </c>
    </row>
    <row r="1941" spans="1:10" ht="15" customHeight="1" thickTop="1" x14ac:dyDescent="0.2">
      <c r="A1941" s="179"/>
      <c r="B1941" s="179"/>
      <c r="C1941" s="179"/>
      <c r="D1941" s="179"/>
      <c r="E1941" s="179"/>
      <c r="F1941" s="179"/>
      <c r="G1941" s="179"/>
      <c r="H1941" s="179"/>
      <c r="I1941" s="179"/>
      <c r="J1941" s="179"/>
    </row>
    <row r="1942" spans="1:10" ht="15" x14ac:dyDescent="0.2">
      <c r="A1942" s="160"/>
      <c r="B1942" s="161" t="s">
        <v>173</v>
      </c>
      <c r="C1942" s="160" t="s">
        <v>174</v>
      </c>
      <c r="D1942" s="160" t="s">
        <v>160</v>
      </c>
      <c r="E1942" s="359" t="s">
        <v>11</v>
      </c>
      <c r="F1942" s="359"/>
      <c r="G1942" s="162" t="s">
        <v>175</v>
      </c>
      <c r="H1942" s="161" t="s">
        <v>10</v>
      </c>
      <c r="I1942" s="161" t="s">
        <v>176</v>
      </c>
      <c r="J1942" s="161" t="s">
        <v>178</v>
      </c>
    </row>
    <row r="1943" spans="1:10" ht="14.25" customHeight="1" x14ac:dyDescent="0.2">
      <c r="A1943" s="163" t="s">
        <v>269</v>
      </c>
      <c r="B1943" s="127" t="s">
        <v>1235</v>
      </c>
      <c r="C1943" s="163" t="s">
        <v>326</v>
      </c>
      <c r="D1943" s="163" t="s">
        <v>1043</v>
      </c>
      <c r="E1943" s="360" t="s">
        <v>339</v>
      </c>
      <c r="F1943" s="360"/>
      <c r="G1943" s="164" t="s">
        <v>291</v>
      </c>
      <c r="H1943" s="165">
        <v>1</v>
      </c>
      <c r="I1943" s="166">
        <v>286.58999999999997</v>
      </c>
      <c r="J1943" s="166">
        <v>286.58999999999997</v>
      </c>
    </row>
    <row r="1944" spans="1:10" ht="14.25" customHeight="1" x14ac:dyDescent="0.2">
      <c r="A1944" s="358"/>
      <c r="B1944" s="358"/>
      <c r="C1944" s="358"/>
      <c r="D1944" s="358"/>
      <c r="E1944" s="358"/>
      <c r="F1944" s="358"/>
      <c r="G1944" s="358" t="s">
        <v>442</v>
      </c>
      <c r="H1944" s="358"/>
      <c r="I1944" s="358"/>
      <c r="J1944" s="181">
        <v>0</v>
      </c>
    </row>
    <row r="1945" spans="1:10" ht="14.25" customHeight="1" x14ac:dyDescent="0.2">
      <c r="A1945" s="358"/>
      <c r="B1945" s="358"/>
      <c r="C1945" s="358"/>
      <c r="D1945" s="358"/>
      <c r="E1945" s="358"/>
      <c r="F1945" s="358"/>
      <c r="G1945" s="358" t="s">
        <v>443</v>
      </c>
      <c r="H1945" s="358"/>
      <c r="I1945" s="358"/>
      <c r="J1945" s="181">
        <v>0</v>
      </c>
    </row>
    <row r="1946" spans="1:10" ht="14.25" customHeight="1" x14ac:dyDescent="0.2">
      <c r="A1946" s="358"/>
      <c r="B1946" s="358"/>
      <c r="C1946" s="358"/>
      <c r="D1946" s="358"/>
      <c r="E1946" s="358"/>
      <c r="F1946" s="358"/>
      <c r="G1946" s="358" t="s">
        <v>444</v>
      </c>
      <c r="H1946" s="358"/>
      <c r="I1946" s="358"/>
      <c r="J1946" s="181">
        <v>0</v>
      </c>
    </row>
    <row r="1947" spans="1:10" ht="14.25" customHeight="1" x14ac:dyDescent="0.2">
      <c r="A1947" s="358"/>
      <c r="B1947" s="358"/>
      <c r="C1947" s="358"/>
      <c r="D1947" s="358"/>
      <c r="E1947" s="358"/>
      <c r="F1947" s="358"/>
      <c r="G1947" s="358" t="s">
        <v>445</v>
      </c>
      <c r="H1947" s="358"/>
      <c r="I1947" s="358"/>
      <c r="J1947" s="181">
        <v>1</v>
      </c>
    </row>
    <row r="1948" spans="1:10" ht="14.25" customHeight="1" x14ac:dyDescent="0.2">
      <c r="A1948" s="358"/>
      <c r="B1948" s="358"/>
      <c r="C1948" s="358"/>
      <c r="D1948" s="358"/>
      <c r="E1948" s="358"/>
      <c r="F1948" s="358"/>
      <c r="G1948" s="358" t="s">
        <v>446</v>
      </c>
      <c r="H1948" s="358"/>
      <c r="I1948" s="358"/>
      <c r="J1948" s="181">
        <v>0</v>
      </c>
    </row>
    <row r="1949" spans="1:10" ht="14.25" customHeight="1" x14ac:dyDescent="0.2">
      <c r="A1949" s="160" t="s">
        <v>709</v>
      </c>
      <c r="B1949" s="161" t="s">
        <v>174</v>
      </c>
      <c r="C1949" s="160" t="s">
        <v>173</v>
      </c>
      <c r="D1949" s="160" t="s">
        <v>283</v>
      </c>
      <c r="E1949" s="161" t="s">
        <v>164</v>
      </c>
      <c r="F1949" s="161" t="s">
        <v>166</v>
      </c>
      <c r="G1949" s="363" t="s">
        <v>710</v>
      </c>
      <c r="H1949" s="363"/>
      <c r="I1949" s="363"/>
      <c r="J1949" s="161" t="s">
        <v>428</v>
      </c>
    </row>
    <row r="1950" spans="1:10" ht="15" customHeight="1" x14ac:dyDescent="0.2">
      <c r="A1950" s="172" t="s">
        <v>280</v>
      </c>
      <c r="B1950" s="173" t="s">
        <v>326</v>
      </c>
      <c r="C1950" s="172" t="s">
        <v>1077</v>
      </c>
      <c r="D1950" s="172" t="s">
        <v>1078</v>
      </c>
      <c r="E1950" s="175">
        <v>9.7732500000000009</v>
      </c>
      <c r="F1950" s="174" t="s">
        <v>713</v>
      </c>
      <c r="G1950" s="366">
        <v>24.592099999999999</v>
      </c>
      <c r="H1950" s="366"/>
      <c r="I1950" s="362"/>
      <c r="J1950" s="180">
        <v>240.34469999999999</v>
      </c>
    </row>
    <row r="1951" spans="1:10" ht="15" customHeight="1" x14ac:dyDescent="0.2">
      <c r="A1951" s="358"/>
      <c r="B1951" s="358"/>
      <c r="C1951" s="358"/>
      <c r="D1951" s="358"/>
      <c r="E1951" s="358"/>
      <c r="F1951" s="358"/>
      <c r="G1951" s="358" t="s">
        <v>714</v>
      </c>
      <c r="H1951" s="358"/>
      <c r="I1951" s="358"/>
      <c r="J1951" s="181">
        <v>240.34469999999999</v>
      </c>
    </row>
    <row r="1952" spans="1:10" ht="14.25" customHeight="1" x14ac:dyDescent="0.2">
      <c r="A1952" s="160" t="s">
        <v>744</v>
      </c>
      <c r="B1952" s="161" t="s">
        <v>174</v>
      </c>
      <c r="C1952" s="160" t="s">
        <v>173</v>
      </c>
      <c r="D1952" s="160" t="s">
        <v>745</v>
      </c>
      <c r="E1952" s="161" t="s">
        <v>164</v>
      </c>
      <c r="F1952" s="161" t="s">
        <v>166</v>
      </c>
      <c r="G1952" s="363" t="s">
        <v>710</v>
      </c>
      <c r="H1952" s="363"/>
      <c r="I1952" s="363"/>
      <c r="J1952" s="161" t="s">
        <v>428</v>
      </c>
    </row>
    <row r="1953" spans="1:10" ht="15" customHeight="1" x14ac:dyDescent="0.2">
      <c r="A1953" s="167" t="s">
        <v>746</v>
      </c>
      <c r="B1953" s="168" t="s">
        <v>326</v>
      </c>
      <c r="C1953" s="167">
        <v>1107892</v>
      </c>
      <c r="D1953" s="167" t="s">
        <v>1079</v>
      </c>
      <c r="E1953" s="170">
        <v>2.4E-2</v>
      </c>
      <c r="F1953" s="169" t="s">
        <v>198</v>
      </c>
      <c r="G1953" s="365">
        <v>406.36</v>
      </c>
      <c r="H1953" s="365"/>
      <c r="I1953" s="361"/>
      <c r="J1953" s="182">
        <v>9.7525999999999993</v>
      </c>
    </row>
    <row r="1954" spans="1:10" ht="25.5" x14ac:dyDescent="0.2">
      <c r="A1954" s="167" t="s">
        <v>746</v>
      </c>
      <c r="B1954" s="168" t="s">
        <v>326</v>
      </c>
      <c r="C1954" s="167">
        <v>1419543</v>
      </c>
      <c r="D1954" s="167" t="s">
        <v>1135</v>
      </c>
      <c r="E1954" s="170">
        <v>1</v>
      </c>
      <c r="F1954" s="169" t="s">
        <v>291</v>
      </c>
      <c r="G1954" s="365">
        <v>0.14000000000000001</v>
      </c>
      <c r="H1954" s="365"/>
      <c r="I1954" s="361"/>
      <c r="J1954" s="182">
        <v>0.14000000000000001</v>
      </c>
    </row>
    <row r="1955" spans="1:10" ht="25.5" x14ac:dyDescent="0.2">
      <c r="A1955" s="167" t="s">
        <v>746</v>
      </c>
      <c r="B1955" s="168" t="s">
        <v>326</v>
      </c>
      <c r="C1955" s="167">
        <v>3106121</v>
      </c>
      <c r="D1955" s="167" t="s">
        <v>1180</v>
      </c>
      <c r="E1955" s="170">
        <v>0.4</v>
      </c>
      <c r="F1955" s="169" t="s">
        <v>184</v>
      </c>
      <c r="G1955" s="365">
        <v>89.05</v>
      </c>
      <c r="H1955" s="365"/>
      <c r="I1955" s="361"/>
      <c r="J1955" s="182">
        <v>35.619999999999997</v>
      </c>
    </row>
    <row r="1956" spans="1:10" ht="14.25" customHeight="1" x14ac:dyDescent="0.2">
      <c r="A1956" s="167" t="s">
        <v>746</v>
      </c>
      <c r="B1956" s="168" t="s">
        <v>326</v>
      </c>
      <c r="C1956" s="167">
        <v>2408057</v>
      </c>
      <c r="D1956" s="167" t="s">
        <v>1138</v>
      </c>
      <c r="E1956" s="170">
        <v>4.3299999999999996E-3</v>
      </c>
      <c r="F1956" s="169" t="s">
        <v>713</v>
      </c>
      <c r="G1956" s="365">
        <v>96.84</v>
      </c>
      <c r="H1956" s="365"/>
      <c r="I1956" s="361"/>
      <c r="J1956" s="182">
        <v>0.41930000000000001</v>
      </c>
    </row>
    <row r="1957" spans="1:10" ht="15" customHeight="1" x14ac:dyDescent="0.2">
      <c r="A1957" s="358"/>
      <c r="B1957" s="358"/>
      <c r="C1957" s="358"/>
      <c r="D1957" s="358"/>
      <c r="E1957" s="358"/>
      <c r="F1957" s="358"/>
      <c r="G1957" s="358" t="s">
        <v>747</v>
      </c>
      <c r="H1957" s="358"/>
      <c r="I1957" s="358"/>
      <c r="J1957" s="181">
        <v>45.931899999999999</v>
      </c>
    </row>
    <row r="1958" spans="1:10" ht="14.25" customHeight="1" x14ac:dyDescent="0.2">
      <c r="A1958" s="160" t="s">
        <v>715</v>
      </c>
      <c r="B1958" s="161" t="s">
        <v>174</v>
      </c>
      <c r="C1958" s="160" t="s">
        <v>280</v>
      </c>
      <c r="D1958" s="160" t="s">
        <v>716</v>
      </c>
      <c r="E1958" s="161" t="s">
        <v>173</v>
      </c>
      <c r="F1958" s="161" t="s">
        <v>164</v>
      </c>
      <c r="G1958" s="162" t="s">
        <v>166</v>
      </c>
      <c r="H1958" s="363" t="s">
        <v>710</v>
      </c>
      <c r="I1958" s="363"/>
      <c r="J1958" s="161" t="s">
        <v>428</v>
      </c>
    </row>
    <row r="1959" spans="1:10" ht="15" customHeight="1" x14ac:dyDescent="0.2">
      <c r="A1959" s="167" t="s">
        <v>717</v>
      </c>
      <c r="B1959" s="168" t="s">
        <v>326</v>
      </c>
      <c r="C1959" s="167" t="s">
        <v>1077</v>
      </c>
      <c r="D1959" s="167" t="s">
        <v>648</v>
      </c>
      <c r="E1959" s="168">
        <v>5914655</v>
      </c>
      <c r="F1959" s="170">
        <v>9.7699999999999992E-3</v>
      </c>
      <c r="G1959" s="169" t="s">
        <v>25</v>
      </c>
      <c r="H1959" s="365">
        <v>32.54</v>
      </c>
      <c r="I1959" s="361"/>
      <c r="J1959" s="182">
        <v>0.31790000000000002</v>
      </c>
    </row>
    <row r="1960" spans="1:10" ht="15" customHeight="1" x14ac:dyDescent="0.2">
      <c r="A1960" s="358"/>
      <c r="B1960" s="358"/>
      <c r="C1960" s="358"/>
      <c r="D1960" s="358"/>
      <c r="E1960" s="358"/>
      <c r="F1960" s="358"/>
      <c r="G1960" s="358" t="s">
        <v>718</v>
      </c>
      <c r="H1960" s="358"/>
      <c r="I1960" s="358"/>
      <c r="J1960" s="181">
        <v>0.31790000000000002</v>
      </c>
    </row>
    <row r="1961" spans="1:10" ht="14.25" customHeight="1" x14ac:dyDescent="0.2">
      <c r="A1961" s="160" t="s">
        <v>719</v>
      </c>
      <c r="B1961" s="161" t="s">
        <v>174</v>
      </c>
      <c r="C1961" s="160" t="s">
        <v>280</v>
      </c>
      <c r="D1961" s="160" t="s">
        <v>720</v>
      </c>
      <c r="E1961" s="161" t="s">
        <v>164</v>
      </c>
      <c r="F1961" s="161" t="s">
        <v>166</v>
      </c>
      <c r="G1961" s="364" t="s">
        <v>721</v>
      </c>
      <c r="H1961" s="363"/>
      <c r="I1961" s="363"/>
      <c r="J1961" s="161" t="s">
        <v>428</v>
      </c>
    </row>
    <row r="1962" spans="1:10" ht="15" customHeight="1" x14ac:dyDescent="0.2">
      <c r="A1962" s="162"/>
      <c r="B1962" s="162"/>
      <c r="C1962" s="162"/>
      <c r="D1962" s="162"/>
      <c r="E1962" s="162"/>
      <c r="F1962" s="162"/>
      <c r="G1962" s="162" t="s">
        <v>722</v>
      </c>
      <c r="H1962" s="162" t="s">
        <v>723</v>
      </c>
      <c r="I1962" s="162" t="s">
        <v>724</v>
      </c>
      <c r="J1962" s="162"/>
    </row>
    <row r="1963" spans="1:10" ht="14.25" customHeight="1" x14ac:dyDescent="0.2">
      <c r="A1963" s="167" t="s">
        <v>720</v>
      </c>
      <c r="B1963" s="168" t="s">
        <v>326</v>
      </c>
      <c r="C1963" s="167" t="s">
        <v>1077</v>
      </c>
      <c r="D1963" s="167" t="s">
        <v>1081</v>
      </c>
      <c r="E1963" s="170">
        <v>9.7699999999999992E-3</v>
      </c>
      <c r="F1963" s="169" t="s">
        <v>340</v>
      </c>
      <c r="G1963" s="168" t="s">
        <v>726</v>
      </c>
      <c r="H1963" s="168" t="s">
        <v>727</v>
      </c>
      <c r="I1963" s="168" t="s">
        <v>728</v>
      </c>
      <c r="J1963" s="182">
        <v>0</v>
      </c>
    </row>
    <row r="1964" spans="1:10" x14ac:dyDescent="0.2">
      <c r="A1964" s="358"/>
      <c r="B1964" s="358"/>
      <c r="C1964" s="358"/>
      <c r="D1964" s="358"/>
      <c r="E1964" s="358"/>
      <c r="F1964" s="358"/>
      <c r="G1964" s="358" t="s">
        <v>729</v>
      </c>
      <c r="H1964" s="358"/>
      <c r="I1964" s="358"/>
      <c r="J1964" s="181">
        <v>0</v>
      </c>
    </row>
    <row r="1965" spans="1:10" ht="14.25" customHeight="1" x14ac:dyDescent="0.2">
      <c r="A1965" s="177"/>
      <c r="B1965" s="177"/>
      <c r="C1965" s="177"/>
      <c r="D1965" s="177"/>
      <c r="E1965" s="177" t="s">
        <v>295</v>
      </c>
      <c r="F1965" s="178">
        <v>7.3463512131902213</v>
      </c>
      <c r="G1965" s="177" t="s">
        <v>296</v>
      </c>
      <c r="H1965" s="178">
        <v>8.33</v>
      </c>
      <c r="I1965" s="177" t="s">
        <v>297</v>
      </c>
      <c r="J1965" s="178">
        <v>15.677848124069252</v>
      </c>
    </row>
    <row r="1966" spans="1:10" ht="15" thickBot="1" x14ac:dyDescent="0.25">
      <c r="A1966" s="177"/>
      <c r="B1966" s="177"/>
      <c r="C1966" s="177"/>
      <c r="D1966" s="177"/>
      <c r="E1966" s="177" t="s">
        <v>298</v>
      </c>
      <c r="F1966" s="178">
        <v>64.959999999999994</v>
      </c>
      <c r="G1966" s="177"/>
      <c r="H1966" s="357" t="s">
        <v>299</v>
      </c>
      <c r="I1966" s="357"/>
      <c r="J1966" s="178">
        <v>351.55</v>
      </c>
    </row>
    <row r="1967" spans="1:10" ht="15" customHeight="1" thickTop="1" x14ac:dyDescent="0.2">
      <c r="A1967" s="179"/>
      <c r="B1967" s="179"/>
      <c r="C1967" s="179"/>
      <c r="D1967" s="179"/>
      <c r="E1967" s="179"/>
      <c r="F1967" s="179"/>
      <c r="G1967" s="179"/>
      <c r="H1967" s="179"/>
      <c r="I1967" s="179"/>
      <c r="J1967" s="179"/>
    </row>
    <row r="1968" spans="1:10" ht="14.25" customHeight="1" x14ac:dyDescent="0.2">
      <c r="A1968" s="160"/>
      <c r="B1968" s="161" t="s">
        <v>173</v>
      </c>
      <c r="C1968" s="160" t="s">
        <v>174</v>
      </c>
      <c r="D1968" s="160" t="s">
        <v>160</v>
      </c>
      <c r="E1968" s="359" t="s">
        <v>11</v>
      </c>
      <c r="F1968" s="359"/>
      <c r="G1968" s="162" t="s">
        <v>175</v>
      </c>
      <c r="H1968" s="161" t="s">
        <v>10</v>
      </c>
      <c r="I1968" s="161" t="s">
        <v>176</v>
      </c>
      <c r="J1968" s="161" t="s">
        <v>178</v>
      </c>
    </row>
    <row r="1969" spans="1:10" x14ac:dyDescent="0.2">
      <c r="A1969" s="163" t="s">
        <v>269</v>
      </c>
      <c r="B1969" s="127" t="s">
        <v>321</v>
      </c>
      <c r="C1969" s="163" t="s">
        <v>183</v>
      </c>
      <c r="D1969" s="163" t="s">
        <v>322</v>
      </c>
      <c r="E1969" s="360" t="s">
        <v>274</v>
      </c>
      <c r="F1969" s="360"/>
      <c r="G1969" s="164" t="s">
        <v>240</v>
      </c>
      <c r="H1969" s="165">
        <v>1</v>
      </c>
      <c r="I1969" s="166">
        <v>31</v>
      </c>
      <c r="J1969" s="166">
        <v>31</v>
      </c>
    </row>
    <row r="1970" spans="1:10" ht="14.25" customHeight="1" x14ac:dyDescent="0.2">
      <c r="A1970" s="167" t="s">
        <v>271</v>
      </c>
      <c r="B1970" s="168" t="s">
        <v>639</v>
      </c>
      <c r="C1970" s="167" t="s">
        <v>183</v>
      </c>
      <c r="D1970" s="167" t="s">
        <v>640</v>
      </c>
      <c r="E1970" s="361" t="s">
        <v>274</v>
      </c>
      <c r="F1970" s="361"/>
      <c r="G1970" s="169" t="s">
        <v>240</v>
      </c>
      <c r="H1970" s="170">
        <v>1</v>
      </c>
      <c r="I1970" s="171">
        <v>0.19</v>
      </c>
      <c r="J1970" s="171">
        <v>0.19</v>
      </c>
    </row>
    <row r="1971" spans="1:10" ht="25.5" x14ac:dyDescent="0.2">
      <c r="A1971" s="172" t="s">
        <v>280</v>
      </c>
      <c r="B1971" s="173" t="s">
        <v>493</v>
      </c>
      <c r="C1971" s="172" t="s">
        <v>183</v>
      </c>
      <c r="D1971" s="172" t="s">
        <v>494</v>
      </c>
      <c r="E1971" s="362" t="s">
        <v>349</v>
      </c>
      <c r="F1971" s="362"/>
      <c r="G1971" s="174" t="s">
        <v>240</v>
      </c>
      <c r="H1971" s="175">
        <v>1</v>
      </c>
      <c r="I1971" s="176">
        <v>0.62</v>
      </c>
      <c r="J1971" s="176">
        <v>0.62</v>
      </c>
    </row>
    <row r="1972" spans="1:10" x14ac:dyDescent="0.2">
      <c r="A1972" s="172" t="s">
        <v>280</v>
      </c>
      <c r="B1972" s="173" t="s">
        <v>452</v>
      </c>
      <c r="C1972" s="172" t="s">
        <v>183</v>
      </c>
      <c r="D1972" s="172" t="s">
        <v>453</v>
      </c>
      <c r="E1972" s="362" t="s">
        <v>449</v>
      </c>
      <c r="F1972" s="362"/>
      <c r="G1972" s="174" t="s">
        <v>240</v>
      </c>
      <c r="H1972" s="175">
        <v>1</v>
      </c>
      <c r="I1972" s="176">
        <v>0.81</v>
      </c>
      <c r="J1972" s="176">
        <v>0.81</v>
      </c>
    </row>
    <row r="1973" spans="1:10" ht="25.5" x14ac:dyDescent="0.2">
      <c r="A1973" s="172" t="s">
        <v>280</v>
      </c>
      <c r="B1973" s="173" t="s">
        <v>495</v>
      </c>
      <c r="C1973" s="172" t="s">
        <v>183</v>
      </c>
      <c r="D1973" s="172" t="s">
        <v>496</v>
      </c>
      <c r="E1973" s="362" t="s">
        <v>349</v>
      </c>
      <c r="F1973" s="362"/>
      <c r="G1973" s="174" t="s">
        <v>240</v>
      </c>
      <c r="H1973" s="175">
        <v>1</v>
      </c>
      <c r="I1973" s="176">
        <v>7.0000000000000007E-2</v>
      </c>
      <c r="J1973" s="176">
        <v>7.0000000000000007E-2</v>
      </c>
    </row>
    <row r="1974" spans="1:10" x14ac:dyDescent="0.2">
      <c r="A1974" s="172" t="s">
        <v>280</v>
      </c>
      <c r="B1974" s="173" t="s">
        <v>456</v>
      </c>
      <c r="C1974" s="172" t="s">
        <v>183</v>
      </c>
      <c r="D1974" s="172" t="s">
        <v>457</v>
      </c>
      <c r="E1974" s="362" t="s">
        <v>287</v>
      </c>
      <c r="F1974" s="362"/>
      <c r="G1974" s="174" t="s">
        <v>240</v>
      </c>
      <c r="H1974" s="175">
        <v>1</v>
      </c>
      <c r="I1974" s="176">
        <v>0.06</v>
      </c>
      <c r="J1974" s="176">
        <v>0.06</v>
      </c>
    </row>
    <row r="1975" spans="1:10" x14ac:dyDescent="0.2">
      <c r="A1975" s="172" t="s">
        <v>280</v>
      </c>
      <c r="B1975" s="173" t="s">
        <v>641</v>
      </c>
      <c r="C1975" s="172" t="s">
        <v>183</v>
      </c>
      <c r="D1975" s="172" t="s">
        <v>642</v>
      </c>
      <c r="E1975" s="362" t="s">
        <v>328</v>
      </c>
      <c r="F1975" s="362"/>
      <c r="G1975" s="174" t="s">
        <v>240</v>
      </c>
      <c r="H1975" s="175">
        <v>1</v>
      </c>
      <c r="I1975" s="176">
        <v>29.25</v>
      </c>
      <c r="J1975" s="176">
        <v>29.25</v>
      </c>
    </row>
    <row r="1976" spans="1:10" ht="15" customHeight="1" x14ac:dyDescent="0.2">
      <c r="A1976" s="177"/>
      <c r="B1976" s="177"/>
      <c r="C1976" s="177"/>
      <c r="D1976" s="177"/>
      <c r="E1976" s="177" t="s">
        <v>295</v>
      </c>
      <c r="F1976" s="178">
        <v>13.7950424</v>
      </c>
      <c r="G1976" s="177" t="s">
        <v>296</v>
      </c>
      <c r="H1976" s="178">
        <v>15.64</v>
      </c>
      <c r="I1976" s="177" t="s">
        <v>297</v>
      </c>
      <c r="J1976" s="178">
        <v>29.44</v>
      </c>
    </row>
    <row r="1977" spans="1:10" ht="15" thickBot="1" x14ac:dyDescent="0.25">
      <c r="A1977" s="177"/>
      <c r="B1977" s="177"/>
      <c r="C1977" s="177"/>
      <c r="D1977" s="177"/>
      <c r="E1977" s="177" t="s">
        <v>298</v>
      </c>
      <c r="F1977" s="178">
        <v>7.02</v>
      </c>
      <c r="G1977" s="177"/>
      <c r="H1977" s="357" t="s">
        <v>299</v>
      </c>
      <c r="I1977" s="357"/>
      <c r="J1977" s="178">
        <v>38.020000000000003</v>
      </c>
    </row>
    <row r="1978" spans="1:10" ht="15" customHeight="1" thickTop="1" x14ac:dyDescent="0.2">
      <c r="A1978" s="179"/>
      <c r="B1978" s="179"/>
      <c r="C1978" s="179"/>
      <c r="D1978" s="179"/>
      <c r="E1978" s="179"/>
      <c r="F1978" s="179"/>
      <c r="G1978" s="179"/>
      <c r="H1978" s="179"/>
      <c r="I1978" s="179"/>
      <c r="J1978" s="179"/>
    </row>
    <row r="1979" spans="1:10" ht="25.5" customHeight="1" x14ac:dyDescent="0.2">
      <c r="A1979" s="160"/>
      <c r="B1979" s="161" t="s">
        <v>173</v>
      </c>
      <c r="C1979" s="160" t="s">
        <v>174</v>
      </c>
      <c r="D1979" s="160" t="s">
        <v>160</v>
      </c>
      <c r="E1979" s="359" t="s">
        <v>11</v>
      </c>
      <c r="F1979" s="359"/>
      <c r="G1979" s="162" t="s">
        <v>175</v>
      </c>
      <c r="H1979" s="161" t="s">
        <v>10</v>
      </c>
      <c r="I1979" s="161" t="s">
        <v>176</v>
      </c>
      <c r="J1979" s="161" t="s">
        <v>178</v>
      </c>
    </row>
    <row r="1980" spans="1:10" ht="25.5" x14ac:dyDescent="0.2">
      <c r="A1980" s="163" t="s">
        <v>269</v>
      </c>
      <c r="B1980" s="127" t="s">
        <v>419</v>
      </c>
      <c r="C1980" s="163" t="s">
        <v>183</v>
      </c>
      <c r="D1980" s="163" t="s">
        <v>420</v>
      </c>
      <c r="E1980" s="360" t="s">
        <v>408</v>
      </c>
      <c r="F1980" s="360"/>
      <c r="G1980" s="164" t="s">
        <v>421</v>
      </c>
      <c r="H1980" s="165">
        <v>1</v>
      </c>
      <c r="I1980" s="166">
        <v>1.56</v>
      </c>
      <c r="J1980" s="166">
        <v>1.56</v>
      </c>
    </row>
    <row r="1981" spans="1:10" ht="25.5" customHeight="1" x14ac:dyDescent="0.2">
      <c r="A1981" s="167" t="s">
        <v>271</v>
      </c>
      <c r="B1981" s="168" t="s">
        <v>341</v>
      </c>
      <c r="C1981" s="167" t="s">
        <v>183</v>
      </c>
      <c r="D1981" s="167" t="s">
        <v>342</v>
      </c>
      <c r="E1981" s="361" t="s">
        <v>334</v>
      </c>
      <c r="F1981" s="361"/>
      <c r="G1981" s="169" t="s">
        <v>343</v>
      </c>
      <c r="H1981" s="170">
        <v>5.5999999999999999E-3</v>
      </c>
      <c r="I1981" s="171">
        <v>260.12</v>
      </c>
      <c r="J1981" s="171">
        <v>1.45</v>
      </c>
    </row>
    <row r="1982" spans="1:10" ht="51" x14ac:dyDescent="0.2">
      <c r="A1982" s="167" t="s">
        <v>271</v>
      </c>
      <c r="B1982" s="168" t="s">
        <v>409</v>
      </c>
      <c r="C1982" s="167" t="s">
        <v>183</v>
      </c>
      <c r="D1982" s="167" t="s">
        <v>410</v>
      </c>
      <c r="E1982" s="361" t="s">
        <v>334</v>
      </c>
      <c r="F1982" s="361"/>
      <c r="G1982" s="169" t="s">
        <v>351</v>
      </c>
      <c r="H1982" s="170">
        <v>2.3999999999999998E-3</v>
      </c>
      <c r="I1982" s="171">
        <v>48.34</v>
      </c>
      <c r="J1982" s="171">
        <v>0.11</v>
      </c>
    </row>
    <row r="1983" spans="1:10" ht="15" customHeight="1" x14ac:dyDescent="0.2">
      <c r="A1983" s="177"/>
      <c r="B1983" s="177"/>
      <c r="C1983" s="177"/>
      <c r="D1983" s="177"/>
      <c r="E1983" s="177" t="s">
        <v>295</v>
      </c>
      <c r="F1983" s="178">
        <v>3.7486528278899769E-2</v>
      </c>
      <c r="G1983" s="177" t="s">
        <v>296</v>
      </c>
      <c r="H1983" s="178">
        <v>0.04</v>
      </c>
      <c r="I1983" s="177" t="s">
        <v>297</v>
      </c>
      <c r="J1983" s="178">
        <v>0.08</v>
      </c>
    </row>
    <row r="1984" spans="1:10" ht="15" thickBot="1" x14ac:dyDescent="0.25">
      <c r="A1984" s="177"/>
      <c r="B1984" s="177"/>
      <c r="C1984" s="177"/>
      <c r="D1984" s="177"/>
      <c r="E1984" s="177" t="s">
        <v>298</v>
      </c>
      <c r="F1984" s="178">
        <v>0.35</v>
      </c>
      <c r="G1984" s="177"/>
      <c r="H1984" s="357" t="s">
        <v>299</v>
      </c>
      <c r="I1984" s="357"/>
      <c r="J1984" s="178">
        <v>1.91</v>
      </c>
    </row>
    <row r="1985" spans="1:10" ht="15" customHeight="1" thickTop="1" x14ac:dyDescent="0.2">
      <c r="A1985" s="179"/>
      <c r="B1985" s="179"/>
      <c r="C1985" s="179"/>
      <c r="D1985" s="179"/>
      <c r="E1985" s="179"/>
      <c r="F1985" s="179"/>
      <c r="G1985" s="179"/>
      <c r="H1985" s="179"/>
      <c r="I1985" s="179"/>
      <c r="J1985" s="179"/>
    </row>
    <row r="1986" spans="1:10" ht="15" x14ac:dyDescent="0.2">
      <c r="A1986" s="160"/>
      <c r="B1986" s="161" t="s">
        <v>173</v>
      </c>
      <c r="C1986" s="160" t="s">
        <v>174</v>
      </c>
      <c r="D1986" s="160" t="s">
        <v>160</v>
      </c>
      <c r="E1986" s="359" t="s">
        <v>11</v>
      </c>
      <c r="F1986" s="359"/>
      <c r="G1986" s="162" t="s">
        <v>175</v>
      </c>
      <c r="H1986" s="161" t="s">
        <v>10</v>
      </c>
      <c r="I1986" s="161" t="s">
        <v>176</v>
      </c>
      <c r="J1986" s="161" t="s">
        <v>178</v>
      </c>
    </row>
    <row r="1987" spans="1:10" ht="15" customHeight="1" x14ac:dyDescent="0.2">
      <c r="A1987" s="163" t="s">
        <v>269</v>
      </c>
      <c r="B1987" s="127" t="s">
        <v>764</v>
      </c>
      <c r="C1987" s="163" t="s">
        <v>326</v>
      </c>
      <c r="D1987" s="163" t="s">
        <v>765</v>
      </c>
      <c r="E1987" s="360" t="s">
        <v>339</v>
      </c>
      <c r="F1987" s="360"/>
      <c r="G1987" s="164" t="s">
        <v>340</v>
      </c>
      <c r="H1987" s="165">
        <v>1</v>
      </c>
      <c r="I1987" s="166">
        <v>1.1499999999999999</v>
      </c>
      <c r="J1987" s="166">
        <v>1.1499999999999999</v>
      </c>
    </row>
    <row r="1988" spans="1:10" ht="15" x14ac:dyDescent="0.2">
      <c r="A1988" s="359" t="s">
        <v>424</v>
      </c>
      <c r="B1988" s="363" t="s">
        <v>173</v>
      </c>
      <c r="C1988" s="359" t="s">
        <v>174</v>
      </c>
      <c r="D1988" s="359" t="s">
        <v>425</v>
      </c>
      <c r="E1988" s="363" t="s">
        <v>164</v>
      </c>
      <c r="F1988" s="364" t="s">
        <v>426</v>
      </c>
      <c r="G1988" s="363"/>
      <c r="H1988" s="364" t="s">
        <v>427</v>
      </c>
      <c r="I1988" s="363"/>
      <c r="J1988" s="363" t="s">
        <v>428</v>
      </c>
    </row>
    <row r="1989" spans="1:10" ht="15" customHeight="1" x14ac:dyDescent="0.2">
      <c r="A1989" s="363"/>
      <c r="B1989" s="363"/>
      <c r="C1989" s="363"/>
      <c r="D1989" s="363"/>
      <c r="E1989" s="363"/>
      <c r="F1989" s="161" t="s">
        <v>429</v>
      </c>
      <c r="G1989" s="161" t="s">
        <v>430</v>
      </c>
      <c r="H1989" s="161" t="s">
        <v>429</v>
      </c>
      <c r="I1989" s="161" t="s">
        <v>430</v>
      </c>
      <c r="J1989" s="363"/>
    </row>
    <row r="1990" spans="1:10" ht="14.25" customHeight="1" x14ac:dyDescent="0.2">
      <c r="A1990" s="172" t="s">
        <v>280</v>
      </c>
      <c r="B1990" s="173" t="s">
        <v>431</v>
      </c>
      <c r="C1990" s="172" t="s">
        <v>326</v>
      </c>
      <c r="D1990" s="172" t="s">
        <v>432</v>
      </c>
      <c r="E1990" s="175">
        <v>1</v>
      </c>
      <c r="F1990" s="176">
        <v>1</v>
      </c>
      <c r="G1990" s="176">
        <v>0</v>
      </c>
      <c r="H1990" s="180">
        <v>281.82909999999998</v>
      </c>
      <c r="I1990" s="180">
        <v>69.492999999999995</v>
      </c>
      <c r="J1990" s="180">
        <v>281.82909999999998</v>
      </c>
    </row>
    <row r="1991" spans="1:10" ht="14.25" customHeight="1" x14ac:dyDescent="0.2">
      <c r="A1991" s="358"/>
      <c r="B1991" s="358"/>
      <c r="C1991" s="358"/>
      <c r="D1991" s="358"/>
      <c r="E1991" s="358"/>
      <c r="F1991" s="358"/>
      <c r="G1991" s="358" t="s">
        <v>435</v>
      </c>
      <c r="H1991" s="358"/>
      <c r="I1991" s="358"/>
      <c r="J1991" s="181">
        <v>281.82909999999998</v>
      </c>
    </row>
    <row r="1992" spans="1:10" ht="14.25" customHeight="1" x14ac:dyDescent="0.2">
      <c r="A1992" s="358"/>
      <c r="B1992" s="358"/>
      <c r="C1992" s="358"/>
      <c r="D1992" s="358"/>
      <c r="E1992" s="358"/>
      <c r="F1992" s="358"/>
      <c r="G1992" s="358" t="s">
        <v>442</v>
      </c>
      <c r="H1992" s="358"/>
      <c r="I1992" s="358"/>
      <c r="J1992" s="181">
        <v>281.82909999999998</v>
      </c>
    </row>
    <row r="1993" spans="1:10" ht="14.25" customHeight="1" x14ac:dyDescent="0.2">
      <c r="A1993" s="358"/>
      <c r="B1993" s="358"/>
      <c r="C1993" s="358"/>
      <c r="D1993" s="358"/>
      <c r="E1993" s="358"/>
      <c r="F1993" s="358"/>
      <c r="G1993" s="358" t="s">
        <v>443</v>
      </c>
      <c r="H1993" s="358"/>
      <c r="I1993" s="358"/>
      <c r="J1993" s="181">
        <v>1.2699999999999999E-2</v>
      </c>
    </row>
    <row r="1994" spans="1:10" ht="14.25" customHeight="1" x14ac:dyDescent="0.2">
      <c r="A1994" s="358"/>
      <c r="B1994" s="358"/>
      <c r="C1994" s="358"/>
      <c r="D1994" s="358"/>
      <c r="E1994" s="358"/>
      <c r="F1994" s="358"/>
      <c r="G1994" s="358" t="s">
        <v>444</v>
      </c>
      <c r="H1994" s="358"/>
      <c r="I1994" s="358"/>
      <c r="J1994" s="181">
        <v>1.44E-2</v>
      </c>
    </row>
    <row r="1995" spans="1:10" ht="14.25" customHeight="1" x14ac:dyDescent="0.2">
      <c r="A1995" s="358"/>
      <c r="B1995" s="358"/>
      <c r="C1995" s="358"/>
      <c r="D1995" s="358"/>
      <c r="E1995" s="358"/>
      <c r="F1995" s="358"/>
      <c r="G1995" s="358" t="s">
        <v>445</v>
      </c>
      <c r="H1995" s="358"/>
      <c r="I1995" s="358"/>
      <c r="J1995" s="181">
        <v>248.59</v>
      </c>
    </row>
    <row r="1996" spans="1:10" ht="14.25" customHeight="1" x14ac:dyDescent="0.2">
      <c r="A1996" s="358"/>
      <c r="B1996" s="358"/>
      <c r="C1996" s="358"/>
      <c r="D1996" s="358"/>
      <c r="E1996" s="358"/>
      <c r="F1996" s="358"/>
      <c r="G1996" s="358" t="s">
        <v>446</v>
      </c>
      <c r="H1996" s="358"/>
      <c r="I1996" s="358"/>
      <c r="J1996" s="181">
        <v>1.1336999999999999</v>
      </c>
    </row>
    <row r="1997" spans="1:10" ht="14.25" customHeight="1" x14ac:dyDescent="0.2">
      <c r="A1997" s="177"/>
      <c r="B1997" s="177"/>
      <c r="C1997" s="177"/>
      <c r="D1997" s="177"/>
      <c r="E1997" s="177" t="s">
        <v>295</v>
      </c>
      <c r="F1997" s="178">
        <v>0</v>
      </c>
      <c r="G1997" s="177" t="s">
        <v>296</v>
      </c>
      <c r="H1997" s="178">
        <v>0</v>
      </c>
      <c r="I1997" s="177" t="s">
        <v>297</v>
      </c>
      <c r="J1997" s="178">
        <v>0</v>
      </c>
    </row>
    <row r="1998" spans="1:10" ht="15" thickBot="1" x14ac:dyDescent="0.25">
      <c r="A1998" s="177"/>
      <c r="B1998" s="177"/>
      <c r="C1998" s="177"/>
      <c r="D1998" s="177"/>
      <c r="E1998" s="177" t="s">
        <v>298</v>
      </c>
      <c r="F1998" s="178">
        <v>0.26</v>
      </c>
      <c r="G1998" s="177"/>
      <c r="H1998" s="357" t="s">
        <v>299</v>
      </c>
      <c r="I1998" s="357"/>
      <c r="J1998" s="178">
        <v>1.41</v>
      </c>
    </row>
    <row r="1999" spans="1:10" ht="15" customHeight="1" thickTop="1" x14ac:dyDescent="0.2">
      <c r="A1999" s="179"/>
      <c r="B1999" s="179"/>
      <c r="C1999" s="179"/>
      <c r="D1999" s="179"/>
      <c r="E1999" s="179"/>
      <c r="F1999" s="179"/>
      <c r="G1999" s="179"/>
      <c r="H1999" s="179"/>
      <c r="I1999" s="179"/>
      <c r="J1999" s="179"/>
    </row>
    <row r="2000" spans="1:10" ht="15" x14ac:dyDescent="0.2">
      <c r="A2000" s="160"/>
      <c r="B2000" s="161" t="s">
        <v>173</v>
      </c>
      <c r="C2000" s="160" t="s">
        <v>174</v>
      </c>
      <c r="D2000" s="160" t="s">
        <v>160</v>
      </c>
      <c r="E2000" s="359" t="s">
        <v>11</v>
      </c>
      <c r="F2000" s="359"/>
      <c r="G2000" s="162" t="s">
        <v>175</v>
      </c>
      <c r="H2000" s="161" t="s">
        <v>10</v>
      </c>
      <c r="I2000" s="161" t="s">
        <v>176</v>
      </c>
      <c r="J2000" s="161" t="s">
        <v>178</v>
      </c>
    </row>
    <row r="2001" spans="1:10" ht="15" customHeight="1" x14ac:dyDescent="0.2">
      <c r="A2001" s="163" t="s">
        <v>269</v>
      </c>
      <c r="B2001" s="127" t="s">
        <v>766</v>
      </c>
      <c r="C2001" s="163" t="s">
        <v>326</v>
      </c>
      <c r="D2001" s="163" t="s">
        <v>767</v>
      </c>
      <c r="E2001" s="360" t="s">
        <v>339</v>
      </c>
      <c r="F2001" s="360"/>
      <c r="G2001" s="164" t="s">
        <v>340</v>
      </c>
      <c r="H2001" s="165">
        <v>1</v>
      </c>
      <c r="I2001" s="166">
        <v>0.92</v>
      </c>
      <c r="J2001" s="166">
        <v>0.92</v>
      </c>
    </row>
    <row r="2002" spans="1:10" ht="15" x14ac:dyDescent="0.2">
      <c r="A2002" s="359" t="s">
        <v>424</v>
      </c>
      <c r="B2002" s="363" t="s">
        <v>173</v>
      </c>
      <c r="C2002" s="359" t="s">
        <v>174</v>
      </c>
      <c r="D2002" s="359" t="s">
        <v>425</v>
      </c>
      <c r="E2002" s="363" t="s">
        <v>164</v>
      </c>
      <c r="F2002" s="364" t="s">
        <v>426</v>
      </c>
      <c r="G2002" s="363"/>
      <c r="H2002" s="364" t="s">
        <v>427</v>
      </c>
      <c r="I2002" s="363"/>
      <c r="J2002" s="363" t="s">
        <v>428</v>
      </c>
    </row>
    <row r="2003" spans="1:10" ht="15" customHeight="1" x14ac:dyDescent="0.2">
      <c r="A2003" s="363"/>
      <c r="B2003" s="363"/>
      <c r="C2003" s="363"/>
      <c r="D2003" s="363"/>
      <c r="E2003" s="363"/>
      <c r="F2003" s="161" t="s">
        <v>429</v>
      </c>
      <c r="G2003" s="161" t="s">
        <v>430</v>
      </c>
      <c r="H2003" s="161" t="s">
        <v>429</v>
      </c>
      <c r="I2003" s="161" t="s">
        <v>430</v>
      </c>
      <c r="J2003" s="363"/>
    </row>
    <row r="2004" spans="1:10" ht="14.25" customHeight="1" x14ac:dyDescent="0.2">
      <c r="A2004" s="172" t="s">
        <v>280</v>
      </c>
      <c r="B2004" s="173" t="s">
        <v>431</v>
      </c>
      <c r="C2004" s="172" t="s">
        <v>326</v>
      </c>
      <c r="D2004" s="172" t="s">
        <v>432</v>
      </c>
      <c r="E2004" s="175">
        <v>1</v>
      </c>
      <c r="F2004" s="176">
        <v>1</v>
      </c>
      <c r="G2004" s="176">
        <v>0</v>
      </c>
      <c r="H2004" s="180">
        <v>281.82909999999998</v>
      </c>
      <c r="I2004" s="180">
        <v>69.492999999999995</v>
      </c>
      <c r="J2004" s="180">
        <v>281.82909999999998</v>
      </c>
    </row>
    <row r="2005" spans="1:10" ht="14.25" customHeight="1" x14ac:dyDescent="0.2">
      <c r="A2005" s="358"/>
      <c r="B2005" s="358"/>
      <c r="C2005" s="358"/>
      <c r="D2005" s="358"/>
      <c r="E2005" s="358"/>
      <c r="F2005" s="358"/>
      <c r="G2005" s="358" t="s">
        <v>435</v>
      </c>
      <c r="H2005" s="358"/>
      <c r="I2005" s="358"/>
      <c r="J2005" s="181">
        <v>281.82909999999998</v>
      </c>
    </row>
    <row r="2006" spans="1:10" ht="14.25" customHeight="1" x14ac:dyDescent="0.2">
      <c r="A2006" s="358"/>
      <c r="B2006" s="358"/>
      <c r="C2006" s="358"/>
      <c r="D2006" s="358"/>
      <c r="E2006" s="358"/>
      <c r="F2006" s="358"/>
      <c r="G2006" s="358" t="s">
        <v>442</v>
      </c>
      <c r="H2006" s="358"/>
      <c r="I2006" s="358"/>
      <c r="J2006" s="181">
        <v>281.82909999999998</v>
      </c>
    </row>
    <row r="2007" spans="1:10" ht="14.25" customHeight="1" x14ac:dyDescent="0.2">
      <c r="A2007" s="358"/>
      <c r="B2007" s="358"/>
      <c r="C2007" s="358"/>
      <c r="D2007" s="358"/>
      <c r="E2007" s="358"/>
      <c r="F2007" s="358"/>
      <c r="G2007" s="358" t="s">
        <v>443</v>
      </c>
      <c r="H2007" s="358"/>
      <c r="I2007" s="358"/>
      <c r="J2007" s="181">
        <v>1.2699999999999999E-2</v>
      </c>
    </row>
    <row r="2008" spans="1:10" ht="14.25" customHeight="1" x14ac:dyDescent="0.2">
      <c r="A2008" s="358"/>
      <c r="B2008" s="358"/>
      <c r="C2008" s="358"/>
      <c r="D2008" s="358"/>
      <c r="E2008" s="358"/>
      <c r="F2008" s="358"/>
      <c r="G2008" s="358" t="s">
        <v>444</v>
      </c>
      <c r="H2008" s="358"/>
      <c r="I2008" s="358"/>
      <c r="J2008" s="181">
        <v>1.15E-2</v>
      </c>
    </row>
    <row r="2009" spans="1:10" ht="14.25" customHeight="1" x14ac:dyDescent="0.2">
      <c r="A2009" s="358"/>
      <c r="B2009" s="358"/>
      <c r="C2009" s="358"/>
      <c r="D2009" s="358"/>
      <c r="E2009" s="358"/>
      <c r="F2009" s="358"/>
      <c r="G2009" s="358" t="s">
        <v>445</v>
      </c>
      <c r="H2009" s="358"/>
      <c r="I2009" s="358"/>
      <c r="J2009" s="181">
        <v>310.73</v>
      </c>
    </row>
    <row r="2010" spans="1:10" ht="14.25" customHeight="1" x14ac:dyDescent="0.2">
      <c r="A2010" s="358"/>
      <c r="B2010" s="358"/>
      <c r="C2010" s="358"/>
      <c r="D2010" s="358"/>
      <c r="E2010" s="358"/>
      <c r="F2010" s="358"/>
      <c r="G2010" s="358" t="s">
        <v>446</v>
      </c>
      <c r="H2010" s="358"/>
      <c r="I2010" s="358"/>
      <c r="J2010" s="181">
        <v>0.90700000000000003</v>
      </c>
    </row>
    <row r="2011" spans="1:10" ht="14.25" customHeight="1" x14ac:dyDescent="0.2">
      <c r="A2011" s="177"/>
      <c r="B2011" s="177"/>
      <c r="C2011" s="177"/>
      <c r="D2011" s="177"/>
      <c r="E2011" s="177" t="s">
        <v>295</v>
      </c>
      <c r="F2011" s="178">
        <v>0</v>
      </c>
      <c r="G2011" s="177" t="s">
        <v>296</v>
      </c>
      <c r="H2011" s="178">
        <v>0</v>
      </c>
      <c r="I2011" s="177" t="s">
        <v>297</v>
      </c>
      <c r="J2011" s="178">
        <v>0</v>
      </c>
    </row>
    <row r="2012" spans="1:10" ht="15" thickBot="1" x14ac:dyDescent="0.25">
      <c r="A2012" s="177"/>
      <c r="B2012" s="177"/>
      <c r="C2012" s="177"/>
      <c r="D2012" s="177"/>
      <c r="E2012" s="177" t="s">
        <v>298</v>
      </c>
      <c r="F2012" s="178">
        <v>0.2</v>
      </c>
      <c r="G2012" s="177"/>
      <c r="H2012" s="357" t="s">
        <v>299</v>
      </c>
      <c r="I2012" s="357"/>
      <c r="J2012" s="178">
        <v>1.1200000000000001</v>
      </c>
    </row>
    <row r="2013" spans="1:10" ht="15" customHeight="1" thickTop="1" x14ac:dyDescent="0.2">
      <c r="A2013" s="179"/>
      <c r="B2013" s="179"/>
      <c r="C2013" s="179"/>
      <c r="D2013" s="179"/>
      <c r="E2013" s="179"/>
      <c r="F2013" s="179"/>
      <c r="G2013" s="179"/>
      <c r="H2013" s="179"/>
      <c r="I2013" s="179"/>
      <c r="J2013" s="179"/>
    </row>
    <row r="2014" spans="1:10" ht="15" x14ac:dyDescent="0.2">
      <c r="A2014" s="160"/>
      <c r="B2014" s="161" t="s">
        <v>173</v>
      </c>
      <c r="C2014" s="160" t="s">
        <v>174</v>
      </c>
      <c r="D2014" s="160" t="s">
        <v>160</v>
      </c>
      <c r="E2014" s="359" t="s">
        <v>11</v>
      </c>
      <c r="F2014" s="359"/>
      <c r="G2014" s="162" t="s">
        <v>175</v>
      </c>
      <c r="H2014" s="161" t="s">
        <v>10</v>
      </c>
      <c r="I2014" s="161" t="s">
        <v>176</v>
      </c>
      <c r="J2014" s="161" t="s">
        <v>178</v>
      </c>
    </row>
    <row r="2015" spans="1:10" ht="15" customHeight="1" x14ac:dyDescent="0.2">
      <c r="A2015" s="163" t="s">
        <v>269</v>
      </c>
      <c r="B2015" s="127" t="s">
        <v>768</v>
      </c>
      <c r="C2015" s="163" t="s">
        <v>326</v>
      </c>
      <c r="D2015" s="163" t="s">
        <v>769</v>
      </c>
      <c r="E2015" s="360" t="s">
        <v>339</v>
      </c>
      <c r="F2015" s="360"/>
      <c r="G2015" s="164" t="s">
        <v>340</v>
      </c>
      <c r="H2015" s="165">
        <v>1</v>
      </c>
      <c r="I2015" s="166">
        <v>0.76</v>
      </c>
      <c r="J2015" s="166">
        <v>0.76</v>
      </c>
    </row>
    <row r="2016" spans="1:10" ht="15" x14ac:dyDescent="0.2">
      <c r="A2016" s="359" t="s">
        <v>424</v>
      </c>
      <c r="B2016" s="363" t="s">
        <v>173</v>
      </c>
      <c r="C2016" s="359" t="s">
        <v>174</v>
      </c>
      <c r="D2016" s="359" t="s">
        <v>425</v>
      </c>
      <c r="E2016" s="363" t="s">
        <v>164</v>
      </c>
      <c r="F2016" s="364" t="s">
        <v>426</v>
      </c>
      <c r="G2016" s="363"/>
      <c r="H2016" s="364" t="s">
        <v>427</v>
      </c>
      <c r="I2016" s="363"/>
      <c r="J2016" s="363" t="s">
        <v>428</v>
      </c>
    </row>
    <row r="2017" spans="1:10" ht="15" customHeight="1" x14ac:dyDescent="0.2">
      <c r="A2017" s="363"/>
      <c r="B2017" s="363"/>
      <c r="C2017" s="363"/>
      <c r="D2017" s="363"/>
      <c r="E2017" s="363"/>
      <c r="F2017" s="161" t="s">
        <v>429</v>
      </c>
      <c r="G2017" s="161" t="s">
        <v>430</v>
      </c>
      <c r="H2017" s="161" t="s">
        <v>429</v>
      </c>
      <c r="I2017" s="161" t="s">
        <v>430</v>
      </c>
      <c r="J2017" s="363"/>
    </row>
    <row r="2018" spans="1:10" ht="14.25" customHeight="1" x14ac:dyDescent="0.2">
      <c r="A2018" s="172" t="s">
        <v>280</v>
      </c>
      <c r="B2018" s="173" t="s">
        <v>431</v>
      </c>
      <c r="C2018" s="172" t="s">
        <v>326</v>
      </c>
      <c r="D2018" s="172" t="s">
        <v>432</v>
      </c>
      <c r="E2018" s="175">
        <v>1</v>
      </c>
      <c r="F2018" s="176">
        <v>1</v>
      </c>
      <c r="G2018" s="176">
        <v>0</v>
      </c>
      <c r="H2018" s="180">
        <v>281.82909999999998</v>
      </c>
      <c r="I2018" s="180">
        <v>69.492999999999995</v>
      </c>
      <c r="J2018" s="180">
        <v>281.82909999999998</v>
      </c>
    </row>
    <row r="2019" spans="1:10" ht="14.25" customHeight="1" x14ac:dyDescent="0.2">
      <c r="A2019" s="358"/>
      <c r="B2019" s="358"/>
      <c r="C2019" s="358"/>
      <c r="D2019" s="358"/>
      <c r="E2019" s="358"/>
      <c r="F2019" s="358"/>
      <c r="G2019" s="358" t="s">
        <v>435</v>
      </c>
      <c r="H2019" s="358"/>
      <c r="I2019" s="358"/>
      <c r="J2019" s="181">
        <v>281.82909999999998</v>
      </c>
    </row>
    <row r="2020" spans="1:10" ht="14.25" customHeight="1" x14ac:dyDescent="0.2">
      <c r="A2020" s="358"/>
      <c r="B2020" s="358"/>
      <c r="C2020" s="358"/>
      <c r="D2020" s="358"/>
      <c r="E2020" s="358"/>
      <c r="F2020" s="358"/>
      <c r="G2020" s="358" t="s">
        <v>442</v>
      </c>
      <c r="H2020" s="358"/>
      <c r="I2020" s="358"/>
      <c r="J2020" s="181">
        <v>281.82909999999998</v>
      </c>
    </row>
    <row r="2021" spans="1:10" ht="14.25" customHeight="1" x14ac:dyDescent="0.2">
      <c r="A2021" s="358"/>
      <c r="B2021" s="358"/>
      <c r="C2021" s="358"/>
      <c r="D2021" s="358"/>
      <c r="E2021" s="358"/>
      <c r="F2021" s="358"/>
      <c r="G2021" s="358" t="s">
        <v>443</v>
      </c>
      <c r="H2021" s="358"/>
      <c r="I2021" s="358"/>
      <c r="J2021" s="181">
        <v>0</v>
      </c>
    </row>
    <row r="2022" spans="1:10" ht="14.25" customHeight="1" x14ac:dyDescent="0.2">
      <c r="A2022" s="358"/>
      <c r="B2022" s="358"/>
      <c r="C2022" s="358"/>
      <c r="D2022" s="358"/>
      <c r="E2022" s="358"/>
      <c r="F2022" s="358"/>
      <c r="G2022" s="358" t="s">
        <v>444</v>
      </c>
      <c r="H2022" s="358"/>
      <c r="I2022" s="358"/>
      <c r="J2022" s="181">
        <v>0</v>
      </c>
    </row>
    <row r="2023" spans="1:10" ht="14.25" customHeight="1" x14ac:dyDescent="0.2">
      <c r="A2023" s="358"/>
      <c r="B2023" s="358"/>
      <c r="C2023" s="358"/>
      <c r="D2023" s="358"/>
      <c r="E2023" s="358"/>
      <c r="F2023" s="358"/>
      <c r="G2023" s="358" t="s">
        <v>445</v>
      </c>
      <c r="H2023" s="358"/>
      <c r="I2023" s="358"/>
      <c r="J2023" s="181">
        <v>372.88</v>
      </c>
    </row>
    <row r="2024" spans="1:10" ht="14.25" customHeight="1" x14ac:dyDescent="0.2">
      <c r="A2024" s="358"/>
      <c r="B2024" s="358"/>
      <c r="C2024" s="358"/>
      <c r="D2024" s="358"/>
      <c r="E2024" s="358"/>
      <c r="F2024" s="358"/>
      <c r="G2024" s="358" t="s">
        <v>446</v>
      </c>
      <c r="H2024" s="358"/>
      <c r="I2024" s="358"/>
      <c r="J2024" s="181">
        <v>0.75580000000000003</v>
      </c>
    </row>
    <row r="2025" spans="1:10" ht="14.25" customHeight="1" x14ac:dyDescent="0.2">
      <c r="A2025" s="177"/>
      <c r="B2025" s="177"/>
      <c r="C2025" s="177"/>
      <c r="D2025" s="177"/>
      <c r="E2025" s="177" t="s">
        <v>295</v>
      </c>
      <c r="F2025" s="178">
        <v>0</v>
      </c>
      <c r="G2025" s="177" t="s">
        <v>296</v>
      </c>
      <c r="H2025" s="178">
        <v>0</v>
      </c>
      <c r="I2025" s="177" t="s">
        <v>297</v>
      </c>
      <c r="J2025" s="178">
        <v>0</v>
      </c>
    </row>
    <row r="2026" spans="1:10" ht="15" thickBot="1" x14ac:dyDescent="0.25">
      <c r="A2026" s="177"/>
      <c r="B2026" s="177"/>
      <c r="C2026" s="177"/>
      <c r="D2026" s="177"/>
      <c r="E2026" s="177" t="s">
        <v>298</v>
      </c>
      <c r="F2026" s="178">
        <v>0.17</v>
      </c>
      <c r="G2026" s="177"/>
      <c r="H2026" s="357" t="s">
        <v>299</v>
      </c>
      <c r="I2026" s="357"/>
      <c r="J2026" s="178">
        <v>0.93</v>
      </c>
    </row>
    <row r="2027" spans="1:10" ht="15" customHeight="1" thickTop="1" x14ac:dyDescent="0.2">
      <c r="A2027" s="179"/>
      <c r="B2027" s="179"/>
      <c r="C2027" s="179"/>
      <c r="D2027" s="179"/>
      <c r="E2027" s="179"/>
      <c r="F2027" s="179"/>
      <c r="G2027" s="179"/>
      <c r="H2027" s="179"/>
      <c r="I2027" s="179"/>
      <c r="J2027" s="179"/>
    </row>
    <row r="2028" spans="1:10" ht="15" x14ac:dyDescent="0.2">
      <c r="A2028" s="160"/>
      <c r="B2028" s="161" t="s">
        <v>173</v>
      </c>
      <c r="C2028" s="160" t="s">
        <v>174</v>
      </c>
      <c r="D2028" s="160" t="s">
        <v>160</v>
      </c>
      <c r="E2028" s="359" t="s">
        <v>11</v>
      </c>
      <c r="F2028" s="359"/>
      <c r="G2028" s="162" t="s">
        <v>175</v>
      </c>
      <c r="H2028" s="161" t="s">
        <v>10</v>
      </c>
      <c r="I2028" s="161" t="s">
        <v>176</v>
      </c>
      <c r="J2028" s="161" t="s">
        <v>178</v>
      </c>
    </row>
    <row r="2029" spans="1:10" ht="15" customHeight="1" x14ac:dyDescent="0.2">
      <c r="A2029" s="163" t="s">
        <v>269</v>
      </c>
      <c r="B2029" s="127" t="s">
        <v>1240</v>
      </c>
      <c r="C2029" s="163" t="s">
        <v>326</v>
      </c>
      <c r="D2029" s="163" t="s">
        <v>1241</v>
      </c>
      <c r="E2029" s="360" t="s">
        <v>339</v>
      </c>
      <c r="F2029" s="360"/>
      <c r="G2029" s="164" t="s">
        <v>340</v>
      </c>
      <c r="H2029" s="165">
        <v>1</v>
      </c>
      <c r="I2029" s="166">
        <v>1.81</v>
      </c>
      <c r="J2029" s="166">
        <v>1.81</v>
      </c>
    </row>
    <row r="2030" spans="1:10" ht="15" x14ac:dyDescent="0.2">
      <c r="A2030" s="359" t="s">
        <v>424</v>
      </c>
      <c r="B2030" s="363" t="s">
        <v>173</v>
      </c>
      <c r="C2030" s="359" t="s">
        <v>174</v>
      </c>
      <c r="D2030" s="359" t="s">
        <v>425</v>
      </c>
      <c r="E2030" s="363" t="s">
        <v>164</v>
      </c>
      <c r="F2030" s="364" t="s">
        <v>426</v>
      </c>
      <c r="G2030" s="363"/>
      <c r="H2030" s="364" t="s">
        <v>427</v>
      </c>
      <c r="I2030" s="363"/>
      <c r="J2030" s="363" t="s">
        <v>428</v>
      </c>
    </row>
    <row r="2031" spans="1:10" ht="15" customHeight="1" x14ac:dyDescent="0.2">
      <c r="A2031" s="363"/>
      <c r="B2031" s="363"/>
      <c r="C2031" s="363"/>
      <c r="D2031" s="363"/>
      <c r="E2031" s="363"/>
      <c r="F2031" s="161" t="s">
        <v>429</v>
      </c>
      <c r="G2031" s="161" t="s">
        <v>430</v>
      </c>
      <c r="H2031" s="161" t="s">
        <v>429</v>
      </c>
      <c r="I2031" s="161" t="s">
        <v>430</v>
      </c>
      <c r="J2031" s="363"/>
    </row>
    <row r="2032" spans="1:10" ht="14.25" customHeight="1" x14ac:dyDescent="0.2">
      <c r="A2032" s="172" t="s">
        <v>280</v>
      </c>
      <c r="B2032" s="173" t="s">
        <v>1073</v>
      </c>
      <c r="C2032" s="172" t="s">
        <v>326</v>
      </c>
      <c r="D2032" s="172" t="s">
        <v>1074</v>
      </c>
      <c r="E2032" s="175">
        <v>1</v>
      </c>
      <c r="F2032" s="176">
        <v>1</v>
      </c>
      <c r="G2032" s="176">
        <v>0</v>
      </c>
      <c r="H2032" s="180">
        <v>149.56039999999999</v>
      </c>
      <c r="I2032" s="180">
        <v>49.963799999999999</v>
      </c>
      <c r="J2032" s="180">
        <v>149.56039999999999</v>
      </c>
    </row>
    <row r="2033" spans="1:10" ht="14.25" customHeight="1" x14ac:dyDescent="0.2">
      <c r="A2033" s="358"/>
      <c r="B2033" s="358"/>
      <c r="C2033" s="358"/>
      <c r="D2033" s="358"/>
      <c r="E2033" s="358"/>
      <c r="F2033" s="358"/>
      <c r="G2033" s="358" t="s">
        <v>435</v>
      </c>
      <c r="H2033" s="358"/>
      <c r="I2033" s="358"/>
      <c r="J2033" s="181">
        <v>149.56039999999999</v>
      </c>
    </row>
    <row r="2034" spans="1:10" ht="14.25" customHeight="1" x14ac:dyDescent="0.2">
      <c r="A2034" s="358"/>
      <c r="B2034" s="358"/>
      <c r="C2034" s="358"/>
      <c r="D2034" s="358"/>
      <c r="E2034" s="358"/>
      <c r="F2034" s="358"/>
      <c r="G2034" s="358" t="s">
        <v>442</v>
      </c>
      <c r="H2034" s="358"/>
      <c r="I2034" s="358"/>
      <c r="J2034" s="181">
        <v>149.56039999999999</v>
      </c>
    </row>
    <row r="2035" spans="1:10" ht="14.25" customHeight="1" x14ac:dyDescent="0.2">
      <c r="A2035" s="358"/>
      <c r="B2035" s="358"/>
      <c r="C2035" s="358"/>
      <c r="D2035" s="358"/>
      <c r="E2035" s="358"/>
      <c r="F2035" s="358"/>
      <c r="G2035" s="358" t="s">
        <v>443</v>
      </c>
      <c r="H2035" s="358"/>
      <c r="I2035" s="358"/>
      <c r="J2035" s="181">
        <v>1.2699999999999999E-2</v>
      </c>
    </row>
    <row r="2036" spans="1:10" ht="14.25" customHeight="1" x14ac:dyDescent="0.2">
      <c r="A2036" s="358"/>
      <c r="B2036" s="358"/>
      <c r="C2036" s="358"/>
      <c r="D2036" s="358"/>
      <c r="E2036" s="358"/>
      <c r="F2036" s="358"/>
      <c r="G2036" s="358" t="s">
        <v>444</v>
      </c>
      <c r="H2036" s="358"/>
      <c r="I2036" s="358"/>
      <c r="J2036" s="181">
        <v>2.2700000000000001E-2</v>
      </c>
    </row>
    <row r="2037" spans="1:10" ht="14.25" customHeight="1" x14ac:dyDescent="0.2">
      <c r="A2037" s="358"/>
      <c r="B2037" s="358"/>
      <c r="C2037" s="358"/>
      <c r="D2037" s="358"/>
      <c r="E2037" s="358"/>
      <c r="F2037" s="358"/>
      <c r="G2037" s="358" t="s">
        <v>445</v>
      </c>
      <c r="H2037" s="358"/>
      <c r="I2037" s="358"/>
      <c r="J2037" s="181">
        <v>83.66</v>
      </c>
    </row>
    <row r="2038" spans="1:10" ht="14.25" customHeight="1" x14ac:dyDescent="0.2">
      <c r="A2038" s="358"/>
      <c r="B2038" s="358"/>
      <c r="C2038" s="358"/>
      <c r="D2038" s="358"/>
      <c r="E2038" s="358"/>
      <c r="F2038" s="358"/>
      <c r="G2038" s="358" t="s">
        <v>446</v>
      </c>
      <c r="H2038" s="358"/>
      <c r="I2038" s="358"/>
      <c r="J2038" s="181">
        <v>1.7877000000000001</v>
      </c>
    </row>
    <row r="2039" spans="1:10" ht="14.25" customHeight="1" x14ac:dyDescent="0.2">
      <c r="A2039" s="177"/>
      <c r="B2039" s="177"/>
      <c r="C2039" s="177"/>
      <c r="D2039" s="177"/>
      <c r="E2039" s="177" t="s">
        <v>295</v>
      </c>
      <c r="F2039" s="178">
        <v>0</v>
      </c>
      <c r="G2039" s="177" t="s">
        <v>296</v>
      </c>
      <c r="H2039" s="178">
        <v>0</v>
      </c>
      <c r="I2039" s="177" t="s">
        <v>297</v>
      </c>
      <c r="J2039" s="178">
        <v>0</v>
      </c>
    </row>
    <row r="2040" spans="1:10" ht="15" thickBot="1" x14ac:dyDescent="0.25">
      <c r="A2040" s="177"/>
      <c r="B2040" s="177"/>
      <c r="C2040" s="177"/>
      <c r="D2040" s="177"/>
      <c r="E2040" s="177" t="s">
        <v>298</v>
      </c>
      <c r="F2040" s="178">
        <v>0.41</v>
      </c>
      <c r="G2040" s="177"/>
      <c r="H2040" s="357" t="s">
        <v>299</v>
      </c>
      <c r="I2040" s="357"/>
      <c r="J2040" s="178">
        <v>2.2200000000000002</v>
      </c>
    </row>
    <row r="2041" spans="1:10" ht="15" customHeight="1" thickTop="1" x14ac:dyDescent="0.2">
      <c r="A2041" s="179"/>
      <c r="B2041" s="179"/>
      <c r="C2041" s="179"/>
      <c r="D2041" s="179"/>
      <c r="E2041" s="179"/>
      <c r="F2041" s="179"/>
      <c r="G2041" s="179"/>
      <c r="H2041" s="179"/>
      <c r="I2041" s="179"/>
      <c r="J2041" s="179"/>
    </row>
    <row r="2042" spans="1:10" ht="15" x14ac:dyDescent="0.2">
      <c r="A2042" s="160"/>
      <c r="B2042" s="161" t="s">
        <v>173</v>
      </c>
      <c r="C2042" s="160" t="s">
        <v>174</v>
      </c>
      <c r="D2042" s="160" t="s">
        <v>160</v>
      </c>
      <c r="E2042" s="359" t="s">
        <v>11</v>
      </c>
      <c r="F2042" s="359"/>
      <c r="G2042" s="162" t="s">
        <v>175</v>
      </c>
      <c r="H2042" s="161" t="s">
        <v>10</v>
      </c>
      <c r="I2042" s="161" t="s">
        <v>176</v>
      </c>
      <c r="J2042" s="161" t="s">
        <v>178</v>
      </c>
    </row>
    <row r="2043" spans="1:10" ht="15" customHeight="1" x14ac:dyDescent="0.2">
      <c r="A2043" s="163" t="s">
        <v>269</v>
      </c>
      <c r="B2043" s="127" t="s">
        <v>1242</v>
      </c>
      <c r="C2043" s="163" t="s">
        <v>326</v>
      </c>
      <c r="D2043" s="163" t="s">
        <v>1243</v>
      </c>
      <c r="E2043" s="360" t="s">
        <v>339</v>
      </c>
      <c r="F2043" s="360"/>
      <c r="G2043" s="164" t="s">
        <v>340</v>
      </c>
      <c r="H2043" s="165">
        <v>1</v>
      </c>
      <c r="I2043" s="166">
        <v>1.45</v>
      </c>
      <c r="J2043" s="166">
        <v>1.45</v>
      </c>
    </row>
    <row r="2044" spans="1:10" ht="15" x14ac:dyDescent="0.2">
      <c r="A2044" s="359" t="s">
        <v>424</v>
      </c>
      <c r="B2044" s="363" t="s">
        <v>173</v>
      </c>
      <c r="C2044" s="359" t="s">
        <v>174</v>
      </c>
      <c r="D2044" s="359" t="s">
        <v>425</v>
      </c>
      <c r="E2044" s="363" t="s">
        <v>164</v>
      </c>
      <c r="F2044" s="364" t="s">
        <v>426</v>
      </c>
      <c r="G2044" s="363"/>
      <c r="H2044" s="364" t="s">
        <v>427</v>
      </c>
      <c r="I2044" s="363"/>
      <c r="J2044" s="363" t="s">
        <v>428</v>
      </c>
    </row>
    <row r="2045" spans="1:10" ht="15" customHeight="1" x14ac:dyDescent="0.2">
      <c r="A2045" s="363"/>
      <c r="B2045" s="363"/>
      <c r="C2045" s="363"/>
      <c r="D2045" s="363"/>
      <c r="E2045" s="363"/>
      <c r="F2045" s="161" t="s">
        <v>429</v>
      </c>
      <c r="G2045" s="161" t="s">
        <v>430</v>
      </c>
      <c r="H2045" s="161" t="s">
        <v>429</v>
      </c>
      <c r="I2045" s="161" t="s">
        <v>430</v>
      </c>
      <c r="J2045" s="363"/>
    </row>
    <row r="2046" spans="1:10" ht="14.25" customHeight="1" x14ac:dyDescent="0.2">
      <c r="A2046" s="172" t="s">
        <v>280</v>
      </c>
      <c r="B2046" s="173" t="s">
        <v>1073</v>
      </c>
      <c r="C2046" s="172" t="s">
        <v>326</v>
      </c>
      <c r="D2046" s="172" t="s">
        <v>1074</v>
      </c>
      <c r="E2046" s="175">
        <v>1</v>
      </c>
      <c r="F2046" s="176">
        <v>1</v>
      </c>
      <c r="G2046" s="176">
        <v>0</v>
      </c>
      <c r="H2046" s="180">
        <v>149.56039999999999</v>
      </c>
      <c r="I2046" s="180">
        <v>49.963799999999999</v>
      </c>
      <c r="J2046" s="180">
        <v>149.56039999999999</v>
      </c>
    </row>
    <row r="2047" spans="1:10" ht="14.25" customHeight="1" x14ac:dyDescent="0.2">
      <c r="A2047" s="358"/>
      <c r="B2047" s="358"/>
      <c r="C2047" s="358"/>
      <c r="D2047" s="358"/>
      <c r="E2047" s="358"/>
      <c r="F2047" s="358"/>
      <c r="G2047" s="358" t="s">
        <v>435</v>
      </c>
      <c r="H2047" s="358"/>
      <c r="I2047" s="358"/>
      <c r="J2047" s="181">
        <v>149.56039999999999</v>
      </c>
    </row>
    <row r="2048" spans="1:10" ht="14.25" customHeight="1" x14ac:dyDescent="0.2">
      <c r="A2048" s="358"/>
      <c r="B2048" s="358"/>
      <c r="C2048" s="358"/>
      <c r="D2048" s="358"/>
      <c r="E2048" s="358"/>
      <c r="F2048" s="358"/>
      <c r="G2048" s="358" t="s">
        <v>442</v>
      </c>
      <c r="H2048" s="358"/>
      <c r="I2048" s="358"/>
      <c r="J2048" s="181">
        <v>149.56039999999999</v>
      </c>
    </row>
    <row r="2049" spans="1:10" ht="14.25" customHeight="1" x14ac:dyDescent="0.2">
      <c r="A2049" s="358"/>
      <c r="B2049" s="358"/>
      <c r="C2049" s="358"/>
      <c r="D2049" s="358"/>
      <c r="E2049" s="358"/>
      <c r="F2049" s="358"/>
      <c r="G2049" s="358" t="s">
        <v>443</v>
      </c>
      <c r="H2049" s="358"/>
      <c r="I2049" s="358"/>
      <c r="J2049" s="181">
        <v>1.2699999999999999E-2</v>
      </c>
    </row>
    <row r="2050" spans="1:10" ht="14.25" customHeight="1" x14ac:dyDescent="0.2">
      <c r="A2050" s="358"/>
      <c r="B2050" s="358"/>
      <c r="C2050" s="358"/>
      <c r="D2050" s="358"/>
      <c r="E2050" s="358"/>
      <c r="F2050" s="358"/>
      <c r="G2050" s="358" t="s">
        <v>444</v>
      </c>
      <c r="H2050" s="358"/>
      <c r="I2050" s="358"/>
      <c r="J2050" s="181">
        <v>1.8100000000000002E-2</v>
      </c>
    </row>
    <row r="2051" spans="1:10" ht="14.25" customHeight="1" x14ac:dyDescent="0.2">
      <c r="A2051" s="358"/>
      <c r="B2051" s="358"/>
      <c r="C2051" s="358"/>
      <c r="D2051" s="358"/>
      <c r="E2051" s="358"/>
      <c r="F2051" s="358"/>
      <c r="G2051" s="358" t="s">
        <v>445</v>
      </c>
      <c r="H2051" s="358"/>
      <c r="I2051" s="358"/>
      <c r="J2051" s="181">
        <v>104.58</v>
      </c>
    </row>
    <row r="2052" spans="1:10" ht="14.25" customHeight="1" x14ac:dyDescent="0.2">
      <c r="A2052" s="358"/>
      <c r="B2052" s="358"/>
      <c r="C2052" s="358"/>
      <c r="D2052" s="358"/>
      <c r="E2052" s="358"/>
      <c r="F2052" s="358"/>
      <c r="G2052" s="358" t="s">
        <v>446</v>
      </c>
      <c r="H2052" s="358"/>
      <c r="I2052" s="358"/>
      <c r="J2052" s="181">
        <v>1.4300999999999999</v>
      </c>
    </row>
    <row r="2053" spans="1:10" ht="14.25" customHeight="1" x14ac:dyDescent="0.2">
      <c r="A2053" s="177"/>
      <c r="B2053" s="177"/>
      <c r="C2053" s="177"/>
      <c r="D2053" s="177"/>
      <c r="E2053" s="177" t="s">
        <v>295</v>
      </c>
      <c r="F2053" s="178">
        <v>0</v>
      </c>
      <c r="G2053" s="177" t="s">
        <v>296</v>
      </c>
      <c r="H2053" s="178">
        <v>0</v>
      </c>
      <c r="I2053" s="177" t="s">
        <v>297</v>
      </c>
      <c r="J2053" s="178">
        <v>0</v>
      </c>
    </row>
    <row r="2054" spans="1:10" ht="15" thickBot="1" x14ac:dyDescent="0.25">
      <c r="A2054" s="177"/>
      <c r="B2054" s="177"/>
      <c r="C2054" s="177"/>
      <c r="D2054" s="177"/>
      <c r="E2054" s="177" t="s">
        <v>298</v>
      </c>
      <c r="F2054" s="178">
        <v>0.32</v>
      </c>
      <c r="G2054" s="177"/>
      <c r="H2054" s="357" t="s">
        <v>299</v>
      </c>
      <c r="I2054" s="357"/>
      <c r="J2054" s="178">
        <v>1.77</v>
      </c>
    </row>
    <row r="2055" spans="1:10" ht="15" customHeight="1" thickTop="1" x14ac:dyDescent="0.2">
      <c r="A2055" s="179"/>
      <c r="B2055" s="179"/>
      <c r="C2055" s="179"/>
      <c r="D2055" s="179"/>
      <c r="E2055" s="179"/>
      <c r="F2055" s="179"/>
      <c r="G2055" s="179"/>
      <c r="H2055" s="179"/>
      <c r="I2055" s="179"/>
      <c r="J2055" s="179"/>
    </row>
    <row r="2056" spans="1:10" ht="15" x14ac:dyDescent="0.2">
      <c r="A2056" s="160"/>
      <c r="B2056" s="161" t="s">
        <v>173</v>
      </c>
      <c r="C2056" s="160" t="s">
        <v>174</v>
      </c>
      <c r="D2056" s="160" t="s">
        <v>160</v>
      </c>
      <c r="E2056" s="359" t="s">
        <v>11</v>
      </c>
      <c r="F2056" s="359"/>
      <c r="G2056" s="162" t="s">
        <v>175</v>
      </c>
      <c r="H2056" s="161" t="s">
        <v>10</v>
      </c>
      <c r="I2056" s="161" t="s">
        <v>176</v>
      </c>
      <c r="J2056" s="161" t="s">
        <v>178</v>
      </c>
    </row>
    <row r="2057" spans="1:10" ht="15" customHeight="1" x14ac:dyDescent="0.2">
      <c r="A2057" s="163" t="s">
        <v>269</v>
      </c>
      <c r="B2057" s="127" t="s">
        <v>1244</v>
      </c>
      <c r="C2057" s="163" t="s">
        <v>326</v>
      </c>
      <c r="D2057" s="163" t="s">
        <v>1245</v>
      </c>
      <c r="E2057" s="360" t="s">
        <v>339</v>
      </c>
      <c r="F2057" s="360"/>
      <c r="G2057" s="164" t="s">
        <v>340</v>
      </c>
      <c r="H2057" s="165">
        <v>1</v>
      </c>
      <c r="I2057" s="166">
        <v>1.19</v>
      </c>
      <c r="J2057" s="166">
        <v>1.19</v>
      </c>
    </row>
    <row r="2058" spans="1:10" ht="15" x14ac:dyDescent="0.2">
      <c r="A2058" s="359" t="s">
        <v>424</v>
      </c>
      <c r="B2058" s="363" t="s">
        <v>173</v>
      </c>
      <c r="C2058" s="359" t="s">
        <v>174</v>
      </c>
      <c r="D2058" s="359" t="s">
        <v>425</v>
      </c>
      <c r="E2058" s="363" t="s">
        <v>164</v>
      </c>
      <c r="F2058" s="364" t="s">
        <v>426</v>
      </c>
      <c r="G2058" s="363"/>
      <c r="H2058" s="364" t="s">
        <v>427</v>
      </c>
      <c r="I2058" s="363"/>
      <c r="J2058" s="363" t="s">
        <v>428</v>
      </c>
    </row>
    <row r="2059" spans="1:10" ht="15" customHeight="1" x14ac:dyDescent="0.2">
      <c r="A2059" s="363"/>
      <c r="B2059" s="363"/>
      <c r="C2059" s="363"/>
      <c r="D2059" s="363"/>
      <c r="E2059" s="363"/>
      <c r="F2059" s="161" t="s">
        <v>429</v>
      </c>
      <c r="G2059" s="161" t="s">
        <v>430</v>
      </c>
      <c r="H2059" s="161" t="s">
        <v>429</v>
      </c>
      <c r="I2059" s="161" t="s">
        <v>430</v>
      </c>
      <c r="J2059" s="363"/>
    </row>
    <row r="2060" spans="1:10" ht="14.25" customHeight="1" x14ac:dyDescent="0.2">
      <c r="A2060" s="172" t="s">
        <v>280</v>
      </c>
      <c r="B2060" s="173" t="s">
        <v>1073</v>
      </c>
      <c r="C2060" s="172" t="s">
        <v>326</v>
      </c>
      <c r="D2060" s="172" t="s">
        <v>1074</v>
      </c>
      <c r="E2060" s="175">
        <v>1</v>
      </c>
      <c r="F2060" s="176">
        <v>1</v>
      </c>
      <c r="G2060" s="176">
        <v>0</v>
      </c>
      <c r="H2060" s="180">
        <v>149.56039999999999</v>
      </c>
      <c r="I2060" s="180">
        <v>49.963799999999999</v>
      </c>
      <c r="J2060" s="180">
        <v>149.56039999999999</v>
      </c>
    </row>
    <row r="2061" spans="1:10" ht="14.25" customHeight="1" x14ac:dyDescent="0.2">
      <c r="A2061" s="358"/>
      <c r="B2061" s="358"/>
      <c r="C2061" s="358"/>
      <c r="D2061" s="358"/>
      <c r="E2061" s="358"/>
      <c r="F2061" s="358"/>
      <c r="G2061" s="358" t="s">
        <v>435</v>
      </c>
      <c r="H2061" s="358"/>
      <c r="I2061" s="358"/>
      <c r="J2061" s="181">
        <v>149.56039999999999</v>
      </c>
    </row>
    <row r="2062" spans="1:10" ht="14.25" customHeight="1" x14ac:dyDescent="0.2">
      <c r="A2062" s="358"/>
      <c r="B2062" s="358"/>
      <c r="C2062" s="358"/>
      <c r="D2062" s="358"/>
      <c r="E2062" s="358"/>
      <c r="F2062" s="358"/>
      <c r="G2062" s="358" t="s">
        <v>442</v>
      </c>
      <c r="H2062" s="358"/>
      <c r="I2062" s="358"/>
      <c r="J2062" s="181">
        <v>149.56039999999999</v>
      </c>
    </row>
    <row r="2063" spans="1:10" ht="14.25" customHeight="1" x14ac:dyDescent="0.2">
      <c r="A2063" s="358"/>
      <c r="B2063" s="358"/>
      <c r="C2063" s="358"/>
      <c r="D2063" s="358"/>
      <c r="E2063" s="358"/>
      <c r="F2063" s="358"/>
      <c r="G2063" s="358" t="s">
        <v>443</v>
      </c>
      <c r="H2063" s="358"/>
      <c r="I2063" s="358"/>
      <c r="J2063" s="181">
        <v>0</v>
      </c>
    </row>
    <row r="2064" spans="1:10" ht="14.25" customHeight="1" x14ac:dyDescent="0.2">
      <c r="A2064" s="358"/>
      <c r="B2064" s="358"/>
      <c r="C2064" s="358"/>
      <c r="D2064" s="358"/>
      <c r="E2064" s="358"/>
      <c r="F2064" s="358"/>
      <c r="G2064" s="358" t="s">
        <v>444</v>
      </c>
      <c r="H2064" s="358"/>
      <c r="I2064" s="358"/>
      <c r="J2064" s="181">
        <v>0</v>
      </c>
    </row>
    <row r="2065" spans="1:10" ht="14.25" customHeight="1" x14ac:dyDescent="0.2">
      <c r="A2065" s="358"/>
      <c r="B2065" s="358"/>
      <c r="C2065" s="358"/>
      <c r="D2065" s="358"/>
      <c r="E2065" s="358"/>
      <c r="F2065" s="358"/>
      <c r="G2065" s="358" t="s">
        <v>445</v>
      </c>
      <c r="H2065" s="358"/>
      <c r="I2065" s="358"/>
      <c r="J2065" s="181">
        <v>125.5</v>
      </c>
    </row>
    <row r="2066" spans="1:10" ht="14.25" customHeight="1" x14ac:dyDescent="0.2">
      <c r="A2066" s="358"/>
      <c r="B2066" s="358"/>
      <c r="C2066" s="358"/>
      <c r="D2066" s="358"/>
      <c r="E2066" s="358"/>
      <c r="F2066" s="358"/>
      <c r="G2066" s="358" t="s">
        <v>446</v>
      </c>
      <c r="H2066" s="358"/>
      <c r="I2066" s="358"/>
      <c r="J2066" s="181">
        <v>1.1917</v>
      </c>
    </row>
    <row r="2067" spans="1:10" ht="14.25" customHeight="1" x14ac:dyDescent="0.2">
      <c r="A2067" s="177"/>
      <c r="B2067" s="177"/>
      <c r="C2067" s="177"/>
      <c r="D2067" s="177"/>
      <c r="E2067" s="177" t="s">
        <v>295</v>
      </c>
      <c r="F2067" s="178">
        <v>0</v>
      </c>
      <c r="G2067" s="177" t="s">
        <v>296</v>
      </c>
      <c r="H2067" s="178">
        <v>0</v>
      </c>
      <c r="I2067" s="177" t="s">
        <v>297</v>
      </c>
      <c r="J2067" s="178">
        <v>0</v>
      </c>
    </row>
    <row r="2068" spans="1:10" ht="15" thickBot="1" x14ac:dyDescent="0.25">
      <c r="A2068" s="177"/>
      <c r="B2068" s="177"/>
      <c r="C2068" s="177"/>
      <c r="D2068" s="177"/>
      <c r="E2068" s="177" t="s">
        <v>298</v>
      </c>
      <c r="F2068" s="178">
        <v>0.26</v>
      </c>
      <c r="G2068" s="177"/>
      <c r="H2068" s="357" t="s">
        <v>299</v>
      </c>
      <c r="I2068" s="357"/>
      <c r="J2068" s="178">
        <v>1.45</v>
      </c>
    </row>
    <row r="2069" spans="1:10" ht="15" customHeight="1" thickTop="1" x14ac:dyDescent="0.2">
      <c r="A2069" s="179"/>
      <c r="B2069" s="179"/>
      <c r="C2069" s="179"/>
      <c r="D2069" s="179"/>
      <c r="E2069" s="179"/>
      <c r="F2069" s="179"/>
      <c r="G2069" s="179"/>
      <c r="H2069" s="179"/>
      <c r="I2069" s="179"/>
      <c r="J2069" s="179"/>
    </row>
    <row r="2070" spans="1:10" ht="15" x14ac:dyDescent="0.2">
      <c r="A2070" s="160"/>
      <c r="B2070" s="161" t="s">
        <v>173</v>
      </c>
      <c r="C2070" s="160" t="s">
        <v>174</v>
      </c>
      <c r="D2070" s="160" t="s">
        <v>160</v>
      </c>
      <c r="E2070" s="359" t="s">
        <v>11</v>
      </c>
      <c r="F2070" s="359"/>
      <c r="G2070" s="162" t="s">
        <v>175</v>
      </c>
      <c r="H2070" s="161" t="s">
        <v>10</v>
      </c>
      <c r="I2070" s="161" t="s">
        <v>176</v>
      </c>
      <c r="J2070" s="161" t="s">
        <v>178</v>
      </c>
    </row>
    <row r="2071" spans="1:10" ht="15" customHeight="1" x14ac:dyDescent="0.2">
      <c r="A2071" s="163" t="s">
        <v>269</v>
      </c>
      <c r="B2071" s="127" t="s">
        <v>337</v>
      </c>
      <c r="C2071" s="163" t="s">
        <v>326</v>
      </c>
      <c r="D2071" s="163" t="s">
        <v>338</v>
      </c>
      <c r="E2071" s="360" t="s">
        <v>339</v>
      </c>
      <c r="F2071" s="360"/>
      <c r="G2071" s="164" t="s">
        <v>340</v>
      </c>
      <c r="H2071" s="165">
        <v>1</v>
      </c>
      <c r="I2071" s="166">
        <v>0.6</v>
      </c>
      <c r="J2071" s="166">
        <v>0.6</v>
      </c>
    </row>
    <row r="2072" spans="1:10" ht="15" x14ac:dyDescent="0.2">
      <c r="A2072" s="359" t="s">
        <v>424</v>
      </c>
      <c r="B2072" s="363" t="s">
        <v>173</v>
      </c>
      <c r="C2072" s="359" t="s">
        <v>174</v>
      </c>
      <c r="D2072" s="359" t="s">
        <v>425</v>
      </c>
      <c r="E2072" s="363" t="s">
        <v>164</v>
      </c>
      <c r="F2072" s="364" t="s">
        <v>426</v>
      </c>
      <c r="G2072" s="363"/>
      <c r="H2072" s="364" t="s">
        <v>427</v>
      </c>
      <c r="I2072" s="363"/>
      <c r="J2072" s="363" t="s">
        <v>428</v>
      </c>
    </row>
    <row r="2073" spans="1:10" ht="15" customHeight="1" x14ac:dyDescent="0.2">
      <c r="A2073" s="363"/>
      <c r="B2073" s="363"/>
      <c r="C2073" s="363"/>
      <c r="D2073" s="363"/>
      <c r="E2073" s="363"/>
      <c r="F2073" s="161" t="s">
        <v>429</v>
      </c>
      <c r="G2073" s="161" t="s">
        <v>430</v>
      </c>
      <c r="H2073" s="161" t="s">
        <v>429</v>
      </c>
      <c r="I2073" s="161" t="s">
        <v>430</v>
      </c>
      <c r="J2073" s="363"/>
    </row>
    <row r="2074" spans="1:10" ht="14.25" customHeight="1" x14ac:dyDescent="0.2">
      <c r="A2074" s="172" t="s">
        <v>280</v>
      </c>
      <c r="B2074" s="173" t="s">
        <v>770</v>
      </c>
      <c r="C2074" s="172" t="s">
        <v>326</v>
      </c>
      <c r="D2074" s="172" t="s">
        <v>771</v>
      </c>
      <c r="E2074" s="175">
        <v>1</v>
      </c>
      <c r="F2074" s="176">
        <v>1</v>
      </c>
      <c r="G2074" s="176">
        <v>0</v>
      </c>
      <c r="H2074" s="180">
        <v>435.86130000000003</v>
      </c>
      <c r="I2074" s="180">
        <v>117.2175</v>
      </c>
      <c r="J2074" s="180">
        <v>435.86130000000003</v>
      </c>
    </row>
    <row r="2075" spans="1:10" ht="14.25" customHeight="1" x14ac:dyDescent="0.2">
      <c r="A2075" s="358"/>
      <c r="B2075" s="358"/>
      <c r="C2075" s="358"/>
      <c r="D2075" s="358"/>
      <c r="E2075" s="358"/>
      <c r="F2075" s="358"/>
      <c r="G2075" s="358" t="s">
        <v>435</v>
      </c>
      <c r="H2075" s="358"/>
      <c r="I2075" s="358"/>
      <c r="J2075" s="181">
        <v>435.86130000000003</v>
      </c>
    </row>
    <row r="2076" spans="1:10" ht="14.25" customHeight="1" x14ac:dyDescent="0.2">
      <c r="A2076" s="358"/>
      <c r="B2076" s="358"/>
      <c r="C2076" s="358"/>
      <c r="D2076" s="358"/>
      <c r="E2076" s="358"/>
      <c r="F2076" s="358"/>
      <c r="G2076" s="358" t="s">
        <v>442</v>
      </c>
      <c r="H2076" s="358"/>
      <c r="I2076" s="358"/>
      <c r="J2076" s="181">
        <v>435.86130000000003</v>
      </c>
    </row>
    <row r="2077" spans="1:10" ht="14.25" customHeight="1" x14ac:dyDescent="0.2">
      <c r="A2077" s="358"/>
      <c r="B2077" s="358"/>
      <c r="C2077" s="358"/>
      <c r="D2077" s="358"/>
      <c r="E2077" s="358"/>
      <c r="F2077" s="358"/>
      <c r="G2077" s="358" t="s">
        <v>443</v>
      </c>
      <c r="H2077" s="358"/>
      <c r="I2077" s="358"/>
      <c r="J2077" s="181">
        <v>0</v>
      </c>
    </row>
    <row r="2078" spans="1:10" ht="14.25" customHeight="1" x14ac:dyDescent="0.2">
      <c r="A2078" s="358"/>
      <c r="B2078" s="358"/>
      <c r="C2078" s="358"/>
      <c r="D2078" s="358"/>
      <c r="E2078" s="358"/>
      <c r="F2078" s="358"/>
      <c r="G2078" s="358" t="s">
        <v>444</v>
      </c>
      <c r="H2078" s="358"/>
      <c r="I2078" s="358"/>
      <c r="J2078" s="181">
        <v>0</v>
      </c>
    </row>
    <row r="2079" spans="1:10" ht="14.25" customHeight="1" x14ac:dyDescent="0.2">
      <c r="A2079" s="358"/>
      <c r="B2079" s="358"/>
      <c r="C2079" s="358"/>
      <c r="D2079" s="358"/>
      <c r="E2079" s="358"/>
      <c r="F2079" s="358"/>
      <c r="G2079" s="358" t="s">
        <v>445</v>
      </c>
      <c r="H2079" s="358"/>
      <c r="I2079" s="358"/>
      <c r="J2079" s="181">
        <v>731.74</v>
      </c>
    </row>
    <row r="2080" spans="1:10" ht="14.25" customHeight="1" x14ac:dyDescent="0.2">
      <c r="A2080" s="358"/>
      <c r="B2080" s="358"/>
      <c r="C2080" s="358"/>
      <c r="D2080" s="358"/>
      <c r="E2080" s="358"/>
      <c r="F2080" s="358"/>
      <c r="G2080" s="358" t="s">
        <v>446</v>
      </c>
      <c r="H2080" s="358"/>
      <c r="I2080" s="358"/>
      <c r="J2080" s="181">
        <v>0.59570000000000001</v>
      </c>
    </row>
    <row r="2081" spans="1:10" ht="14.25" customHeight="1" x14ac:dyDescent="0.2">
      <c r="A2081" s="177"/>
      <c r="B2081" s="177"/>
      <c r="C2081" s="177"/>
      <c r="D2081" s="177"/>
      <c r="E2081" s="177" t="s">
        <v>295</v>
      </c>
      <c r="F2081" s="178">
        <v>0</v>
      </c>
      <c r="G2081" s="177" t="s">
        <v>296</v>
      </c>
      <c r="H2081" s="178">
        <v>0</v>
      </c>
      <c r="I2081" s="177" t="s">
        <v>297</v>
      </c>
      <c r="J2081" s="178">
        <v>0</v>
      </c>
    </row>
    <row r="2082" spans="1:10" ht="15" thickBot="1" x14ac:dyDescent="0.25">
      <c r="A2082" s="177"/>
      <c r="B2082" s="177"/>
      <c r="C2082" s="177"/>
      <c r="D2082" s="177"/>
      <c r="E2082" s="177" t="s">
        <v>298</v>
      </c>
      <c r="F2082" s="178">
        <v>0.13</v>
      </c>
      <c r="G2082" s="177"/>
      <c r="H2082" s="357" t="s">
        <v>299</v>
      </c>
      <c r="I2082" s="357"/>
      <c r="J2082" s="178">
        <v>0.73</v>
      </c>
    </row>
    <row r="2083" spans="1:10" ht="15" customHeight="1" thickTop="1" x14ac:dyDescent="0.2">
      <c r="A2083" s="179"/>
      <c r="B2083" s="179"/>
      <c r="C2083" s="179"/>
      <c r="D2083" s="179"/>
      <c r="E2083" s="179"/>
      <c r="F2083" s="179"/>
      <c r="G2083" s="179"/>
      <c r="H2083" s="179"/>
      <c r="I2083" s="179"/>
      <c r="J2083" s="179"/>
    </row>
    <row r="2084" spans="1:10" ht="15" x14ac:dyDescent="0.2">
      <c r="A2084" s="160"/>
      <c r="B2084" s="161" t="s">
        <v>173</v>
      </c>
      <c r="C2084" s="160" t="s">
        <v>174</v>
      </c>
      <c r="D2084" s="160" t="s">
        <v>160</v>
      </c>
      <c r="E2084" s="359" t="s">
        <v>11</v>
      </c>
      <c r="F2084" s="359"/>
      <c r="G2084" s="162" t="s">
        <v>175</v>
      </c>
      <c r="H2084" s="161" t="s">
        <v>10</v>
      </c>
      <c r="I2084" s="161" t="s">
        <v>176</v>
      </c>
      <c r="J2084" s="161" t="s">
        <v>178</v>
      </c>
    </row>
    <row r="2085" spans="1:10" ht="25.5" x14ac:dyDescent="0.2">
      <c r="A2085" s="163" t="s">
        <v>269</v>
      </c>
      <c r="B2085" s="127" t="s">
        <v>391</v>
      </c>
      <c r="C2085" s="163" t="s">
        <v>183</v>
      </c>
      <c r="D2085" s="163" t="s">
        <v>392</v>
      </c>
      <c r="E2085" s="360" t="s">
        <v>274</v>
      </c>
      <c r="F2085" s="360"/>
      <c r="G2085" s="164" t="s">
        <v>275</v>
      </c>
      <c r="H2085" s="165">
        <v>1</v>
      </c>
      <c r="I2085" s="166">
        <v>4178.88</v>
      </c>
      <c r="J2085" s="166">
        <v>4178.88</v>
      </c>
    </row>
    <row r="2086" spans="1:10" ht="25.5" x14ac:dyDescent="0.2">
      <c r="A2086" s="167" t="s">
        <v>271</v>
      </c>
      <c r="B2086" s="168" t="s">
        <v>643</v>
      </c>
      <c r="C2086" s="167" t="s">
        <v>183</v>
      </c>
      <c r="D2086" s="167" t="s">
        <v>644</v>
      </c>
      <c r="E2086" s="361" t="s">
        <v>274</v>
      </c>
      <c r="F2086" s="361"/>
      <c r="G2086" s="169" t="s">
        <v>275</v>
      </c>
      <c r="H2086" s="170">
        <v>1</v>
      </c>
      <c r="I2086" s="171">
        <v>42.54</v>
      </c>
      <c r="J2086" s="171">
        <v>42.54</v>
      </c>
    </row>
    <row r="2087" spans="1:10" ht="25.5" x14ac:dyDescent="0.2">
      <c r="A2087" s="172" t="s">
        <v>280</v>
      </c>
      <c r="B2087" s="173" t="s">
        <v>481</v>
      </c>
      <c r="C2087" s="172" t="s">
        <v>183</v>
      </c>
      <c r="D2087" s="172" t="s">
        <v>482</v>
      </c>
      <c r="E2087" s="362" t="s">
        <v>349</v>
      </c>
      <c r="F2087" s="362"/>
      <c r="G2087" s="174" t="s">
        <v>275</v>
      </c>
      <c r="H2087" s="175">
        <v>1</v>
      </c>
      <c r="I2087" s="176">
        <v>130.43</v>
      </c>
      <c r="J2087" s="176">
        <v>130.43</v>
      </c>
    </row>
    <row r="2088" spans="1:10" x14ac:dyDescent="0.2">
      <c r="A2088" s="172" t="s">
        <v>280</v>
      </c>
      <c r="B2088" s="173" t="s">
        <v>485</v>
      </c>
      <c r="C2088" s="172" t="s">
        <v>183</v>
      </c>
      <c r="D2088" s="172" t="s">
        <v>486</v>
      </c>
      <c r="E2088" s="362" t="s">
        <v>283</v>
      </c>
      <c r="F2088" s="362"/>
      <c r="G2088" s="174" t="s">
        <v>275</v>
      </c>
      <c r="H2088" s="175">
        <v>1</v>
      </c>
      <c r="I2088" s="176">
        <v>152.35</v>
      </c>
      <c r="J2088" s="176">
        <v>152.35</v>
      </c>
    </row>
    <row r="2089" spans="1:10" ht="25.5" x14ac:dyDescent="0.2">
      <c r="A2089" s="172" t="s">
        <v>280</v>
      </c>
      <c r="B2089" s="173" t="s">
        <v>483</v>
      </c>
      <c r="C2089" s="172" t="s">
        <v>183</v>
      </c>
      <c r="D2089" s="172" t="s">
        <v>484</v>
      </c>
      <c r="E2089" s="362" t="s">
        <v>349</v>
      </c>
      <c r="F2089" s="362"/>
      <c r="G2089" s="174" t="s">
        <v>275</v>
      </c>
      <c r="H2089" s="175">
        <v>1</v>
      </c>
      <c r="I2089" s="176">
        <v>9.2100000000000009</v>
      </c>
      <c r="J2089" s="176">
        <v>9.2100000000000009</v>
      </c>
    </row>
    <row r="2090" spans="1:10" x14ac:dyDescent="0.2">
      <c r="A2090" s="172" t="s">
        <v>280</v>
      </c>
      <c r="B2090" s="173" t="s">
        <v>487</v>
      </c>
      <c r="C2090" s="172" t="s">
        <v>183</v>
      </c>
      <c r="D2090" s="172" t="s">
        <v>488</v>
      </c>
      <c r="E2090" s="362" t="s">
        <v>283</v>
      </c>
      <c r="F2090" s="362"/>
      <c r="G2090" s="174" t="s">
        <v>275</v>
      </c>
      <c r="H2090" s="175">
        <v>1</v>
      </c>
      <c r="I2090" s="176">
        <v>11.8</v>
      </c>
      <c r="J2090" s="176">
        <v>11.8</v>
      </c>
    </row>
    <row r="2091" spans="1:10" x14ac:dyDescent="0.2">
      <c r="A2091" s="172" t="s">
        <v>280</v>
      </c>
      <c r="B2091" s="173" t="s">
        <v>645</v>
      </c>
      <c r="C2091" s="172" t="s">
        <v>183</v>
      </c>
      <c r="D2091" s="172" t="s">
        <v>646</v>
      </c>
      <c r="E2091" s="362" t="s">
        <v>328</v>
      </c>
      <c r="F2091" s="362"/>
      <c r="G2091" s="174" t="s">
        <v>275</v>
      </c>
      <c r="H2091" s="175">
        <v>1</v>
      </c>
      <c r="I2091" s="176">
        <v>3832.55</v>
      </c>
      <c r="J2091" s="176">
        <v>3832.55</v>
      </c>
    </row>
    <row r="2092" spans="1:10" ht="15" customHeight="1" x14ac:dyDescent="0.2">
      <c r="A2092" s="177"/>
      <c r="B2092" s="177"/>
      <c r="C2092" s="177"/>
      <c r="D2092" s="177"/>
      <c r="E2092" s="177" t="s">
        <v>295</v>
      </c>
      <c r="F2092" s="178">
        <v>1815.7958859</v>
      </c>
      <c r="G2092" s="177" t="s">
        <v>296</v>
      </c>
      <c r="H2092" s="178">
        <v>2059.29</v>
      </c>
      <c r="I2092" s="177" t="s">
        <v>297</v>
      </c>
      <c r="J2092" s="178">
        <v>3875.09</v>
      </c>
    </row>
    <row r="2093" spans="1:10" ht="15" thickBot="1" x14ac:dyDescent="0.25">
      <c r="A2093" s="177"/>
      <c r="B2093" s="177"/>
      <c r="C2093" s="177"/>
      <c r="D2093" s="177"/>
      <c r="E2093" s="177" t="s">
        <v>298</v>
      </c>
      <c r="F2093" s="178">
        <v>947.35</v>
      </c>
      <c r="G2093" s="177"/>
      <c r="H2093" s="357" t="s">
        <v>299</v>
      </c>
      <c r="I2093" s="357"/>
      <c r="J2093" s="178">
        <v>5126.2299999999996</v>
      </c>
    </row>
    <row r="2094" spans="1:10" ht="15" customHeight="1" thickTop="1" x14ac:dyDescent="0.2">
      <c r="A2094" s="179"/>
      <c r="B2094" s="179"/>
      <c r="C2094" s="179"/>
      <c r="D2094" s="179"/>
      <c r="E2094" s="179"/>
      <c r="F2094" s="179"/>
      <c r="G2094" s="179"/>
      <c r="H2094" s="179"/>
      <c r="I2094" s="179"/>
      <c r="J2094" s="179"/>
    </row>
    <row r="2095" spans="1:10" ht="25.5" customHeight="1" x14ac:dyDescent="0.2">
      <c r="A2095" s="160"/>
      <c r="B2095" s="161" t="s">
        <v>173</v>
      </c>
      <c r="C2095" s="160" t="s">
        <v>174</v>
      </c>
      <c r="D2095" s="160" t="s">
        <v>160</v>
      </c>
      <c r="E2095" s="359" t="s">
        <v>11</v>
      </c>
      <c r="F2095" s="359"/>
      <c r="G2095" s="162" t="s">
        <v>175</v>
      </c>
      <c r="H2095" s="161" t="s">
        <v>10</v>
      </c>
      <c r="I2095" s="161" t="s">
        <v>176</v>
      </c>
      <c r="J2095" s="161" t="s">
        <v>178</v>
      </c>
    </row>
    <row r="2096" spans="1:10" ht="25.5" customHeight="1" x14ac:dyDescent="0.2">
      <c r="A2096" s="163" t="s">
        <v>269</v>
      </c>
      <c r="B2096" s="127" t="s">
        <v>773</v>
      </c>
      <c r="C2096" s="163" t="s">
        <v>183</v>
      </c>
      <c r="D2096" s="163" t="s">
        <v>774</v>
      </c>
      <c r="E2096" s="360" t="s">
        <v>334</v>
      </c>
      <c r="F2096" s="360"/>
      <c r="G2096" s="164" t="s">
        <v>351</v>
      </c>
      <c r="H2096" s="165">
        <v>1</v>
      </c>
      <c r="I2096" s="166">
        <v>155.99</v>
      </c>
      <c r="J2096" s="166">
        <v>155.99</v>
      </c>
    </row>
    <row r="2097" spans="1:10" ht="25.5" customHeight="1" x14ac:dyDescent="0.2">
      <c r="A2097" s="167" t="s">
        <v>271</v>
      </c>
      <c r="B2097" s="168" t="s">
        <v>777</v>
      </c>
      <c r="C2097" s="167" t="s">
        <v>183</v>
      </c>
      <c r="D2097" s="167" t="s">
        <v>778</v>
      </c>
      <c r="E2097" s="361" t="s">
        <v>334</v>
      </c>
      <c r="F2097" s="361"/>
      <c r="G2097" s="169" t="s">
        <v>240</v>
      </c>
      <c r="H2097" s="170">
        <v>1</v>
      </c>
      <c r="I2097" s="171">
        <v>9.99</v>
      </c>
      <c r="J2097" s="171">
        <v>9.99</v>
      </c>
    </row>
    <row r="2098" spans="1:10" ht="25.5" customHeight="1" x14ac:dyDescent="0.2">
      <c r="A2098" s="167" t="s">
        <v>271</v>
      </c>
      <c r="B2098" s="168" t="s">
        <v>775</v>
      </c>
      <c r="C2098" s="167" t="s">
        <v>183</v>
      </c>
      <c r="D2098" s="167" t="s">
        <v>776</v>
      </c>
      <c r="E2098" s="361" t="s">
        <v>334</v>
      </c>
      <c r="F2098" s="361"/>
      <c r="G2098" s="169" t="s">
        <v>240</v>
      </c>
      <c r="H2098" s="170">
        <v>1</v>
      </c>
      <c r="I2098" s="171">
        <v>63.41</v>
      </c>
      <c r="J2098" s="171">
        <v>63.41</v>
      </c>
    </row>
    <row r="2099" spans="1:10" ht="25.5" customHeight="1" x14ac:dyDescent="0.2">
      <c r="A2099" s="167" t="s">
        <v>271</v>
      </c>
      <c r="B2099" s="168" t="s">
        <v>687</v>
      </c>
      <c r="C2099" s="167" t="s">
        <v>183</v>
      </c>
      <c r="D2099" s="167" t="s">
        <v>688</v>
      </c>
      <c r="E2099" s="361" t="s">
        <v>274</v>
      </c>
      <c r="F2099" s="361"/>
      <c r="G2099" s="169" t="s">
        <v>240</v>
      </c>
      <c r="H2099" s="170">
        <v>1</v>
      </c>
      <c r="I2099" s="171">
        <v>16.39</v>
      </c>
      <c r="J2099" s="171">
        <v>16.39</v>
      </c>
    </row>
    <row r="2100" spans="1:10" ht="25.5" x14ac:dyDescent="0.2">
      <c r="A2100" s="167" t="s">
        <v>271</v>
      </c>
      <c r="B2100" s="168" t="s">
        <v>303</v>
      </c>
      <c r="C2100" s="167" t="s">
        <v>183</v>
      </c>
      <c r="D2100" s="167" t="s">
        <v>304</v>
      </c>
      <c r="E2100" s="361" t="s">
        <v>274</v>
      </c>
      <c r="F2100" s="361"/>
      <c r="G2100" s="169" t="s">
        <v>240</v>
      </c>
      <c r="H2100" s="170">
        <v>4</v>
      </c>
      <c r="I2100" s="171">
        <v>16.55</v>
      </c>
      <c r="J2100" s="171">
        <v>66.2</v>
      </c>
    </row>
    <row r="2101" spans="1:10" ht="15" customHeight="1" x14ac:dyDescent="0.2">
      <c r="A2101" s="177"/>
      <c r="B2101" s="177"/>
      <c r="C2101" s="177"/>
      <c r="D2101" s="177"/>
      <c r="E2101" s="177" t="s">
        <v>295</v>
      </c>
      <c r="F2101" s="178">
        <v>28.3632445</v>
      </c>
      <c r="G2101" s="177" t="s">
        <v>296</v>
      </c>
      <c r="H2101" s="178">
        <v>32.17</v>
      </c>
      <c r="I2101" s="177" t="s">
        <v>297</v>
      </c>
      <c r="J2101" s="178">
        <v>60.53</v>
      </c>
    </row>
    <row r="2102" spans="1:10" ht="15" thickBot="1" x14ac:dyDescent="0.25">
      <c r="A2102" s="177"/>
      <c r="B2102" s="177"/>
      <c r="C2102" s="177"/>
      <c r="D2102" s="177"/>
      <c r="E2102" s="177" t="s">
        <v>298</v>
      </c>
      <c r="F2102" s="178">
        <v>35.36</v>
      </c>
      <c r="G2102" s="177"/>
      <c r="H2102" s="357" t="s">
        <v>299</v>
      </c>
      <c r="I2102" s="357"/>
      <c r="J2102" s="178">
        <v>191.35</v>
      </c>
    </row>
    <row r="2103" spans="1:10" ht="15" customHeight="1" thickTop="1" x14ac:dyDescent="0.2">
      <c r="A2103" s="179"/>
      <c r="B2103" s="179"/>
      <c r="C2103" s="179"/>
      <c r="D2103" s="179"/>
      <c r="E2103" s="179"/>
      <c r="F2103" s="179"/>
      <c r="G2103" s="179"/>
      <c r="H2103" s="179"/>
      <c r="I2103" s="179"/>
      <c r="J2103" s="179"/>
    </row>
    <row r="2104" spans="1:10" ht="25.5" customHeight="1" x14ac:dyDescent="0.2">
      <c r="A2104" s="160"/>
      <c r="B2104" s="161" t="s">
        <v>173</v>
      </c>
      <c r="C2104" s="160" t="s">
        <v>174</v>
      </c>
      <c r="D2104" s="160" t="s">
        <v>160</v>
      </c>
      <c r="E2104" s="359" t="s">
        <v>11</v>
      </c>
      <c r="F2104" s="359"/>
      <c r="G2104" s="162" t="s">
        <v>175</v>
      </c>
      <c r="H2104" s="161" t="s">
        <v>10</v>
      </c>
      <c r="I2104" s="161" t="s">
        <v>176</v>
      </c>
      <c r="J2104" s="161" t="s">
        <v>178</v>
      </c>
    </row>
    <row r="2105" spans="1:10" ht="25.5" customHeight="1" x14ac:dyDescent="0.2">
      <c r="A2105" s="163" t="s">
        <v>269</v>
      </c>
      <c r="B2105" s="127" t="s">
        <v>779</v>
      </c>
      <c r="C2105" s="163" t="s">
        <v>183</v>
      </c>
      <c r="D2105" s="163" t="s">
        <v>780</v>
      </c>
      <c r="E2105" s="360" t="s">
        <v>334</v>
      </c>
      <c r="F2105" s="360"/>
      <c r="G2105" s="164" t="s">
        <v>343</v>
      </c>
      <c r="H2105" s="165">
        <v>1</v>
      </c>
      <c r="I2105" s="166">
        <v>285.29000000000002</v>
      </c>
      <c r="J2105" s="166">
        <v>285.29000000000002</v>
      </c>
    </row>
    <row r="2106" spans="1:10" ht="25.5" customHeight="1" x14ac:dyDescent="0.2">
      <c r="A2106" s="167" t="s">
        <v>271</v>
      </c>
      <c r="B2106" s="168" t="s">
        <v>781</v>
      </c>
      <c r="C2106" s="167" t="s">
        <v>183</v>
      </c>
      <c r="D2106" s="167" t="s">
        <v>782</v>
      </c>
      <c r="E2106" s="361" t="s">
        <v>334</v>
      </c>
      <c r="F2106" s="361"/>
      <c r="G2106" s="169" t="s">
        <v>240</v>
      </c>
      <c r="H2106" s="170">
        <v>1</v>
      </c>
      <c r="I2106" s="171">
        <v>69.38</v>
      </c>
      <c r="J2106" s="171">
        <v>69.38</v>
      </c>
    </row>
    <row r="2107" spans="1:10" ht="25.5" customHeight="1" x14ac:dyDescent="0.2">
      <c r="A2107" s="167" t="s">
        <v>271</v>
      </c>
      <c r="B2107" s="168" t="s">
        <v>775</v>
      </c>
      <c r="C2107" s="167" t="s">
        <v>183</v>
      </c>
      <c r="D2107" s="167" t="s">
        <v>776</v>
      </c>
      <c r="E2107" s="361" t="s">
        <v>334</v>
      </c>
      <c r="F2107" s="361"/>
      <c r="G2107" s="169" t="s">
        <v>240</v>
      </c>
      <c r="H2107" s="170">
        <v>1</v>
      </c>
      <c r="I2107" s="171">
        <v>63.41</v>
      </c>
      <c r="J2107" s="171">
        <v>63.41</v>
      </c>
    </row>
    <row r="2108" spans="1:10" ht="25.5" customHeight="1" x14ac:dyDescent="0.2">
      <c r="A2108" s="167" t="s">
        <v>271</v>
      </c>
      <c r="B2108" s="168" t="s">
        <v>777</v>
      </c>
      <c r="C2108" s="167" t="s">
        <v>183</v>
      </c>
      <c r="D2108" s="167" t="s">
        <v>778</v>
      </c>
      <c r="E2108" s="361" t="s">
        <v>334</v>
      </c>
      <c r="F2108" s="361"/>
      <c r="G2108" s="169" t="s">
        <v>240</v>
      </c>
      <c r="H2108" s="170">
        <v>1</v>
      </c>
      <c r="I2108" s="171">
        <v>9.99</v>
      </c>
      <c r="J2108" s="171">
        <v>9.99</v>
      </c>
    </row>
    <row r="2109" spans="1:10" ht="25.5" customHeight="1" x14ac:dyDescent="0.2">
      <c r="A2109" s="167" t="s">
        <v>271</v>
      </c>
      <c r="B2109" s="168" t="s">
        <v>783</v>
      </c>
      <c r="C2109" s="167" t="s">
        <v>183</v>
      </c>
      <c r="D2109" s="167" t="s">
        <v>784</v>
      </c>
      <c r="E2109" s="361" t="s">
        <v>334</v>
      </c>
      <c r="F2109" s="361"/>
      <c r="G2109" s="169" t="s">
        <v>240</v>
      </c>
      <c r="H2109" s="170">
        <v>1</v>
      </c>
      <c r="I2109" s="171">
        <v>59.92</v>
      </c>
      <c r="J2109" s="171">
        <v>59.92</v>
      </c>
    </row>
    <row r="2110" spans="1:10" ht="25.5" customHeight="1" x14ac:dyDescent="0.2">
      <c r="A2110" s="167" t="s">
        <v>271</v>
      </c>
      <c r="B2110" s="168" t="s">
        <v>303</v>
      </c>
      <c r="C2110" s="167" t="s">
        <v>183</v>
      </c>
      <c r="D2110" s="167" t="s">
        <v>304</v>
      </c>
      <c r="E2110" s="361" t="s">
        <v>274</v>
      </c>
      <c r="F2110" s="361"/>
      <c r="G2110" s="169" t="s">
        <v>240</v>
      </c>
      <c r="H2110" s="170">
        <v>4</v>
      </c>
      <c r="I2110" s="171">
        <v>16.55</v>
      </c>
      <c r="J2110" s="171">
        <v>66.2</v>
      </c>
    </row>
    <row r="2111" spans="1:10" ht="25.5" x14ac:dyDescent="0.2">
      <c r="A2111" s="167" t="s">
        <v>271</v>
      </c>
      <c r="B2111" s="168" t="s">
        <v>687</v>
      </c>
      <c r="C2111" s="167" t="s">
        <v>183</v>
      </c>
      <c r="D2111" s="167" t="s">
        <v>688</v>
      </c>
      <c r="E2111" s="361" t="s">
        <v>274</v>
      </c>
      <c r="F2111" s="361"/>
      <c r="G2111" s="169" t="s">
        <v>240</v>
      </c>
      <c r="H2111" s="170">
        <v>1</v>
      </c>
      <c r="I2111" s="171">
        <v>16.39</v>
      </c>
      <c r="J2111" s="171">
        <v>16.39</v>
      </c>
    </row>
    <row r="2112" spans="1:10" ht="15" customHeight="1" x14ac:dyDescent="0.2">
      <c r="A2112" s="177"/>
      <c r="B2112" s="177"/>
      <c r="C2112" s="177"/>
      <c r="D2112" s="177"/>
      <c r="E2112" s="177" t="s">
        <v>295</v>
      </c>
      <c r="F2112" s="178">
        <v>28.3632445</v>
      </c>
      <c r="G2112" s="177" t="s">
        <v>296</v>
      </c>
      <c r="H2112" s="178">
        <v>32.17</v>
      </c>
      <c r="I2112" s="177" t="s">
        <v>297</v>
      </c>
      <c r="J2112" s="178">
        <v>60.53</v>
      </c>
    </row>
    <row r="2113" spans="1:10" ht="15" thickBot="1" x14ac:dyDescent="0.25">
      <c r="A2113" s="177"/>
      <c r="B2113" s="177"/>
      <c r="C2113" s="177"/>
      <c r="D2113" s="177"/>
      <c r="E2113" s="177" t="s">
        <v>298</v>
      </c>
      <c r="F2113" s="178">
        <v>64.67</v>
      </c>
      <c r="G2113" s="177"/>
      <c r="H2113" s="357" t="s">
        <v>299</v>
      </c>
      <c r="I2113" s="357"/>
      <c r="J2113" s="178">
        <v>349.96</v>
      </c>
    </row>
    <row r="2114" spans="1:10" ht="15" customHeight="1" thickTop="1" x14ac:dyDescent="0.2">
      <c r="A2114" s="179"/>
      <c r="B2114" s="179"/>
      <c r="C2114" s="179"/>
      <c r="D2114" s="179"/>
      <c r="E2114" s="179"/>
      <c r="F2114" s="179"/>
      <c r="G2114" s="179"/>
      <c r="H2114" s="179"/>
      <c r="I2114" s="179"/>
      <c r="J2114" s="179"/>
    </row>
    <row r="2115" spans="1:10" ht="25.5" customHeight="1" x14ac:dyDescent="0.2">
      <c r="A2115" s="160"/>
      <c r="B2115" s="161" t="s">
        <v>173</v>
      </c>
      <c r="C2115" s="160" t="s">
        <v>174</v>
      </c>
      <c r="D2115" s="160" t="s">
        <v>160</v>
      </c>
      <c r="E2115" s="359" t="s">
        <v>11</v>
      </c>
      <c r="F2115" s="359"/>
      <c r="G2115" s="162" t="s">
        <v>175</v>
      </c>
      <c r="H2115" s="161" t="s">
        <v>10</v>
      </c>
      <c r="I2115" s="161" t="s">
        <v>176</v>
      </c>
      <c r="J2115" s="161" t="s">
        <v>178</v>
      </c>
    </row>
    <row r="2116" spans="1:10" ht="25.5" x14ac:dyDescent="0.2">
      <c r="A2116" s="163" t="s">
        <v>269</v>
      </c>
      <c r="B2116" s="127" t="s">
        <v>775</v>
      </c>
      <c r="C2116" s="163" t="s">
        <v>183</v>
      </c>
      <c r="D2116" s="163" t="s">
        <v>776</v>
      </c>
      <c r="E2116" s="360" t="s">
        <v>334</v>
      </c>
      <c r="F2116" s="360"/>
      <c r="G2116" s="164" t="s">
        <v>240</v>
      </c>
      <c r="H2116" s="165">
        <v>1</v>
      </c>
      <c r="I2116" s="166">
        <v>63.41</v>
      </c>
      <c r="J2116" s="166">
        <v>63.41</v>
      </c>
    </row>
    <row r="2117" spans="1:10" ht="25.5" customHeight="1" x14ac:dyDescent="0.2">
      <c r="A2117" s="172" t="s">
        <v>280</v>
      </c>
      <c r="B2117" s="173" t="s">
        <v>785</v>
      </c>
      <c r="C2117" s="172" t="s">
        <v>183</v>
      </c>
      <c r="D2117" s="172" t="s">
        <v>786</v>
      </c>
      <c r="E2117" s="362" t="s">
        <v>283</v>
      </c>
      <c r="F2117" s="362"/>
      <c r="G2117" s="174" t="s">
        <v>215</v>
      </c>
      <c r="H2117" s="175">
        <v>4.57E-5</v>
      </c>
      <c r="I2117" s="176">
        <v>1387629.23</v>
      </c>
      <c r="J2117" s="176">
        <v>63.41</v>
      </c>
    </row>
    <row r="2118" spans="1:10" ht="15" customHeight="1" x14ac:dyDescent="0.2">
      <c r="A2118" s="177"/>
      <c r="B2118" s="177"/>
      <c r="C2118" s="177"/>
      <c r="D2118" s="177"/>
      <c r="E2118" s="177" t="s">
        <v>295</v>
      </c>
      <c r="F2118" s="178">
        <v>0</v>
      </c>
      <c r="G2118" s="177" t="s">
        <v>296</v>
      </c>
      <c r="H2118" s="178">
        <v>0</v>
      </c>
      <c r="I2118" s="177" t="s">
        <v>297</v>
      </c>
      <c r="J2118" s="178">
        <v>0</v>
      </c>
    </row>
    <row r="2119" spans="1:10" ht="15" thickBot="1" x14ac:dyDescent="0.25">
      <c r="A2119" s="177"/>
      <c r="B2119" s="177"/>
      <c r="C2119" s="177"/>
      <c r="D2119" s="177"/>
      <c r="E2119" s="177" t="s">
        <v>298</v>
      </c>
      <c r="F2119" s="178">
        <v>14.37</v>
      </c>
      <c r="G2119" s="177"/>
      <c r="H2119" s="357" t="s">
        <v>299</v>
      </c>
      <c r="I2119" s="357"/>
      <c r="J2119" s="178">
        <v>77.78</v>
      </c>
    </row>
    <row r="2120" spans="1:10" ht="15" customHeight="1" thickTop="1" x14ac:dyDescent="0.2">
      <c r="A2120" s="179"/>
      <c r="B2120" s="179"/>
      <c r="C2120" s="179"/>
      <c r="D2120" s="179"/>
      <c r="E2120" s="179"/>
      <c r="F2120" s="179"/>
      <c r="G2120" s="179"/>
      <c r="H2120" s="179"/>
      <c r="I2120" s="179"/>
      <c r="J2120" s="179"/>
    </row>
    <row r="2121" spans="1:10" ht="25.5" customHeight="1" x14ac:dyDescent="0.2">
      <c r="A2121" s="160"/>
      <c r="B2121" s="161" t="s">
        <v>173</v>
      </c>
      <c r="C2121" s="160" t="s">
        <v>174</v>
      </c>
      <c r="D2121" s="160" t="s">
        <v>160</v>
      </c>
      <c r="E2121" s="359" t="s">
        <v>11</v>
      </c>
      <c r="F2121" s="359"/>
      <c r="G2121" s="162" t="s">
        <v>175</v>
      </c>
      <c r="H2121" s="161" t="s">
        <v>10</v>
      </c>
      <c r="I2121" s="161" t="s">
        <v>176</v>
      </c>
      <c r="J2121" s="161" t="s">
        <v>178</v>
      </c>
    </row>
    <row r="2122" spans="1:10" ht="25.5" x14ac:dyDescent="0.2">
      <c r="A2122" s="163" t="s">
        <v>269</v>
      </c>
      <c r="B2122" s="127" t="s">
        <v>777</v>
      </c>
      <c r="C2122" s="163" t="s">
        <v>183</v>
      </c>
      <c r="D2122" s="163" t="s">
        <v>778</v>
      </c>
      <c r="E2122" s="360" t="s">
        <v>334</v>
      </c>
      <c r="F2122" s="360"/>
      <c r="G2122" s="164" t="s">
        <v>240</v>
      </c>
      <c r="H2122" s="165">
        <v>1</v>
      </c>
      <c r="I2122" s="166">
        <v>9.99</v>
      </c>
      <c r="J2122" s="166">
        <v>9.99</v>
      </c>
    </row>
    <row r="2123" spans="1:10" ht="25.5" customHeight="1" x14ac:dyDescent="0.2">
      <c r="A2123" s="172" t="s">
        <v>280</v>
      </c>
      <c r="B2123" s="173" t="s">
        <v>785</v>
      </c>
      <c r="C2123" s="172" t="s">
        <v>183</v>
      </c>
      <c r="D2123" s="172" t="s">
        <v>786</v>
      </c>
      <c r="E2123" s="362" t="s">
        <v>283</v>
      </c>
      <c r="F2123" s="362"/>
      <c r="G2123" s="174" t="s">
        <v>215</v>
      </c>
      <c r="H2123" s="175">
        <v>7.1999999999999997E-6</v>
      </c>
      <c r="I2123" s="176">
        <v>1387629.23</v>
      </c>
      <c r="J2123" s="176">
        <v>9.99</v>
      </c>
    </row>
    <row r="2124" spans="1:10" ht="15" customHeight="1" x14ac:dyDescent="0.2">
      <c r="A2124" s="177"/>
      <c r="B2124" s="177"/>
      <c r="C2124" s="177"/>
      <c r="D2124" s="177"/>
      <c r="E2124" s="177" t="s">
        <v>295</v>
      </c>
      <c r="F2124" s="178">
        <v>0</v>
      </c>
      <c r="G2124" s="177" t="s">
        <v>296</v>
      </c>
      <c r="H2124" s="178">
        <v>0</v>
      </c>
      <c r="I2124" s="177" t="s">
        <v>297</v>
      </c>
      <c r="J2124" s="178">
        <v>0</v>
      </c>
    </row>
    <row r="2125" spans="1:10" ht="15" thickBot="1" x14ac:dyDescent="0.25">
      <c r="A2125" s="177"/>
      <c r="B2125" s="177"/>
      <c r="C2125" s="177"/>
      <c r="D2125" s="177"/>
      <c r="E2125" s="177" t="s">
        <v>298</v>
      </c>
      <c r="F2125" s="178">
        <v>2.2599999999999998</v>
      </c>
      <c r="G2125" s="177"/>
      <c r="H2125" s="357" t="s">
        <v>299</v>
      </c>
      <c r="I2125" s="357"/>
      <c r="J2125" s="178">
        <v>12.25</v>
      </c>
    </row>
    <row r="2126" spans="1:10" ht="15" customHeight="1" thickTop="1" x14ac:dyDescent="0.2">
      <c r="A2126" s="179"/>
      <c r="B2126" s="179"/>
      <c r="C2126" s="179"/>
      <c r="D2126" s="179"/>
      <c r="E2126" s="179"/>
      <c r="F2126" s="179"/>
      <c r="G2126" s="179"/>
      <c r="H2126" s="179"/>
      <c r="I2126" s="179"/>
      <c r="J2126" s="179"/>
    </row>
    <row r="2127" spans="1:10" ht="25.5" customHeight="1" x14ac:dyDescent="0.2">
      <c r="A2127" s="160"/>
      <c r="B2127" s="161" t="s">
        <v>173</v>
      </c>
      <c r="C2127" s="160" t="s">
        <v>174</v>
      </c>
      <c r="D2127" s="160" t="s">
        <v>160</v>
      </c>
      <c r="E2127" s="359" t="s">
        <v>11</v>
      </c>
      <c r="F2127" s="359"/>
      <c r="G2127" s="162" t="s">
        <v>175</v>
      </c>
      <c r="H2127" s="161" t="s">
        <v>10</v>
      </c>
      <c r="I2127" s="161" t="s">
        <v>176</v>
      </c>
      <c r="J2127" s="161" t="s">
        <v>178</v>
      </c>
    </row>
    <row r="2128" spans="1:10" ht="25.5" x14ac:dyDescent="0.2">
      <c r="A2128" s="163" t="s">
        <v>269</v>
      </c>
      <c r="B2128" s="127" t="s">
        <v>781</v>
      </c>
      <c r="C2128" s="163" t="s">
        <v>183</v>
      </c>
      <c r="D2128" s="163" t="s">
        <v>782</v>
      </c>
      <c r="E2128" s="360" t="s">
        <v>334</v>
      </c>
      <c r="F2128" s="360"/>
      <c r="G2128" s="164" t="s">
        <v>240</v>
      </c>
      <c r="H2128" s="165">
        <v>1</v>
      </c>
      <c r="I2128" s="166">
        <v>69.38</v>
      </c>
      <c r="J2128" s="166">
        <v>69.38</v>
      </c>
    </row>
    <row r="2129" spans="1:10" ht="25.5" customHeight="1" x14ac:dyDescent="0.2">
      <c r="A2129" s="172" t="s">
        <v>280</v>
      </c>
      <c r="B2129" s="173" t="s">
        <v>785</v>
      </c>
      <c r="C2129" s="172" t="s">
        <v>183</v>
      </c>
      <c r="D2129" s="172" t="s">
        <v>786</v>
      </c>
      <c r="E2129" s="362" t="s">
        <v>283</v>
      </c>
      <c r="F2129" s="362"/>
      <c r="G2129" s="174" t="s">
        <v>215</v>
      </c>
      <c r="H2129" s="175">
        <v>5.0000000000000002E-5</v>
      </c>
      <c r="I2129" s="176">
        <v>1387629.23</v>
      </c>
      <c r="J2129" s="176">
        <v>69.38</v>
      </c>
    </row>
    <row r="2130" spans="1:10" ht="15" customHeight="1" x14ac:dyDescent="0.2">
      <c r="A2130" s="177"/>
      <c r="B2130" s="177"/>
      <c r="C2130" s="177"/>
      <c r="D2130" s="177"/>
      <c r="E2130" s="177" t="s">
        <v>295</v>
      </c>
      <c r="F2130" s="178">
        <v>0</v>
      </c>
      <c r="G2130" s="177" t="s">
        <v>296</v>
      </c>
      <c r="H2130" s="178">
        <v>0</v>
      </c>
      <c r="I2130" s="177" t="s">
        <v>297</v>
      </c>
      <c r="J2130" s="178">
        <v>0</v>
      </c>
    </row>
    <row r="2131" spans="1:10" ht="15" thickBot="1" x14ac:dyDescent="0.25">
      <c r="A2131" s="177"/>
      <c r="B2131" s="177"/>
      <c r="C2131" s="177"/>
      <c r="D2131" s="177"/>
      <c r="E2131" s="177" t="s">
        <v>298</v>
      </c>
      <c r="F2131" s="178">
        <v>15.72</v>
      </c>
      <c r="G2131" s="177"/>
      <c r="H2131" s="357" t="s">
        <v>299</v>
      </c>
      <c r="I2131" s="357"/>
      <c r="J2131" s="178">
        <v>85.1</v>
      </c>
    </row>
    <row r="2132" spans="1:10" ht="15" customHeight="1" thickTop="1" x14ac:dyDescent="0.2">
      <c r="A2132" s="179"/>
      <c r="B2132" s="179"/>
      <c r="C2132" s="179"/>
      <c r="D2132" s="179"/>
      <c r="E2132" s="179"/>
      <c r="F2132" s="179"/>
      <c r="G2132" s="179"/>
      <c r="H2132" s="179"/>
      <c r="I2132" s="179"/>
      <c r="J2132" s="179"/>
    </row>
    <row r="2133" spans="1:10" ht="25.5" customHeight="1" x14ac:dyDescent="0.2">
      <c r="A2133" s="160"/>
      <c r="B2133" s="161" t="s">
        <v>173</v>
      </c>
      <c r="C2133" s="160" t="s">
        <v>174</v>
      </c>
      <c r="D2133" s="160" t="s">
        <v>160</v>
      </c>
      <c r="E2133" s="359" t="s">
        <v>11</v>
      </c>
      <c r="F2133" s="359"/>
      <c r="G2133" s="162" t="s">
        <v>175</v>
      </c>
      <c r="H2133" s="161" t="s">
        <v>10</v>
      </c>
      <c r="I2133" s="161" t="s">
        <v>176</v>
      </c>
      <c r="J2133" s="161" t="s">
        <v>178</v>
      </c>
    </row>
    <row r="2134" spans="1:10" ht="25.5" x14ac:dyDescent="0.2">
      <c r="A2134" s="163" t="s">
        <v>269</v>
      </c>
      <c r="B2134" s="127" t="s">
        <v>783</v>
      </c>
      <c r="C2134" s="163" t="s">
        <v>183</v>
      </c>
      <c r="D2134" s="163" t="s">
        <v>784</v>
      </c>
      <c r="E2134" s="360" t="s">
        <v>334</v>
      </c>
      <c r="F2134" s="360"/>
      <c r="G2134" s="164" t="s">
        <v>240</v>
      </c>
      <c r="H2134" s="165">
        <v>1</v>
      </c>
      <c r="I2134" s="166">
        <v>59.92</v>
      </c>
      <c r="J2134" s="166">
        <v>59.92</v>
      </c>
    </row>
    <row r="2135" spans="1:10" ht="25.5" customHeight="1" x14ac:dyDescent="0.2">
      <c r="A2135" s="172" t="s">
        <v>280</v>
      </c>
      <c r="B2135" s="173" t="s">
        <v>281</v>
      </c>
      <c r="C2135" s="172" t="s">
        <v>183</v>
      </c>
      <c r="D2135" s="172" t="s">
        <v>282</v>
      </c>
      <c r="E2135" s="362" t="s">
        <v>283</v>
      </c>
      <c r="F2135" s="362"/>
      <c r="G2135" s="174" t="s">
        <v>284</v>
      </c>
      <c r="H2135" s="175">
        <v>63.75</v>
      </c>
      <c r="I2135" s="176">
        <v>0.94</v>
      </c>
      <c r="J2135" s="176">
        <v>59.92</v>
      </c>
    </row>
    <row r="2136" spans="1:10" ht="15" customHeight="1" x14ac:dyDescent="0.2">
      <c r="A2136" s="177"/>
      <c r="B2136" s="177"/>
      <c r="C2136" s="177"/>
      <c r="D2136" s="177"/>
      <c r="E2136" s="177" t="s">
        <v>295</v>
      </c>
      <c r="F2136" s="178">
        <v>0</v>
      </c>
      <c r="G2136" s="177" t="s">
        <v>296</v>
      </c>
      <c r="H2136" s="178">
        <v>0</v>
      </c>
      <c r="I2136" s="177" t="s">
        <v>297</v>
      </c>
      <c r="J2136" s="178">
        <v>0</v>
      </c>
    </row>
    <row r="2137" spans="1:10" ht="15" thickBot="1" x14ac:dyDescent="0.25">
      <c r="A2137" s="177"/>
      <c r="B2137" s="177"/>
      <c r="C2137" s="177"/>
      <c r="D2137" s="177"/>
      <c r="E2137" s="177" t="s">
        <v>298</v>
      </c>
      <c r="F2137" s="178">
        <v>13.58</v>
      </c>
      <c r="G2137" s="177"/>
      <c r="H2137" s="357" t="s">
        <v>299</v>
      </c>
      <c r="I2137" s="357"/>
      <c r="J2137" s="178">
        <v>73.5</v>
      </c>
    </row>
    <row r="2138" spans="1:10" ht="15" customHeight="1" thickTop="1" x14ac:dyDescent="0.2">
      <c r="A2138" s="179"/>
      <c r="B2138" s="179"/>
      <c r="C2138" s="179"/>
      <c r="D2138" s="179"/>
      <c r="E2138" s="179"/>
      <c r="F2138" s="179"/>
      <c r="G2138" s="179"/>
      <c r="H2138" s="179"/>
      <c r="I2138" s="179"/>
      <c r="J2138" s="179"/>
    </row>
    <row r="2139" spans="1:10" ht="14.25" customHeight="1" x14ac:dyDescent="0.2">
      <c r="A2139" s="160"/>
      <c r="B2139" s="161" t="s">
        <v>173</v>
      </c>
      <c r="C2139" s="160" t="s">
        <v>174</v>
      </c>
      <c r="D2139" s="160" t="s">
        <v>160</v>
      </c>
      <c r="E2139" s="359" t="s">
        <v>11</v>
      </c>
      <c r="F2139" s="359"/>
      <c r="G2139" s="162" t="s">
        <v>175</v>
      </c>
      <c r="H2139" s="161" t="s">
        <v>10</v>
      </c>
      <c r="I2139" s="161" t="s">
        <v>176</v>
      </c>
      <c r="J2139" s="161" t="s">
        <v>178</v>
      </c>
    </row>
    <row r="2140" spans="1:10" ht="38.25" customHeight="1" x14ac:dyDescent="0.2">
      <c r="A2140" s="163" t="s">
        <v>269</v>
      </c>
      <c r="B2140" s="127" t="s">
        <v>406</v>
      </c>
      <c r="C2140" s="163" t="s">
        <v>183</v>
      </c>
      <c r="D2140" s="163" t="s">
        <v>407</v>
      </c>
      <c r="E2140" s="360" t="s">
        <v>350</v>
      </c>
      <c r="F2140" s="360"/>
      <c r="G2140" s="164" t="s">
        <v>198</v>
      </c>
      <c r="H2140" s="165">
        <v>1</v>
      </c>
      <c r="I2140" s="166">
        <v>145.87</v>
      </c>
      <c r="J2140" s="166">
        <v>145.87</v>
      </c>
    </row>
    <row r="2141" spans="1:10" ht="14.25" customHeight="1" x14ac:dyDescent="0.2">
      <c r="A2141" s="167" t="s">
        <v>271</v>
      </c>
      <c r="B2141" s="168" t="s">
        <v>369</v>
      </c>
      <c r="C2141" s="167" t="s">
        <v>183</v>
      </c>
      <c r="D2141" s="167" t="s">
        <v>370</v>
      </c>
      <c r="E2141" s="361" t="s">
        <v>334</v>
      </c>
      <c r="F2141" s="361"/>
      <c r="G2141" s="169" t="s">
        <v>343</v>
      </c>
      <c r="H2141" s="170">
        <v>1.2E-2</v>
      </c>
      <c r="I2141" s="171">
        <v>176.17</v>
      </c>
      <c r="J2141" s="171">
        <v>2.11</v>
      </c>
    </row>
    <row r="2142" spans="1:10" ht="25.5" customHeight="1" x14ac:dyDescent="0.2">
      <c r="A2142" s="167" t="s">
        <v>271</v>
      </c>
      <c r="B2142" s="168" t="s">
        <v>779</v>
      </c>
      <c r="C2142" s="167" t="s">
        <v>183</v>
      </c>
      <c r="D2142" s="167" t="s">
        <v>780</v>
      </c>
      <c r="E2142" s="361" t="s">
        <v>334</v>
      </c>
      <c r="F2142" s="361"/>
      <c r="G2142" s="169" t="s">
        <v>343</v>
      </c>
      <c r="H2142" s="170">
        <v>6.3E-3</v>
      </c>
      <c r="I2142" s="171">
        <v>285.29000000000002</v>
      </c>
      <c r="J2142" s="171">
        <v>1.79</v>
      </c>
    </row>
    <row r="2143" spans="1:10" ht="38.25" customHeight="1" x14ac:dyDescent="0.2">
      <c r="A2143" s="167" t="s">
        <v>271</v>
      </c>
      <c r="B2143" s="168" t="s">
        <v>667</v>
      </c>
      <c r="C2143" s="167" t="s">
        <v>183</v>
      </c>
      <c r="D2143" s="167" t="s">
        <v>668</v>
      </c>
      <c r="E2143" s="361" t="s">
        <v>334</v>
      </c>
      <c r="F2143" s="361"/>
      <c r="G2143" s="169" t="s">
        <v>343</v>
      </c>
      <c r="H2143" s="170">
        <v>6.3E-3</v>
      </c>
      <c r="I2143" s="171">
        <v>201.51</v>
      </c>
      <c r="J2143" s="171">
        <v>1.26</v>
      </c>
    </row>
    <row r="2144" spans="1:10" ht="25.5" customHeight="1" x14ac:dyDescent="0.2">
      <c r="A2144" s="167" t="s">
        <v>271</v>
      </c>
      <c r="B2144" s="168" t="s">
        <v>371</v>
      </c>
      <c r="C2144" s="167" t="s">
        <v>183</v>
      </c>
      <c r="D2144" s="167" t="s">
        <v>372</v>
      </c>
      <c r="E2144" s="361" t="s">
        <v>334</v>
      </c>
      <c r="F2144" s="361"/>
      <c r="G2144" s="169" t="s">
        <v>351</v>
      </c>
      <c r="H2144" s="170">
        <v>4.1999999999999997E-3</v>
      </c>
      <c r="I2144" s="171">
        <v>57.53</v>
      </c>
      <c r="J2144" s="171">
        <v>0.24</v>
      </c>
    </row>
    <row r="2145" spans="1:10" ht="25.5" customHeight="1" x14ac:dyDescent="0.2">
      <c r="A2145" s="167" t="s">
        <v>271</v>
      </c>
      <c r="B2145" s="168" t="s">
        <v>773</v>
      </c>
      <c r="C2145" s="167" t="s">
        <v>183</v>
      </c>
      <c r="D2145" s="167" t="s">
        <v>774</v>
      </c>
      <c r="E2145" s="361" t="s">
        <v>334</v>
      </c>
      <c r="F2145" s="361"/>
      <c r="G2145" s="169" t="s">
        <v>351</v>
      </c>
      <c r="H2145" s="170">
        <v>1.8E-3</v>
      </c>
      <c r="I2145" s="171">
        <v>155.99</v>
      </c>
      <c r="J2145" s="171">
        <v>0.28000000000000003</v>
      </c>
    </row>
    <row r="2146" spans="1:10" ht="38.25" customHeight="1" x14ac:dyDescent="0.2">
      <c r="A2146" s="167" t="s">
        <v>271</v>
      </c>
      <c r="B2146" s="168" t="s">
        <v>303</v>
      </c>
      <c r="C2146" s="167" t="s">
        <v>183</v>
      </c>
      <c r="D2146" s="167" t="s">
        <v>304</v>
      </c>
      <c r="E2146" s="361" t="s">
        <v>274</v>
      </c>
      <c r="F2146" s="361"/>
      <c r="G2146" s="169" t="s">
        <v>240</v>
      </c>
      <c r="H2146" s="170">
        <v>1.6199999999999999E-2</v>
      </c>
      <c r="I2146" s="171">
        <v>16.55</v>
      </c>
      <c r="J2146" s="171">
        <v>0.26</v>
      </c>
    </row>
    <row r="2147" spans="1:10" ht="25.5" x14ac:dyDescent="0.2">
      <c r="A2147" s="167" t="s">
        <v>271</v>
      </c>
      <c r="B2147" s="168" t="s">
        <v>373</v>
      </c>
      <c r="C2147" s="167" t="s">
        <v>183</v>
      </c>
      <c r="D2147" s="167" t="s">
        <v>374</v>
      </c>
      <c r="E2147" s="361" t="s">
        <v>274</v>
      </c>
      <c r="F2147" s="361"/>
      <c r="G2147" s="169" t="s">
        <v>240</v>
      </c>
      <c r="H2147" s="170">
        <v>8.0999999999999996E-3</v>
      </c>
      <c r="I2147" s="171">
        <v>21.84</v>
      </c>
      <c r="J2147" s="171">
        <v>0.17</v>
      </c>
    </row>
    <row r="2148" spans="1:10" ht="25.5" x14ac:dyDescent="0.2">
      <c r="A2148" s="172" t="s">
        <v>280</v>
      </c>
      <c r="B2148" s="173" t="s">
        <v>377</v>
      </c>
      <c r="C2148" s="172" t="s">
        <v>183</v>
      </c>
      <c r="D2148" s="172" t="s">
        <v>378</v>
      </c>
      <c r="E2148" s="362" t="s">
        <v>283</v>
      </c>
      <c r="F2148" s="362"/>
      <c r="G2148" s="174" t="s">
        <v>198</v>
      </c>
      <c r="H2148" s="175">
        <v>0.53080000000000005</v>
      </c>
      <c r="I2148" s="176">
        <v>106.12</v>
      </c>
      <c r="J2148" s="176">
        <v>56.32</v>
      </c>
    </row>
    <row r="2149" spans="1:10" ht="25.5" x14ac:dyDescent="0.2">
      <c r="A2149" s="172" t="s">
        <v>280</v>
      </c>
      <c r="B2149" s="173" t="s">
        <v>379</v>
      </c>
      <c r="C2149" s="172" t="s">
        <v>183</v>
      </c>
      <c r="D2149" s="172" t="s">
        <v>380</v>
      </c>
      <c r="E2149" s="362" t="s">
        <v>283</v>
      </c>
      <c r="F2149" s="362"/>
      <c r="G2149" s="174" t="s">
        <v>198</v>
      </c>
      <c r="H2149" s="175">
        <v>0.14699999999999999</v>
      </c>
      <c r="I2149" s="176">
        <v>91.91</v>
      </c>
      <c r="J2149" s="176">
        <v>13.51</v>
      </c>
    </row>
    <row r="2150" spans="1:10" ht="25.5" x14ac:dyDescent="0.2">
      <c r="A2150" s="172" t="s">
        <v>280</v>
      </c>
      <c r="B2150" s="173" t="s">
        <v>787</v>
      </c>
      <c r="C2150" s="172" t="s">
        <v>183</v>
      </c>
      <c r="D2150" s="172" t="s">
        <v>788</v>
      </c>
      <c r="E2150" s="362" t="s">
        <v>283</v>
      </c>
      <c r="F2150" s="362"/>
      <c r="G2150" s="174" t="s">
        <v>198</v>
      </c>
      <c r="H2150" s="175">
        <v>0.2606</v>
      </c>
      <c r="I2150" s="176">
        <v>92.4</v>
      </c>
      <c r="J2150" s="176">
        <v>24.07</v>
      </c>
    </row>
    <row r="2151" spans="1:10" x14ac:dyDescent="0.2">
      <c r="A2151" s="172" t="s">
        <v>280</v>
      </c>
      <c r="B2151" s="173" t="s">
        <v>789</v>
      </c>
      <c r="C2151" s="172" t="s">
        <v>183</v>
      </c>
      <c r="D2151" s="172" t="s">
        <v>790</v>
      </c>
      <c r="E2151" s="362" t="s">
        <v>283</v>
      </c>
      <c r="F2151" s="362"/>
      <c r="G2151" s="174" t="s">
        <v>198</v>
      </c>
      <c r="H2151" s="175">
        <v>0.52829999999999999</v>
      </c>
      <c r="I2151" s="176">
        <v>86.82</v>
      </c>
      <c r="J2151" s="176">
        <v>45.86</v>
      </c>
    </row>
    <row r="2152" spans="1:10" ht="15" customHeight="1" x14ac:dyDescent="0.2">
      <c r="A2152" s="177"/>
      <c r="B2152" s="177"/>
      <c r="C2152" s="177"/>
      <c r="D2152" s="177"/>
      <c r="E2152" s="177" t="s">
        <v>295</v>
      </c>
      <c r="F2152" s="178">
        <v>0.48263905159083453</v>
      </c>
      <c r="G2152" s="177" t="s">
        <v>296</v>
      </c>
      <c r="H2152" s="178">
        <v>0.55000000000000004</v>
      </c>
      <c r="I2152" s="177" t="s">
        <v>297</v>
      </c>
      <c r="J2152" s="178">
        <v>1.03</v>
      </c>
    </row>
    <row r="2153" spans="1:10" ht="15" thickBot="1" x14ac:dyDescent="0.25">
      <c r="A2153" s="177"/>
      <c r="B2153" s="177"/>
      <c r="C2153" s="177"/>
      <c r="D2153" s="177"/>
      <c r="E2153" s="177" t="s">
        <v>298</v>
      </c>
      <c r="F2153" s="178">
        <v>33.06</v>
      </c>
      <c r="G2153" s="177"/>
      <c r="H2153" s="357" t="s">
        <v>299</v>
      </c>
      <c r="I2153" s="357"/>
      <c r="J2153" s="178">
        <v>178.93</v>
      </c>
    </row>
    <row r="2154" spans="1:10" ht="15" customHeight="1" thickTop="1" x14ac:dyDescent="0.2">
      <c r="A2154" s="179"/>
      <c r="B2154" s="179"/>
      <c r="C2154" s="179"/>
      <c r="D2154" s="179"/>
      <c r="E2154" s="179"/>
      <c r="F2154" s="179"/>
      <c r="G2154" s="179"/>
      <c r="H2154" s="179"/>
      <c r="I2154" s="179"/>
      <c r="J2154" s="179"/>
    </row>
    <row r="2155" spans="1:10" ht="15" x14ac:dyDescent="0.2">
      <c r="A2155" s="160"/>
      <c r="B2155" s="161" t="s">
        <v>173</v>
      </c>
      <c r="C2155" s="160" t="s">
        <v>174</v>
      </c>
      <c r="D2155" s="160" t="s">
        <v>160</v>
      </c>
      <c r="E2155" s="359" t="s">
        <v>11</v>
      </c>
      <c r="F2155" s="359"/>
      <c r="G2155" s="162" t="s">
        <v>175</v>
      </c>
      <c r="H2155" s="161" t="s">
        <v>10</v>
      </c>
      <c r="I2155" s="161" t="s">
        <v>176</v>
      </c>
      <c r="J2155" s="161" t="s">
        <v>178</v>
      </c>
    </row>
    <row r="2156" spans="1:10" ht="15" customHeight="1" x14ac:dyDescent="0.2">
      <c r="A2156" s="163" t="s">
        <v>269</v>
      </c>
      <c r="B2156" s="127" t="s">
        <v>1246</v>
      </c>
      <c r="C2156" s="163" t="s">
        <v>1500</v>
      </c>
      <c r="D2156" s="163" t="s">
        <v>1022</v>
      </c>
      <c r="E2156" s="360" t="s">
        <v>982</v>
      </c>
      <c r="F2156" s="360"/>
      <c r="G2156" s="164" t="s">
        <v>25</v>
      </c>
      <c r="H2156" s="165">
        <v>1</v>
      </c>
      <c r="I2156" s="166">
        <v>183.68</v>
      </c>
      <c r="J2156" s="166">
        <v>183.68</v>
      </c>
    </row>
    <row r="2157" spans="1:10" ht="15" x14ac:dyDescent="0.2">
      <c r="A2157" s="359" t="s">
        <v>424</v>
      </c>
      <c r="B2157" s="363" t="s">
        <v>173</v>
      </c>
      <c r="C2157" s="359" t="s">
        <v>174</v>
      </c>
      <c r="D2157" s="359" t="s">
        <v>425</v>
      </c>
      <c r="E2157" s="363" t="s">
        <v>164</v>
      </c>
      <c r="F2157" s="364" t="s">
        <v>426</v>
      </c>
      <c r="G2157" s="363"/>
      <c r="H2157" s="364" t="s">
        <v>427</v>
      </c>
      <c r="I2157" s="363"/>
      <c r="J2157" s="363" t="s">
        <v>428</v>
      </c>
    </row>
    <row r="2158" spans="1:10" ht="15" customHeight="1" x14ac:dyDescent="0.2">
      <c r="A2158" s="363"/>
      <c r="B2158" s="363"/>
      <c r="C2158" s="363"/>
      <c r="D2158" s="363"/>
      <c r="E2158" s="363"/>
      <c r="F2158" s="161" t="s">
        <v>429</v>
      </c>
      <c r="G2158" s="161" t="s">
        <v>430</v>
      </c>
      <c r="H2158" s="161" t="s">
        <v>429</v>
      </c>
      <c r="I2158" s="161" t="s">
        <v>430</v>
      </c>
      <c r="J2158" s="363"/>
    </row>
    <row r="2159" spans="1:10" x14ac:dyDescent="0.2">
      <c r="A2159" s="172" t="s">
        <v>280</v>
      </c>
      <c r="B2159" s="173" t="s">
        <v>1247</v>
      </c>
      <c r="C2159" s="172" t="s">
        <v>326</v>
      </c>
      <c r="D2159" s="172" t="s">
        <v>1248</v>
      </c>
      <c r="E2159" s="175">
        <v>1</v>
      </c>
      <c r="F2159" s="176">
        <v>1</v>
      </c>
      <c r="G2159" s="176">
        <v>0</v>
      </c>
      <c r="H2159" s="180">
        <v>76.767600000000002</v>
      </c>
      <c r="I2159" s="180">
        <v>43.258499999999998</v>
      </c>
      <c r="J2159" s="180">
        <v>76.767600000000002</v>
      </c>
    </row>
    <row r="2160" spans="1:10" x14ac:dyDescent="0.2">
      <c r="A2160" s="172" t="s">
        <v>280</v>
      </c>
      <c r="B2160" s="173" t="s">
        <v>1249</v>
      </c>
      <c r="C2160" s="172" t="s">
        <v>326</v>
      </c>
      <c r="D2160" s="172" t="s">
        <v>1250</v>
      </c>
      <c r="E2160" s="175">
        <v>1</v>
      </c>
      <c r="F2160" s="176">
        <v>0.8</v>
      </c>
      <c r="G2160" s="176">
        <v>0.2</v>
      </c>
      <c r="H2160" s="180">
        <v>194.2544</v>
      </c>
      <c r="I2160" s="180">
        <v>87.691999999999993</v>
      </c>
      <c r="J2160" s="180">
        <v>172.9419</v>
      </c>
    </row>
    <row r="2161" spans="1:10" x14ac:dyDescent="0.2">
      <c r="A2161" s="172" t="s">
        <v>280</v>
      </c>
      <c r="B2161" s="173" t="s">
        <v>1251</v>
      </c>
      <c r="C2161" s="172" t="s">
        <v>326</v>
      </c>
      <c r="D2161" s="172" t="s">
        <v>1252</v>
      </c>
      <c r="E2161" s="175">
        <v>1</v>
      </c>
      <c r="F2161" s="176">
        <v>1</v>
      </c>
      <c r="G2161" s="176">
        <v>0</v>
      </c>
      <c r="H2161" s="180">
        <v>475.05509999999998</v>
      </c>
      <c r="I2161" s="180">
        <v>21.7027</v>
      </c>
      <c r="J2161" s="180">
        <v>475.05509999999998</v>
      </c>
    </row>
    <row r="2162" spans="1:10" x14ac:dyDescent="0.2">
      <c r="A2162" s="172" t="s">
        <v>280</v>
      </c>
      <c r="B2162" s="173" t="s">
        <v>1011</v>
      </c>
      <c r="C2162" s="172" t="s">
        <v>326</v>
      </c>
      <c r="D2162" s="172" t="s">
        <v>1012</v>
      </c>
      <c r="E2162" s="175">
        <v>2</v>
      </c>
      <c r="F2162" s="176">
        <v>1</v>
      </c>
      <c r="G2162" s="176">
        <v>0</v>
      </c>
      <c r="H2162" s="180">
        <v>57.639099999999999</v>
      </c>
      <c r="I2162" s="180">
        <v>39.371699999999997</v>
      </c>
      <c r="J2162" s="180">
        <v>115.2782</v>
      </c>
    </row>
    <row r="2163" spans="1:10" ht="14.25" customHeight="1" x14ac:dyDescent="0.2">
      <c r="A2163" s="172" t="s">
        <v>280</v>
      </c>
      <c r="B2163" s="173" t="s">
        <v>1253</v>
      </c>
      <c r="C2163" s="172" t="s">
        <v>326</v>
      </c>
      <c r="D2163" s="172" t="s">
        <v>1254</v>
      </c>
      <c r="E2163" s="175">
        <v>1</v>
      </c>
      <c r="F2163" s="176">
        <v>1</v>
      </c>
      <c r="G2163" s="176">
        <v>0</v>
      </c>
      <c r="H2163" s="180">
        <v>1115.0754999999999</v>
      </c>
      <c r="I2163" s="180">
        <v>588.8415</v>
      </c>
      <c r="J2163" s="180">
        <v>1115.0754999999999</v>
      </c>
    </row>
    <row r="2164" spans="1:10" x14ac:dyDescent="0.2">
      <c r="A2164" s="358"/>
      <c r="B2164" s="358"/>
      <c r="C2164" s="358"/>
      <c r="D2164" s="358"/>
      <c r="E2164" s="358"/>
      <c r="F2164" s="358"/>
      <c r="G2164" s="358" t="s">
        <v>435</v>
      </c>
      <c r="H2164" s="358"/>
      <c r="I2164" s="358"/>
      <c r="J2164" s="181">
        <v>1955.1183000000001</v>
      </c>
    </row>
    <row r="2165" spans="1:10" ht="14.25" customHeight="1" x14ac:dyDescent="0.2">
      <c r="A2165" s="160" t="s">
        <v>436</v>
      </c>
      <c r="B2165" s="161" t="s">
        <v>173</v>
      </c>
      <c r="C2165" s="160" t="s">
        <v>174</v>
      </c>
      <c r="D2165" s="160" t="s">
        <v>328</v>
      </c>
      <c r="E2165" s="161" t="s">
        <v>164</v>
      </c>
      <c r="F2165" s="363" t="s">
        <v>437</v>
      </c>
      <c r="G2165" s="363"/>
      <c r="H2165" s="363"/>
      <c r="I2165" s="363"/>
      <c r="J2165" s="161" t="s">
        <v>428</v>
      </c>
    </row>
    <row r="2166" spans="1:10" ht="14.25" customHeight="1" x14ac:dyDescent="0.2">
      <c r="A2166" s="172" t="s">
        <v>280</v>
      </c>
      <c r="B2166" s="173" t="s">
        <v>438</v>
      </c>
      <c r="C2166" s="172" t="s">
        <v>326</v>
      </c>
      <c r="D2166" s="172" t="s">
        <v>439</v>
      </c>
      <c r="E2166" s="175">
        <v>4</v>
      </c>
      <c r="F2166" s="172"/>
      <c r="G2166" s="172"/>
      <c r="H2166" s="172"/>
      <c r="I2166" s="180">
        <v>17.249600000000001</v>
      </c>
      <c r="J2166" s="180">
        <v>68.998400000000004</v>
      </c>
    </row>
    <row r="2167" spans="1:10" ht="14.25" customHeight="1" x14ac:dyDescent="0.2">
      <c r="A2167" s="358"/>
      <c r="B2167" s="358"/>
      <c r="C2167" s="358"/>
      <c r="D2167" s="358"/>
      <c r="E2167" s="358"/>
      <c r="F2167" s="358"/>
      <c r="G2167" s="358" t="s">
        <v>440</v>
      </c>
      <c r="H2167" s="358"/>
      <c r="I2167" s="358"/>
      <c r="J2167" s="181">
        <v>68.998400000000004</v>
      </c>
    </row>
    <row r="2168" spans="1:10" ht="14.25" customHeight="1" x14ac:dyDescent="0.2">
      <c r="A2168" s="358"/>
      <c r="B2168" s="358"/>
      <c r="C2168" s="358"/>
      <c r="D2168" s="358"/>
      <c r="E2168" s="358"/>
      <c r="F2168" s="358"/>
      <c r="G2168" s="358" t="s">
        <v>442</v>
      </c>
      <c r="H2168" s="358"/>
      <c r="I2168" s="358"/>
      <c r="J2168" s="181">
        <v>2024.1167</v>
      </c>
    </row>
    <row r="2169" spans="1:10" ht="14.25" customHeight="1" x14ac:dyDescent="0.2">
      <c r="A2169" s="358"/>
      <c r="B2169" s="358"/>
      <c r="C2169" s="358"/>
      <c r="D2169" s="358"/>
      <c r="E2169" s="358"/>
      <c r="F2169" s="358"/>
      <c r="G2169" s="358" t="s">
        <v>443</v>
      </c>
      <c r="H2169" s="358"/>
      <c r="I2169" s="358"/>
      <c r="J2169" s="181">
        <v>0</v>
      </c>
    </row>
    <row r="2170" spans="1:10" ht="14.25" customHeight="1" x14ac:dyDescent="0.2">
      <c r="A2170" s="358"/>
      <c r="B2170" s="358"/>
      <c r="C2170" s="358"/>
      <c r="D2170" s="358"/>
      <c r="E2170" s="358"/>
      <c r="F2170" s="358"/>
      <c r="G2170" s="358" t="s">
        <v>444</v>
      </c>
      <c r="H2170" s="358"/>
      <c r="I2170" s="358"/>
      <c r="J2170" s="181">
        <v>0</v>
      </c>
    </row>
    <row r="2171" spans="1:10" ht="14.25" customHeight="1" x14ac:dyDescent="0.2">
      <c r="A2171" s="358"/>
      <c r="B2171" s="358"/>
      <c r="C2171" s="358"/>
      <c r="D2171" s="358"/>
      <c r="E2171" s="358"/>
      <c r="F2171" s="358"/>
      <c r="G2171" s="358" t="s">
        <v>445</v>
      </c>
      <c r="H2171" s="358"/>
      <c r="I2171" s="358"/>
      <c r="J2171" s="181">
        <v>99.6</v>
      </c>
    </row>
    <row r="2172" spans="1:10" ht="14.25" customHeight="1" x14ac:dyDescent="0.2">
      <c r="A2172" s="358"/>
      <c r="B2172" s="358"/>
      <c r="C2172" s="358"/>
      <c r="D2172" s="358"/>
      <c r="E2172" s="358"/>
      <c r="F2172" s="358"/>
      <c r="G2172" s="358" t="s">
        <v>446</v>
      </c>
      <c r="H2172" s="358"/>
      <c r="I2172" s="358"/>
      <c r="J2172" s="181">
        <v>20.322500000000002</v>
      </c>
    </row>
    <row r="2173" spans="1:10" ht="14.25" customHeight="1" x14ac:dyDescent="0.2">
      <c r="A2173" s="160" t="s">
        <v>709</v>
      </c>
      <c r="B2173" s="161" t="s">
        <v>174</v>
      </c>
      <c r="C2173" s="160" t="s">
        <v>173</v>
      </c>
      <c r="D2173" s="160" t="s">
        <v>283</v>
      </c>
      <c r="E2173" s="161" t="s">
        <v>164</v>
      </c>
      <c r="F2173" s="161" t="s">
        <v>166</v>
      </c>
      <c r="G2173" s="363" t="s">
        <v>710</v>
      </c>
      <c r="H2173" s="363"/>
      <c r="I2173" s="363"/>
      <c r="J2173" s="161" t="s">
        <v>428</v>
      </c>
    </row>
    <row r="2174" spans="1:10" ht="15" customHeight="1" x14ac:dyDescent="0.2">
      <c r="A2174" s="172" t="s">
        <v>280</v>
      </c>
      <c r="B2174" s="173" t="s">
        <v>326</v>
      </c>
      <c r="C2174" s="172" t="s">
        <v>1255</v>
      </c>
      <c r="D2174" s="172" t="s">
        <v>1256</v>
      </c>
      <c r="E2174" s="175">
        <v>0.32474999999999998</v>
      </c>
      <c r="F2174" s="174" t="s">
        <v>198</v>
      </c>
      <c r="G2174" s="366">
        <v>146.5318</v>
      </c>
      <c r="H2174" s="366"/>
      <c r="I2174" s="362"/>
      <c r="J2174" s="180">
        <v>47.586199999999998</v>
      </c>
    </row>
    <row r="2175" spans="1:10" x14ac:dyDescent="0.2">
      <c r="A2175" s="172" t="s">
        <v>280</v>
      </c>
      <c r="B2175" s="173" t="s">
        <v>326</v>
      </c>
      <c r="C2175" s="172" t="s">
        <v>1257</v>
      </c>
      <c r="D2175" s="172" t="s">
        <v>1258</v>
      </c>
      <c r="E2175" s="175">
        <v>6.2449999999999999E-2</v>
      </c>
      <c r="F2175" s="174" t="s">
        <v>198</v>
      </c>
      <c r="G2175" s="366">
        <v>136.7705</v>
      </c>
      <c r="H2175" s="366"/>
      <c r="I2175" s="362"/>
      <c r="J2175" s="180">
        <v>8.5412999999999997</v>
      </c>
    </row>
    <row r="2176" spans="1:10" x14ac:dyDescent="0.2">
      <c r="A2176" s="172" t="s">
        <v>280</v>
      </c>
      <c r="B2176" s="173" t="s">
        <v>326</v>
      </c>
      <c r="C2176" s="172" t="s">
        <v>1159</v>
      </c>
      <c r="D2176" s="172" t="s">
        <v>1160</v>
      </c>
      <c r="E2176" s="175">
        <v>6.2449999999999999E-2</v>
      </c>
      <c r="F2176" s="174" t="s">
        <v>198</v>
      </c>
      <c r="G2176" s="366">
        <v>134.60599999999999</v>
      </c>
      <c r="H2176" s="366"/>
      <c r="I2176" s="362"/>
      <c r="J2176" s="180">
        <v>8.4061000000000003</v>
      </c>
    </row>
    <row r="2177" spans="1:10" x14ac:dyDescent="0.2">
      <c r="A2177" s="172" t="s">
        <v>280</v>
      </c>
      <c r="B2177" s="173" t="s">
        <v>326</v>
      </c>
      <c r="C2177" s="172" t="s">
        <v>1259</v>
      </c>
      <c r="D2177" s="172" t="s">
        <v>1260</v>
      </c>
      <c r="E2177" s="175">
        <v>56.2</v>
      </c>
      <c r="F2177" s="174" t="s">
        <v>713</v>
      </c>
      <c r="G2177" s="366">
        <v>0.44900000000000001</v>
      </c>
      <c r="H2177" s="366"/>
      <c r="I2177" s="362"/>
      <c r="J2177" s="180">
        <v>25.233799999999999</v>
      </c>
    </row>
    <row r="2178" spans="1:10" x14ac:dyDescent="0.2">
      <c r="A2178" s="172" t="s">
        <v>280</v>
      </c>
      <c r="B2178" s="173" t="s">
        <v>326</v>
      </c>
      <c r="C2178" s="172" t="s">
        <v>1261</v>
      </c>
      <c r="D2178" s="172" t="s">
        <v>1262</v>
      </c>
      <c r="E2178" s="175">
        <v>8</v>
      </c>
      <c r="F2178" s="174" t="s">
        <v>1065</v>
      </c>
      <c r="G2178" s="366">
        <v>6.5488999999999997</v>
      </c>
      <c r="H2178" s="366"/>
      <c r="I2178" s="362"/>
      <c r="J2178" s="180">
        <v>52.391199999999998</v>
      </c>
    </row>
    <row r="2179" spans="1:10" ht="14.25" customHeight="1" x14ac:dyDescent="0.2">
      <c r="A2179" s="172" t="s">
        <v>280</v>
      </c>
      <c r="B2179" s="173" t="s">
        <v>326</v>
      </c>
      <c r="C2179" s="172" t="s">
        <v>1263</v>
      </c>
      <c r="D2179" s="172" t="s">
        <v>1264</v>
      </c>
      <c r="E2179" s="175">
        <v>0.13739000000000001</v>
      </c>
      <c r="F2179" s="174" t="s">
        <v>198</v>
      </c>
      <c r="G2179" s="366">
        <v>135.40389999999999</v>
      </c>
      <c r="H2179" s="366"/>
      <c r="I2179" s="362"/>
      <c r="J2179" s="180">
        <v>18.603100000000001</v>
      </c>
    </row>
    <row r="2180" spans="1:10" ht="15" customHeight="1" x14ac:dyDescent="0.2">
      <c r="A2180" s="358"/>
      <c r="B2180" s="358"/>
      <c r="C2180" s="358"/>
      <c r="D2180" s="358"/>
      <c r="E2180" s="358"/>
      <c r="F2180" s="358"/>
      <c r="G2180" s="358" t="s">
        <v>714</v>
      </c>
      <c r="H2180" s="358"/>
      <c r="I2180" s="358"/>
      <c r="J2180" s="181">
        <v>160.76169999999999</v>
      </c>
    </row>
    <row r="2181" spans="1:10" ht="14.25" customHeight="1" x14ac:dyDescent="0.2">
      <c r="A2181" s="160" t="s">
        <v>715</v>
      </c>
      <c r="B2181" s="161" t="s">
        <v>174</v>
      </c>
      <c r="C2181" s="160" t="s">
        <v>280</v>
      </c>
      <c r="D2181" s="160" t="s">
        <v>716</v>
      </c>
      <c r="E2181" s="161" t="s">
        <v>173</v>
      </c>
      <c r="F2181" s="161" t="s">
        <v>164</v>
      </c>
      <c r="G2181" s="162" t="s">
        <v>166</v>
      </c>
      <c r="H2181" s="363" t="s">
        <v>710</v>
      </c>
      <c r="I2181" s="363"/>
      <c r="J2181" s="161" t="s">
        <v>428</v>
      </c>
    </row>
    <row r="2182" spans="1:10" ht="15" customHeight="1" x14ac:dyDescent="0.2">
      <c r="A2182" s="167" t="s">
        <v>717</v>
      </c>
      <c r="B2182" s="168" t="s">
        <v>326</v>
      </c>
      <c r="C2182" s="167" t="s">
        <v>1255</v>
      </c>
      <c r="D2182" s="167" t="s">
        <v>1114</v>
      </c>
      <c r="E2182" s="168">
        <v>5914647</v>
      </c>
      <c r="F2182" s="170">
        <v>0.48713000000000001</v>
      </c>
      <c r="G2182" s="169" t="s">
        <v>25</v>
      </c>
      <c r="H2182" s="365">
        <v>1.74</v>
      </c>
      <c r="I2182" s="361"/>
      <c r="J2182" s="182">
        <v>0.84760000000000002</v>
      </c>
    </row>
    <row r="2183" spans="1:10" ht="25.5" x14ac:dyDescent="0.2">
      <c r="A2183" s="167" t="s">
        <v>717</v>
      </c>
      <c r="B2183" s="168" t="s">
        <v>326</v>
      </c>
      <c r="C2183" s="167" t="s">
        <v>1257</v>
      </c>
      <c r="D2183" s="167" t="s">
        <v>1114</v>
      </c>
      <c r="E2183" s="168">
        <v>5914647</v>
      </c>
      <c r="F2183" s="170">
        <v>9.3679999999999999E-2</v>
      </c>
      <c r="G2183" s="169" t="s">
        <v>25</v>
      </c>
      <c r="H2183" s="365">
        <v>1.74</v>
      </c>
      <c r="I2183" s="361"/>
      <c r="J2183" s="182">
        <v>0.16300000000000001</v>
      </c>
    </row>
    <row r="2184" spans="1:10" ht="25.5" x14ac:dyDescent="0.2">
      <c r="A2184" s="167" t="s">
        <v>717</v>
      </c>
      <c r="B2184" s="168" t="s">
        <v>326</v>
      </c>
      <c r="C2184" s="167" t="s">
        <v>1159</v>
      </c>
      <c r="D2184" s="167" t="s">
        <v>1114</v>
      </c>
      <c r="E2184" s="168">
        <v>5914647</v>
      </c>
      <c r="F2184" s="170">
        <v>9.3679999999999999E-2</v>
      </c>
      <c r="G2184" s="169" t="s">
        <v>25</v>
      </c>
      <c r="H2184" s="365">
        <v>1.74</v>
      </c>
      <c r="I2184" s="361"/>
      <c r="J2184" s="182">
        <v>0.16300000000000001</v>
      </c>
    </row>
    <row r="2185" spans="1:10" ht="25.5" x14ac:dyDescent="0.2">
      <c r="A2185" s="167" t="s">
        <v>717</v>
      </c>
      <c r="B2185" s="168" t="s">
        <v>326</v>
      </c>
      <c r="C2185" s="167" t="s">
        <v>1259</v>
      </c>
      <c r="D2185" s="167" t="s">
        <v>1120</v>
      </c>
      <c r="E2185" s="168">
        <v>5914363</v>
      </c>
      <c r="F2185" s="170">
        <v>5.62E-2</v>
      </c>
      <c r="G2185" s="169" t="s">
        <v>25</v>
      </c>
      <c r="H2185" s="365">
        <v>18.920000000000002</v>
      </c>
      <c r="I2185" s="361"/>
      <c r="J2185" s="182">
        <v>1.0632999999999999</v>
      </c>
    </row>
    <row r="2186" spans="1:10" ht="14.25" customHeight="1" x14ac:dyDescent="0.2">
      <c r="A2186" s="167" t="s">
        <v>717</v>
      </c>
      <c r="B2186" s="168" t="s">
        <v>326</v>
      </c>
      <c r="C2186" s="167" t="s">
        <v>1263</v>
      </c>
      <c r="D2186" s="167" t="s">
        <v>1114</v>
      </c>
      <c r="E2186" s="168">
        <v>5914647</v>
      </c>
      <c r="F2186" s="170">
        <v>0.20609</v>
      </c>
      <c r="G2186" s="169" t="s">
        <v>25</v>
      </c>
      <c r="H2186" s="365">
        <v>1.74</v>
      </c>
      <c r="I2186" s="361"/>
      <c r="J2186" s="182">
        <v>0.35859999999999997</v>
      </c>
    </row>
    <row r="2187" spans="1:10" x14ac:dyDescent="0.2">
      <c r="A2187" s="358"/>
      <c r="B2187" s="358"/>
      <c r="C2187" s="358"/>
      <c r="D2187" s="358"/>
      <c r="E2187" s="358"/>
      <c r="F2187" s="358"/>
      <c r="G2187" s="358" t="s">
        <v>718</v>
      </c>
      <c r="H2187" s="358"/>
      <c r="I2187" s="358"/>
      <c r="J2187" s="181">
        <v>2.5954999999999999</v>
      </c>
    </row>
    <row r="2188" spans="1:10" ht="14.25" customHeight="1" x14ac:dyDescent="0.2">
      <c r="A2188" s="177"/>
      <c r="B2188" s="177"/>
      <c r="C2188" s="177"/>
      <c r="D2188" s="177"/>
      <c r="E2188" s="177" t="s">
        <v>295</v>
      </c>
      <c r="F2188" s="178">
        <v>0.32461225813238426</v>
      </c>
      <c r="G2188" s="177" t="s">
        <v>296</v>
      </c>
      <c r="H2188" s="178">
        <v>0.37</v>
      </c>
      <c r="I2188" s="177" t="s">
        <v>297</v>
      </c>
      <c r="J2188" s="178">
        <v>0.6927550200803213</v>
      </c>
    </row>
    <row r="2189" spans="1:10" ht="15" thickBot="1" x14ac:dyDescent="0.25">
      <c r="A2189" s="177"/>
      <c r="B2189" s="177"/>
      <c r="C2189" s="177"/>
      <c r="D2189" s="177"/>
      <c r="E2189" s="177" t="s">
        <v>298</v>
      </c>
      <c r="F2189" s="178">
        <v>41.64</v>
      </c>
      <c r="G2189" s="177"/>
      <c r="H2189" s="357" t="s">
        <v>299</v>
      </c>
      <c r="I2189" s="357"/>
      <c r="J2189" s="178">
        <v>225.32</v>
      </c>
    </row>
    <row r="2190" spans="1:10" ht="15" customHeight="1" thickTop="1" x14ac:dyDescent="0.2">
      <c r="A2190" s="179"/>
      <c r="B2190" s="179"/>
      <c r="C2190" s="179"/>
      <c r="D2190" s="179"/>
      <c r="E2190" s="179"/>
      <c r="F2190" s="179"/>
      <c r="G2190" s="179"/>
      <c r="H2190" s="179"/>
      <c r="I2190" s="179"/>
      <c r="J2190" s="179"/>
    </row>
    <row r="2191" spans="1:10" ht="38.25" customHeight="1" x14ac:dyDescent="0.2">
      <c r="A2191" s="160"/>
      <c r="B2191" s="161" t="s">
        <v>173</v>
      </c>
      <c r="C2191" s="160" t="s">
        <v>174</v>
      </c>
      <c r="D2191" s="160" t="s">
        <v>160</v>
      </c>
      <c r="E2191" s="359" t="s">
        <v>11</v>
      </c>
      <c r="F2191" s="359"/>
      <c r="G2191" s="162" t="s">
        <v>175</v>
      </c>
      <c r="H2191" s="161" t="s">
        <v>10</v>
      </c>
      <c r="I2191" s="161" t="s">
        <v>176</v>
      </c>
      <c r="J2191" s="161" t="s">
        <v>178</v>
      </c>
    </row>
    <row r="2192" spans="1:10" ht="38.25" customHeight="1" x14ac:dyDescent="0.2">
      <c r="A2192" s="163" t="s">
        <v>269</v>
      </c>
      <c r="B2192" s="127" t="s">
        <v>344</v>
      </c>
      <c r="C2192" s="163" t="s">
        <v>183</v>
      </c>
      <c r="D2192" s="163" t="s">
        <v>345</v>
      </c>
      <c r="E2192" s="360" t="s">
        <v>334</v>
      </c>
      <c r="F2192" s="360"/>
      <c r="G2192" s="164" t="s">
        <v>343</v>
      </c>
      <c r="H2192" s="165">
        <v>1</v>
      </c>
      <c r="I2192" s="166">
        <v>387.86</v>
      </c>
      <c r="J2192" s="166">
        <v>387.86</v>
      </c>
    </row>
    <row r="2193" spans="1:10" ht="38.25" customHeight="1" x14ac:dyDescent="0.2">
      <c r="A2193" s="167" t="s">
        <v>271</v>
      </c>
      <c r="B2193" s="168" t="s">
        <v>795</v>
      </c>
      <c r="C2193" s="167" t="s">
        <v>183</v>
      </c>
      <c r="D2193" s="167" t="s">
        <v>796</v>
      </c>
      <c r="E2193" s="361" t="s">
        <v>334</v>
      </c>
      <c r="F2193" s="361"/>
      <c r="G2193" s="169" t="s">
        <v>240</v>
      </c>
      <c r="H2193" s="170">
        <v>1</v>
      </c>
      <c r="I2193" s="171">
        <v>105.64</v>
      </c>
      <c r="J2193" s="171">
        <v>105.64</v>
      </c>
    </row>
    <row r="2194" spans="1:10" ht="38.25" customHeight="1" x14ac:dyDescent="0.2">
      <c r="A2194" s="167" t="s">
        <v>271</v>
      </c>
      <c r="B2194" s="168" t="s">
        <v>797</v>
      </c>
      <c r="C2194" s="167" t="s">
        <v>183</v>
      </c>
      <c r="D2194" s="167" t="s">
        <v>798</v>
      </c>
      <c r="E2194" s="361" t="s">
        <v>334</v>
      </c>
      <c r="F2194" s="361"/>
      <c r="G2194" s="169" t="s">
        <v>240</v>
      </c>
      <c r="H2194" s="170">
        <v>1</v>
      </c>
      <c r="I2194" s="171">
        <v>152.09</v>
      </c>
      <c r="J2194" s="171">
        <v>152.09</v>
      </c>
    </row>
    <row r="2195" spans="1:10" ht="38.25" customHeight="1" x14ac:dyDescent="0.2">
      <c r="A2195" s="167" t="s">
        <v>271</v>
      </c>
      <c r="B2195" s="168" t="s">
        <v>791</v>
      </c>
      <c r="C2195" s="167" t="s">
        <v>183</v>
      </c>
      <c r="D2195" s="167" t="s">
        <v>792</v>
      </c>
      <c r="E2195" s="361" t="s">
        <v>334</v>
      </c>
      <c r="F2195" s="361"/>
      <c r="G2195" s="169" t="s">
        <v>240</v>
      </c>
      <c r="H2195" s="170">
        <v>1</v>
      </c>
      <c r="I2195" s="171">
        <v>94.61</v>
      </c>
      <c r="J2195" s="171">
        <v>94.61</v>
      </c>
    </row>
    <row r="2196" spans="1:10" ht="38.25" customHeight="1" x14ac:dyDescent="0.2">
      <c r="A2196" s="167" t="s">
        <v>271</v>
      </c>
      <c r="B2196" s="168" t="s">
        <v>793</v>
      </c>
      <c r="C2196" s="167" t="s">
        <v>183</v>
      </c>
      <c r="D2196" s="167" t="s">
        <v>794</v>
      </c>
      <c r="E2196" s="361" t="s">
        <v>334</v>
      </c>
      <c r="F2196" s="361"/>
      <c r="G2196" s="169" t="s">
        <v>240</v>
      </c>
      <c r="H2196" s="170">
        <v>1</v>
      </c>
      <c r="I2196" s="171">
        <v>17.03</v>
      </c>
      <c r="J2196" s="171">
        <v>17.03</v>
      </c>
    </row>
    <row r="2197" spans="1:10" ht="38.25" customHeight="1" x14ac:dyDescent="0.2">
      <c r="A2197" s="167" t="s">
        <v>271</v>
      </c>
      <c r="B2197" s="168" t="s">
        <v>683</v>
      </c>
      <c r="C2197" s="167" t="s">
        <v>183</v>
      </c>
      <c r="D2197" s="167" t="s">
        <v>684</v>
      </c>
      <c r="E2197" s="361" t="s">
        <v>274</v>
      </c>
      <c r="F2197" s="361"/>
      <c r="G2197" s="169" t="s">
        <v>240</v>
      </c>
      <c r="H2197" s="170">
        <v>1</v>
      </c>
      <c r="I2197" s="171">
        <v>18.489999999999998</v>
      </c>
      <c r="J2197" s="171">
        <v>18.489999999999998</v>
      </c>
    </row>
    <row r="2198" spans="1:10" ht="15" customHeight="1" x14ac:dyDescent="0.2">
      <c r="A2198" s="177"/>
      <c r="B2198" s="177"/>
      <c r="C2198" s="177"/>
      <c r="D2198" s="177"/>
      <c r="E2198" s="177" t="s">
        <v>295</v>
      </c>
      <c r="F2198" s="178">
        <v>6.9490651999999997</v>
      </c>
      <c r="G2198" s="177" t="s">
        <v>296</v>
      </c>
      <c r="H2198" s="178">
        <v>7.88</v>
      </c>
      <c r="I2198" s="177" t="s">
        <v>297</v>
      </c>
      <c r="J2198" s="178">
        <v>14.83</v>
      </c>
    </row>
    <row r="2199" spans="1:10" ht="15" thickBot="1" x14ac:dyDescent="0.25">
      <c r="A2199" s="177"/>
      <c r="B2199" s="177"/>
      <c r="C2199" s="177"/>
      <c r="D2199" s="177"/>
      <c r="E2199" s="177" t="s">
        <v>298</v>
      </c>
      <c r="F2199" s="178">
        <v>87.92</v>
      </c>
      <c r="G2199" s="177"/>
      <c r="H2199" s="357" t="s">
        <v>299</v>
      </c>
      <c r="I2199" s="357"/>
      <c r="J2199" s="178">
        <v>475.78</v>
      </c>
    </row>
    <row r="2200" spans="1:10" ht="15" customHeight="1" thickTop="1" x14ac:dyDescent="0.2">
      <c r="A2200" s="179"/>
      <c r="B2200" s="179"/>
      <c r="C2200" s="179"/>
      <c r="D2200" s="179"/>
      <c r="E2200" s="179"/>
      <c r="F2200" s="179"/>
      <c r="G2200" s="179"/>
      <c r="H2200" s="179"/>
      <c r="I2200" s="179"/>
      <c r="J2200" s="179"/>
    </row>
    <row r="2201" spans="1:10" ht="38.25" customHeight="1" x14ac:dyDescent="0.2">
      <c r="A2201" s="160"/>
      <c r="B2201" s="161" t="s">
        <v>173</v>
      </c>
      <c r="C2201" s="160" t="s">
        <v>174</v>
      </c>
      <c r="D2201" s="160" t="s">
        <v>160</v>
      </c>
      <c r="E2201" s="359" t="s">
        <v>11</v>
      </c>
      <c r="F2201" s="359"/>
      <c r="G2201" s="162" t="s">
        <v>175</v>
      </c>
      <c r="H2201" s="161" t="s">
        <v>10</v>
      </c>
      <c r="I2201" s="161" t="s">
        <v>176</v>
      </c>
      <c r="J2201" s="161" t="s">
        <v>178</v>
      </c>
    </row>
    <row r="2202" spans="1:10" ht="38.25" x14ac:dyDescent="0.2">
      <c r="A2202" s="163" t="s">
        <v>269</v>
      </c>
      <c r="B2202" s="127" t="s">
        <v>791</v>
      </c>
      <c r="C2202" s="163" t="s">
        <v>183</v>
      </c>
      <c r="D2202" s="163" t="s">
        <v>792</v>
      </c>
      <c r="E2202" s="360" t="s">
        <v>334</v>
      </c>
      <c r="F2202" s="360"/>
      <c r="G2202" s="164" t="s">
        <v>240</v>
      </c>
      <c r="H2202" s="165">
        <v>1</v>
      </c>
      <c r="I2202" s="166">
        <v>94.61</v>
      </c>
      <c r="J2202" s="166">
        <v>94.61</v>
      </c>
    </row>
    <row r="2203" spans="1:10" ht="38.25" customHeight="1" x14ac:dyDescent="0.2">
      <c r="A2203" s="172" t="s">
        <v>280</v>
      </c>
      <c r="B2203" s="173" t="s">
        <v>799</v>
      </c>
      <c r="C2203" s="172" t="s">
        <v>183</v>
      </c>
      <c r="D2203" s="172" t="s">
        <v>800</v>
      </c>
      <c r="E2203" s="362" t="s">
        <v>349</v>
      </c>
      <c r="F2203" s="362"/>
      <c r="G2203" s="174" t="s">
        <v>215</v>
      </c>
      <c r="H2203" s="175">
        <v>4.0000000000000003E-5</v>
      </c>
      <c r="I2203" s="176">
        <v>2365368</v>
      </c>
      <c r="J2203" s="176">
        <v>94.61</v>
      </c>
    </row>
    <row r="2204" spans="1:10" ht="15" customHeight="1" x14ac:dyDescent="0.2">
      <c r="A2204" s="177"/>
      <c r="B2204" s="177"/>
      <c r="C2204" s="177"/>
      <c r="D2204" s="177"/>
      <c r="E2204" s="177" t="s">
        <v>295</v>
      </c>
      <c r="F2204" s="178">
        <v>0</v>
      </c>
      <c r="G2204" s="177" t="s">
        <v>296</v>
      </c>
      <c r="H2204" s="178">
        <v>0</v>
      </c>
      <c r="I2204" s="177" t="s">
        <v>297</v>
      </c>
      <c r="J2204" s="178">
        <v>0</v>
      </c>
    </row>
    <row r="2205" spans="1:10" ht="15" thickBot="1" x14ac:dyDescent="0.25">
      <c r="A2205" s="177"/>
      <c r="B2205" s="177"/>
      <c r="C2205" s="177"/>
      <c r="D2205" s="177"/>
      <c r="E2205" s="177" t="s">
        <v>298</v>
      </c>
      <c r="F2205" s="178">
        <v>21.44</v>
      </c>
      <c r="G2205" s="177"/>
      <c r="H2205" s="357" t="s">
        <v>299</v>
      </c>
      <c r="I2205" s="357"/>
      <c r="J2205" s="178">
        <v>116.05</v>
      </c>
    </row>
    <row r="2206" spans="1:10" ht="15" customHeight="1" thickTop="1" x14ac:dyDescent="0.2">
      <c r="A2206" s="179"/>
      <c r="B2206" s="179"/>
      <c r="C2206" s="179"/>
      <c r="D2206" s="179"/>
      <c r="E2206" s="179"/>
      <c r="F2206" s="179"/>
      <c r="G2206" s="179"/>
      <c r="H2206" s="179"/>
      <c r="I2206" s="179"/>
      <c r="J2206" s="179"/>
    </row>
    <row r="2207" spans="1:10" ht="38.25" customHeight="1" x14ac:dyDescent="0.2">
      <c r="A2207" s="160"/>
      <c r="B2207" s="161" t="s">
        <v>173</v>
      </c>
      <c r="C2207" s="160" t="s">
        <v>174</v>
      </c>
      <c r="D2207" s="160" t="s">
        <v>160</v>
      </c>
      <c r="E2207" s="359" t="s">
        <v>11</v>
      </c>
      <c r="F2207" s="359"/>
      <c r="G2207" s="162" t="s">
        <v>175</v>
      </c>
      <c r="H2207" s="161" t="s">
        <v>10</v>
      </c>
      <c r="I2207" s="161" t="s">
        <v>176</v>
      </c>
      <c r="J2207" s="161" t="s">
        <v>178</v>
      </c>
    </row>
    <row r="2208" spans="1:10" ht="38.25" x14ac:dyDescent="0.2">
      <c r="A2208" s="163" t="s">
        <v>269</v>
      </c>
      <c r="B2208" s="127" t="s">
        <v>793</v>
      </c>
      <c r="C2208" s="163" t="s">
        <v>183</v>
      </c>
      <c r="D2208" s="163" t="s">
        <v>794</v>
      </c>
      <c r="E2208" s="360" t="s">
        <v>334</v>
      </c>
      <c r="F2208" s="360"/>
      <c r="G2208" s="164" t="s">
        <v>240</v>
      </c>
      <c r="H2208" s="165">
        <v>1</v>
      </c>
      <c r="I2208" s="166">
        <v>17.03</v>
      </c>
      <c r="J2208" s="166">
        <v>17.03</v>
      </c>
    </row>
    <row r="2209" spans="1:10" ht="38.25" customHeight="1" x14ac:dyDescent="0.2">
      <c r="A2209" s="172" t="s">
        <v>280</v>
      </c>
      <c r="B2209" s="173" t="s">
        <v>799</v>
      </c>
      <c r="C2209" s="172" t="s">
        <v>183</v>
      </c>
      <c r="D2209" s="172" t="s">
        <v>800</v>
      </c>
      <c r="E2209" s="362" t="s">
        <v>349</v>
      </c>
      <c r="F2209" s="362"/>
      <c r="G2209" s="174" t="s">
        <v>215</v>
      </c>
      <c r="H2209" s="175">
        <v>7.1999999999999997E-6</v>
      </c>
      <c r="I2209" s="176">
        <v>2365368</v>
      </c>
      <c r="J2209" s="176">
        <v>17.03</v>
      </c>
    </row>
    <row r="2210" spans="1:10" ht="15" customHeight="1" x14ac:dyDescent="0.2">
      <c r="A2210" s="177"/>
      <c r="B2210" s="177"/>
      <c r="C2210" s="177"/>
      <c r="D2210" s="177"/>
      <c r="E2210" s="177" t="s">
        <v>295</v>
      </c>
      <c r="F2210" s="178">
        <v>0</v>
      </c>
      <c r="G2210" s="177" t="s">
        <v>296</v>
      </c>
      <c r="H2210" s="178">
        <v>0</v>
      </c>
      <c r="I2210" s="177" t="s">
        <v>297</v>
      </c>
      <c r="J2210" s="178">
        <v>0</v>
      </c>
    </row>
    <row r="2211" spans="1:10" ht="15" thickBot="1" x14ac:dyDescent="0.25">
      <c r="A2211" s="177"/>
      <c r="B2211" s="177"/>
      <c r="C2211" s="177"/>
      <c r="D2211" s="177"/>
      <c r="E2211" s="177" t="s">
        <v>298</v>
      </c>
      <c r="F2211" s="178">
        <v>3.86</v>
      </c>
      <c r="G2211" s="177"/>
      <c r="H2211" s="357" t="s">
        <v>299</v>
      </c>
      <c r="I2211" s="357"/>
      <c r="J2211" s="178">
        <v>20.89</v>
      </c>
    </row>
    <row r="2212" spans="1:10" ht="15" customHeight="1" thickTop="1" x14ac:dyDescent="0.2">
      <c r="A2212" s="179"/>
      <c r="B2212" s="179"/>
      <c r="C2212" s="179"/>
      <c r="D2212" s="179"/>
      <c r="E2212" s="179"/>
      <c r="F2212" s="179"/>
      <c r="G2212" s="179"/>
      <c r="H2212" s="179"/>
      <c r="I2212" s="179"/>
      <c r="J2212" s="179"/>
    </row>
    <row r="2213" spans="1:10" ht="38.25" customHeight="1" x14ac:dyDescent="0.2">
      <c r="A2213" s="160"/>
      <c r="B2213" s="161" t="s">
        <v>173</v>
      </c>
      <c r="C2213" s="160" t="s">
        <v>174</v>
      </c>
      <c r="D2213" s="160" t="s">
        <v>160</v>
      </c>
      <c r="E2213" s="359" t="s">
        <v>11</v>
      </c>
      <c r="F2213" s="359"/>
      <c r="G2213" s="162" t="s">
        <v>175</v>
      </c>
      <c r="H2213" s="161" t="s">
        <v>10</v>
      </c>
      <c r="I2213" s="161" t="s">
        <v>176</v>
      </c>
      <c r="J2213" s="161" t="s">
        <v>178</v>
      </c>
    </row>
    <row r="2214" spans="1:10" ht="38.25" x14ac:dyDescent="0.2">
      <c r="A2214" s="163" t="s">
        <v>269</v>
      </c>
      <c r="B2214" s="127" t="s">
        <v>797</v>
      </c>
      <c r="C2214" s="163" t="s">
        <v>183</v>
      </c>
      <c r="D2214" s="163" t="s">
        <v>798</v>
      </c>
      <c r="E2214" s="360" t="s">
        <v>334</v>
      </c>
      <c r="F2214" s="360"/>
      <c r="G2214" s="164" t="s">
        <v>240</v>
      </c>
      <c r="H2214" s="165">
        <v>1</v>
      </c>
      <c r="I2214" s="166">
        <v>152.09</v>
      </c>
      <c r="J2214" s="166">
        <v>152.09</v>
      </c>
    </row>
    <row r="2215" spans="1:10" ht="38.25" customHeight="1" x14ac:dyDescent="0.2">
      <c r="A2215" s="172" t="s">
        <v>280</v>
      </c>
      <c r="B2215" s="173" t="s">
        <v>799</v>
      </c>
      <c r="C2215" s="172" t="s">
        <v>183</v>
      </c>
      <c r="D2215" s="172" t="s">
        <v>800</v>
      </c>
      <c r="E2215" s="362" t="s">
        <v>349</v>
      </c>
      <c r="F2215" s="362"/>
      <c r="G2215" s="174" t="s">
        <v>215</v>
      </c>
      <c r="H2215" s="175">
        <v>6.4300000000000004E-5</v>
      </c>
      <c r="I2215" s="176">
        <v>2365368</v>
      </c>
      <c r="J2215" s="176">
        <v>152.09</v>
      </c>
    </row>
    <row r="2216" spans="1:10" ht="15" customHeight="1" x14ac:dyDescent="0.2">
      <c r="A2216" s="177"/>
      <c r="B2216" s="177"/>
      <c r="C2216" s="177"/>
      <c r="D2216" s="177"/>
      <c r="E2216" s="177" t="s">
        <v>295</v>
      </c>
      <c r="F2216" s="178">
        <v>0</v>
      </c>
      <c r="G2216" s="177" t="s">
        <v>296</v>
      </c>
      <c r="H2216" s="178">
        <v>0</v>
      </c>
      <c r="I2216" s="177" t="s">
        <v>297</v>
      </c>
      <c r="J2216" s="178">
        <v>0</v>
      </c>
    </row>
    <row r="2217" spans="1:10" ht="15" thickBot="1" x14ac:dyDescent="0.25">
      <c r="A2217" s="177"/>
      <c r="B2217" s="177"/>
      <c r="C2217" s="177"/>
      <c r="D2217" s="177"/>
      <c r="E2217" s="177" t="s">
        <v>298</v>
      </c>
      <c r="F2217" s="178">
        <v>34.47</v>
      </c>
      <c r="G2217" s="177"/>
      <c r="H2217" s="357" t="s">
        <v>299</v>
      </c>
      <c r="I2217" s="357"/>
      <c r="J2217" s="178">
        <v>186.56</v>
      </c>
    </row>
    <row r="2218" spans="1:10" ht="15" customHeight="1" thickTop="1" x14ac:dyDescent="0.2">
      <c r="A2218" s="179"/>
      <c r="B2218" s="179"/>
      <c r="C2218" s="179"/>
      <c r="D2218" s="179"/>
      <c r="E2218" s="179"/>
      <c r="F2218" s="179"/>
      <c r="G2218" s="179"/>
      <c r="H2218" s="179"/>
      <c r="I2218" s="179"/>
      <c r="J2218" s="179"/>
    </row>
    <row r="2219" spans="1:10" ht="38.25" customHeight="1" x14ac:dyDescent="0.2">
      <c r="A2219" s="160"/>
      <c r="B2219" s="161" t="s">
        <v>173</v>
      </c>
      <c r="C2219" s="160" t="s">
        <v>174</v>
      </c>
      <c r="D2219" s="160" t="s">
        <v>160</v>
      </c>
      <c r="E2219" s="359" t="s">
        <v>11</v>
      </c>
      <c r="F2219" s="359"/>
      <c r="G2219" s="162" t="s">
        <v>175</v>
      </c>
      <c r="H2219" s="161" t="s">
        <v>10</v>
      </c>
      <c r="I2219" s="161" t="s">
        <v>176</v>
      </c>
      <c r="J2219" s="161" t="s">
        <v>178</v>
      </c>
    </row>
    <row r="2220" spans="1:10" ht="38.25" x14ac:dyDescent="0.2">
      <c r="A2220" s="163" t="s">
        <v>269</v>
      </c>
      <c r="B2220" s="127" t="s">
        <v>795</v>
      </c>
      <c r="C2220" s="163" t="s">
        <v>183</v>
      </c>
      <c r="D2220" s="163" t="s">
        <v>796</v>
      </c>
      <c r="E2220" s="360" t="s">
        <v>334</v>
      </c>
      <c r="F2220" s="360"/>
      <c r="G2220" s="164" t="s">
        <v>240</v>
      </c>
      <c r="H2220" s="165">
        <v>1</v>
      </c>
      <c r="I2220" s="166">
        <v>105.64</v>
      </c>
      <c r="J2220" s="166">
        <v>105.64</v>
      </c>
    </row>
    <row r="2221" spans="1:10" ht="38.25" customHeight="1" x14ac:dyDescent="0.2">
      <c r="A2221" s="172" t="s">
        <v>280</v>
      </c>
      <c r="B2221" s="173" t="s">
        <v>547</v>
      </c>
      <c r="C2221" s="172" t="s">
        <v>183</v>
      </c>
      <c r="D2221" s="172" t="s">
        <v>548</v>
      </c>
      <c r="E2221" s="362" t="s">
        <v>283</v>
      </c>
      <c r="F2221" s="362"/>
      <c r="G2221" s="174" t="s">
        <v>294</v>
      </c>
      <c r="H2221" s="175">
        <v>14.88</v>
      </c>
      <c r="I2221" s="176">
        <v>7.1</v>
      </c>
      <c r="J2221" s="176">
        <v>105.64</v>
      </c>
    </row>
    <row r="2222" spans="1:10" ht="15" customHeight="1" x14ac:dyDescent="0.2">
      <c r="A2222" s="177"/>
      <c r="B2222" s="177"/>
      <c r="C2222" s="177"/>
      <c r="D2222" s="177"/>
      <c r="E2222" s="177" t="s">
        <v>295</v>
      </c>
      <c r="F2222" s="178">
        <v>0</v>
      </c>
      <c r="G2222" s="177" t="s">
        <v>296</v>
      </c>
      <c r="H2222" s="178">
        <v>0</v>
      </c>
      <c r="I2222" s="177" t="s">
        <v>297</v>
      </c>
      <c r="J2222" s="178">
        <v>0</v>
      </c>
    </row>
    <row r="2223" spans="1:10" ht="15" thickBot="1" x14ac:dyDescent="0.25">
      <c r="A2223" s="177"/>
      <c r="B2223" s="177"/>
      <c r="C2223" s="177"/>
      <c r="D2223" s="177"/>
      <c r="E2223" s="177" t="s">
        <v>298</v>
      </c>
      <c r="F2223" s="178">
        <v>23.94</v>
      </c>
      <c r="G2223" s="177"/>
      <c r="H2223" s="357" t="s">
        <v>299</v>
      </c>
      <c r="I2223" s="357"/>
      <c r="J2223" s="178">
        <v>129.58000000000001</v>
      </c>
    </row>
    <row r="2224" spans="1:10" ht="15" customHeight="1" thickTop="1" x14ac:dyDescent="0.2">
      <c r="A2224" s="179"/>
      <c r="B2224" s="179"/>
      <c r="C2224" s="179"/>
      <c r="D2224" s="179"/>
      <c r="E2224" s="179"/>
      <c r="F2224" s="179"/>
      <c r="G2224" s="179"/>
      <c r="H2224" s="179"/>
      <c r="I2224" s="179"/>
      <c r="J2224" s="179"/>
    </row>
    <row r="2225" spans="1:10" x14ac:dyDescent="0.2">
      <c r="A2225" s="183"/>
      <c r="B2225" s="183"/>
      <c r="C2225" s="183"/>
      <c r="D2225" s="183"/>
      <c r="E2225" s="183"/>
      <c r="F2225" s="183"/>
      <c r="G2225" s="183"/>
      <c r="H2225" s="183"/>
      <c r="I2225" s="183"/>
      <c r="J2225" s="183"/>
    </row>
  </sheetData>
  <mergeCells count="2317">
    <mergeCell ref="H2199:I2199"/>
    <mergeCell ref="E2202:F2202"/>
    <mergeCell ref="E2203:F2203"/>
    <mergeCell ref="E2208:F2208"/>
    <mergeCell ref="E2209:F2209"/>
    <mergeCell ref="E2214:F2214"/>
    <mergeCell ref="E2215:F2215"/>
    <mergeCell ref="E2220:F2220"/>
    <mergeCell ref="E2221:F2221"/>
    <mergeCell ref="E2201:F2201"/>
    <mergeCell ref="E2207:F2207"/>
    <mergeCell ref="E2213:F2213"/>
    <mergeCell ref="E2219:F2219"/>
    <mergeCell ref="H2205:I2205"/>
    <mergeCell ref="H2211:I2211"/>
    <mergeCell ref="H2217:I2217"/>
    <mergeCell ref="H2223:I2223"/>
    <mergeCell ref="H2181:I2181"/>
    <mergeCell ref="A2180:F2180"/>
    <mergeCell ref="H2182:I2182"/>
    <mergeCell ref="H2183:I2183"/>
    <mergeCell ref="H2184:I2184"/>
    <mergeCell ref="H2185:I2185"/>
    <mergeCell ref="H2186:I2186"/>
    <mergeCell ref="E2192:F2192"/>
    <mergeCell ref="E2193:F2193"/>
    <mergeCell ref="E2194:F2194"/>
    <mergeCell ref="E2195:F2195"/>
    <mergeCell ref="E2196:F2196"/>
    <mergeCell ref="E2197:F2197"/>
    <mergeCell ref="E2191:F2191"/>
    <mergeCell ref="A2187:F2187"/>
    <mergeCell ref="G2187:I2187"/>
    <mergeCell ref="H2189:I2189"/>
    <mergeCell ref="A2169:F2169"/>
    <mergeCell ref="G2169:I2169"/>
    <mergeCell ref="A2170:F2170"/>
    <mergeCell ref="G2170:I2170"/>
    <mergeCell ref="A2171:F2171"/>
    <mergeCell ref="G2171:I2171"/>
    <mergeCell ref="A2172:F2172"/>
    <mergeCell ref="G2172:I2172"/>
    <mergeCell ref="G2173:I2173"/>
    <mergeCell ref="E2155:F2155"/>
    <mergeCell ref="A2167:F2167"/>
    <mergeCell ref="G2167:I2167"/>
    <mergeCell ref="A2157:A2158"/>
    <mergeCell ref="B2157:B2158"/>
    <mergeCell ref="C2157:C2158"/>
    <mergeCell ref="D2157:D2158"/>
    <mergeCell ref="E2157:E2158"/>
    <mergeCell ref="F2157:G2157"/>
    <mergeCell ref="H2157:I2157"/>
    <mergeCell ref="E2135:F2135"/>
    <mergeCell ref="E2140:F2140"/>
    <mergeCell ref="E2141:F2141"/>
    <mergeCell ref="E2142:F2142"/>
    <mergeCell ref="E2143:F2143"/>
    <mergeCell ref="E2144:F2144"/>
    <mergeCell ref="E2145:F2145"/>
    <mergeCell ref="E2146:F2146"/>
    <mergeCell ref="E2147:F2147"/>
    <mergeCell ref="E2148:F2148"/>
    <mergeCell ref="E2149:F2149"/>
    <mergeCell ref="E2150:F2150"/>
    <mergeCell ref="E2151:F2151"/>
    <mergeCell ref="E2139:F2139"/>
    <mergeCell ref="H2153:I2153"/>
    <mergeCell ref="E2156:F2156"/>
    <mergeCell ref="A2168:F2168"/>
    <mergeCell ref="G2168:I2168"/>
    <mergeCell ref="E2105:F2105"/>
    <mergeCell ref="E2106:F2106"/>
    <mergeCell ref="E2107:F2107"/>
    <mergeCell ref="E2108:F2108"/>
    <mergeCell ref="E2109:F2109"/>
    <mergeCell ref="E2104:F2104"/>
    <mergeCell ref="E2110:F2110"/>
    <mergeCell ref="E2111:F2111"/>
    <mergeCell ref="E2116:F2116"/>
    <mergeCell ref="E2117:F2117"/>
    <mergeCell ref="E2122:F2122"/>
    <mergeCell ref="E2123:F2123"/>
    <mergeCell ref="E2128:F2128"/>
    <mergeCell ref="E2129:F2129"/>
    <mergeCell ref="E2134:F2134"/>
    <mergeCell ref="E2115:F2115"/>
    <mergeCell ref="E2121:F2121"/>
    <mergeCell ref="E2127:F2127"/>
    <mergeCell ref="E2133:F2133"/>
    <mergeCell ref="E2057:F2057"/>
    <mergeCell ref="A2062:F2062"/>
    <mergeCell ref="G2062:I2062"/>
    <mergeCell ref="A2063:F2063"/>
    <mergeCell ref="G2063:I2063"/>
    <mergeCell ref="A2064:F2064"/>
    <mergeCell ref="G2064:I2064"/>
    <mergeCell ref="A2065:F2065"/>
    <mergeCell ref="G2065:I2065"/>
    <mergeCell ref="A2066:F2066"/>
    <mergeCell ref="G2066:I2066"/>
    <mergeCell ref="E2071:F2071"/>
    <mergeCell ref="A2061:F2061"/>
    <mergeCell ref="G2061:I2061"/>
    <mergeCell ref="E2070:F2070"/>
    <mergeCell ref="A2076:F2076"/>
    <mergeCell ref="G2076:I2076"/>
    <mergeCell ref="A2024:F2024"/>
    <mergeCell ref="G2024:I2024"/>
    <mergeCell ref="E2029:F2029"/>
    <mergeCell ref="A2034:F2034"/>
    <mergeCell ref="G2034:I2034"/>
    <mergeCell ref="A2035:F2035"/>
    <mergeCell ref="G2035:I2035"/>
    <mergeCell ref="A2036:F2036"/>
    <mergeCell ref="G2036:I2036"/>
    <mergeCell ref="A2037:F2037"/>
    <mergeCell ref="G2037:I2037"/>
    <mergeCell ref="A2038:F2038"/>
    <mergeCell ref="G2038:I2038"/>
    <mergeCell ref="E2043:F2043"/>
    <mergeCell ref="E2042:F2042"/>
    <mergeCell ref="F2030:G2030"/>
    <mergeCell ref="H2030:I2030"/>
    <mergeCell ref="J1988:J1989"/>
    <mergeCell ref="A1993:F1993"/>
    <mergeCell ref="G1993:I1993"/>
    <mergeCell ref="A1994:F1994"/>
    <mergeCell ref="G1994:I1994"/>
    <mergeCell ref="A1995:F1995"/>
    <mergeCell ref="G1995:I1995"/>
    <mergeCell ref="A1996:F1996"/>
    <mergeCell ref="G1996:I1996"/>
    <mergeCell ref="E2001:F2001"/>
    <mergeCell ref="E2000:F2000"/>
    <mergeCell ref="H1998:I1998"/>
    <mergeCell ref="A1988:A1989"/>
    <mergeCell ref="B1988:B1989"/>
    <mergeCell ref="C1988:C1989"/>
    <mergeCell ref="D1988:D1989"/>
    <mergeCell ref="E1988:E1989"/>
    <mergeCell ref="F1988:G1988"/>
    <mergeCell ref="H1988:I1988"/>
    <mergeCell ref="G1930:I1930"/>
    <mergeCell ref="G1931:I1931"/>
    <mergeCell ref="H1933:I1933"/>
    <mergeCell ref="G1935:I1935"/>
    <mergeCell ref="E1943:F1943"/>
    <mergeCell ref="A1945:F1945"/>
    <mergeCell ref="G1945:I1945"/>
    <mergeCell ref="A1946:F1946"/>
    <mergeCell ref="G1946:I1946"/>
    <mergeCell ref="H1932:I1932"/>
    <mergeCell ref="G1934:I1934"/>
    <mergeCell ref="E1942:F1942"/>
    <mergeCell ref="A1944:F1944"/>
    <mergeCell ref="A1938:F1938"/>
    <mergeCell ref="G1938:I1938"/>
    <mergeCell ref="H1940:I1940"/>
    <mergeCell ref="G1944:I1944"/>
    <mergeCell ref="E1877:F1877"/>
    <mergeCell ref="E1882:F1882"/>
    <mergeCell ref="E1883:F1883"/>
    <mergeCell ref="E1894:F1894"/>
    <mergeCell ref="E1895:F1895"/>
    <mergeCell ref="E1869:F1869"/>
    <mergeCell ref="E1870:F1870"/>
    <mergeCell ref="E1871:F1871"/>
    <mergeCell ref="E1875:F1875"/>
    <mergeCell ref="E1881:F1881"/>
    <mergeCell ref="E1887:F1887"/>
    <mergeCell ref="E1893:F1893"/>
    <mergeCell ref="H1873:I1873"/>
    <mergeCell ref="H1885:I1885"/>
    <mergeCell ref="H1891:I1891"/>
    <mergeCell ref="H1897:I1897"/>
    <mergeCell ref="G1929:I1929"/>
    <mergeCell ref="A1922:F1922"/>
    <mergeCell ref="G1922:I1922"/>
    <mergeCell ref="H1805:I1805"/>
    <mergeCell ref="G1804:I1804"/>
    <mergeCell ref="H1806:I1806"/>
    <mergeCell ref="H1807:I1807"/>
    <mergeCell ref="G1809:I1809"/>
    <mergeCell ref="A1796:F1796"/>
    <mergeCell ref="G1796:I1796"/>
    <mergeCell ref="A1797:F1797"/>
    <mergeCell ref="G1797:I1797"/>
    <mergeCell ref="G1798:I1798"/>
    <mergeCell ref="G1799:I1799"/>
    <mergeCell ref="H1815:I1815"/>
    <mergeCell ref="A1819:A1820"/>
    <mergeCell ref="B1819:B1820"/>
    <mergeCell ref="C1819:C1820"/>
    <mergeCell ref="D1819:D1820"/>
    <mergeCell ref="E1819:E1820"/>
    <mergeCell ref="F1819:G1819"/>
    <mergeCell ref="H1819:I1819"/>
    <mergeCell ref="A1808:F1808"/>
    <mergeCell ref="G1801:I1801"/>
    <mergeCell ref="G1802:I1802"/>
    <mergeCell ref="G1803:I1803"/>
    <mergeCell ref="G1808:I1808"/>
    <mergeCell ref="E1817:F1817"/>
    <mergeCell ref="E1818:F1818"/>
    <mergeCell ref="G1758:I1758"/>
    <mergeCell ref="A1759:F1759"/>
    <mergeCell ref="G1759:I1759"/>
    <mergeCell ref="A1760:F1760"/>
    <mergeCell ref="G1760:I1760"/>
    <mergeCell ref="A1761:F1761"/>
    <mergeCell ref="G1761:I1761"/>
    <mergeCell ref="A1762:F1762"/>
    <mergeCell ref="G1762:I1762"/>
    <mergeCell ref="G1763:I1763"/>
    <mergeCell ref="A1792:F1792"/>
    <mergeCell ref="G1792:I1792"/>
    <mergeCell ref="A1772:F1772"/>
    <mergeCell ref="G1772:I1772"/>
    <mergeCell ref="G1764:I1764"/>
    <mergeCell ref="G1765:I1765"/>
    <mergeCell ref="H1767:I1767"/>
    <mergeCell ref="G1769:I1769"/>
    <mergeCell ref="H1766:I1766"/>
    <mergeCell ref="G1768:I1768"/>
    <mergeCell ref="A1791:F1791"/>
    <mergeCell ref="G1791:I1791"/>
    <mergeCell ref="E1777:F1777"/>
    <mergeCell ref="E1776:F1776"/>
    <mergeCell ref="A1726:F1726"/>
    <mergeCell ref="G1726:I1726"/>
    <mergeCell ref="A1727:F1727"/>
    <mergeCell ref="G1727:I1727"/>
    <mergeCell ref="A1728:F1728"/>
    <mergeCell ref="G1728:I1728"/>
    <mergeCell ref="A1729:F1729"/>
    <mergeCell ref="G1729:I1729"/>
    <mergeCell ref="G1730:I1730"/>
    <mergeCell ref="G1733:I1733"/>
    <mergeCell ref="H1735:I1735"/>
    <mergeCell ref="H1736:I1736"/>
    <mergeCell ref="G1738:I1738"/>
    <mergeCell ref="E1747:F1747"/>
    <mergeCell ref="H1744:I1744"/>
    <mergeCell ref="A1757:F1757"/>
    <mergeCell ref="G1757:I1757"/>
    <mergeCell ref="E1746:F1746"/>
    <mergeCell ref="A1756:F1756"/>
    <mergeCell ref="G1756:I1756"/>
    <mergeCell ref="A1748:A1749"/>
    <mergeCell ref="B1748:B1749"/>
    <mergeCell ref="C1748:C1749"/>
    <mergeCell ref="D1748:D1749"/>
    <mergeCell ref="E1748:E1749"/>
    <mergeCell ref="F1748:G1748"/>
    <mergeCell ref="H1748:I1748"/>
    <mergeCell ref="E1652:F1652"/>
    <mergeCell ref="E1653:F1653"/>
    <mergeCell ref="E1654:F1654"/>
    <mergeCell ref="E1655:F1655"/>
    <mergeCell ref="E1656:F1656"/>
    <mergeCell ref="E1661:F1661"/>
    <mergeCell ref="E1662:F1662"/>
    <mergeCell ref="E1647:F1647"/>
    <mergeCell ref="E1660:F1660"/>
    <mergeCell ref="E1675:F1675"/>
    <mergeCell ref="E1676:F1676"/>
    <mergeCell ref="E1681:F1681"/>
    <mergeCell ref="A1682:A1683"/>
    <mergeCell ref="B1682:B1683"/>
    <mergeCell ref="C1682:C1683"/>
    <mergeCell ref="D1682:D1683"/>
    <mergeCell ref="E1682:E1683"/>
    <mergeCell ref="F1682:G1682"/>
    <mergeCell ref="E1674:F1674"/>
    <mergeCell ref="E1663:F1663"/>
    <mergeCell ref="E1664:F1664"/>
    <mergeCell ref="E1665:F1665"/>
    <mergeCell ref="E1666:F1666"/>
    <mergeCell ref="E1667:F1667"/>
    <mergeCell ref="E1668:F1668"/>
    <mergeCell ref="E1669:F1669"/>
    <mergeCell ref="E1673:F1673"/>
    <mergeCell ref="E1680:F1680"/>
    <mergeCell ref="E1635:F1635"/>
    <mergeCell ref="E1636:F1636"/>
    <mergeCell ref="E1637:F1637"/>
    <mergeCell ref="E1638:F1638"/>
    <mergeCell ref="E1639:F1639"/>
    <mergeCell ref="E1642:F1642"/>
    <mergeCell ref="E1560:F1560"/>
    <mergeCell ref="E1561:F1561"/>
    <mergeCell ref="E1562:F1562"/>
    <mergeCell ref="E1567:F1567"/>
    <mergeCell ref="E1573:F1573"/>
    <mergeCell ref="E1574:F1574"/>
    <mergeCell ref="E1575:F1575"/>
    <mergeCell ref="E1583:F1583"/>
    <mergeCell ref="E1591:F1591"/>
    <mergeCell ref="E1597:F1597"/>
    <mergeCell ref="E1584:F1584"/>
    <mergeCell ref="E1585:F1585"/>
    <mergeCell ref="E1586:F1586"/>
    <mergeCell ref="E1587:F1587"/>
    <mergeCell ref="E1572:F1572"/>
    <mergeCell ref="E1577:F1577"/>
    <mergeCell ref="E1578:F1578"/>
    <mergeCell ref="E1564:F1564"/>
    <mergeCell ref="E1565:F1565"/>
    <mergeCell ref="E1566:F1566"/>
    <mergeCell ref="E1540:F1540"/>
    <mergeCell ref="E1541:F1541"/>
    <mergeCell ref="E1533:F1533"/>
    <mergeCell ref="E1534:F1534"/>
    <mergeCell ref="E1535:F1535"/>
    <mergeCell ref="E1539:F1539"/>
    <mergeCell ref="E1559:F1559"/>
    <mergeCell ref="E1563:F1563"/>
    <mergeCell ref="E1609:F1609"/>
    <mergeCell ref="E1610:F1610"/>
    <mergeCell ref="E1611:F1611"/>
    <mergeCell ref="E1615:F1615"/>
    <mergeCell ref="E1616:F1616"/>
    <mergeCell ref="E1617:F1617"/>
    <mergeCell ref="E1628:F1628"/>
    <mergeCell ref="E1629:F1629"/>
    <mergeCell ref="E1630:F1630"/>
    <mergeCell ref="E1625:F1625"/>
    <mergeCell ref="E1626:F1626"/>
    <mergeCell ref="E1627:F1627"/>
    <mergeCell ref="E1614:F1614"/>
    <mergeCell ref="E1612:F1612"/>
    <mergeCell ref="E1613:F1613"/>
    <mergeCell ref="E1596:F1596"/>
    <mergeCell ref="E1600:F1600"/>
    <mergeCell ref="E1601:F1601"/>
    <mergeCell ref="E1602:F1602"/>
    <mergeCell ref="E1588:F1588"/>
    <mergeCell ref="E1589:F1589"/>
    <mergeCell ref="E1590:F1590"/>
    <mergeCell ref="E1598:F1598"/>
    <mergeCell ref="E1576:F1576"/>
    <mergeCell ref="G1437:I1437"/>
    <mergeCell ref="G1438:I1438"/>
    <mergeCell ref="G1439:I1439"/>
    <mergeCell ref="H1442:I1442"/>
    <mergeCell ref="H1443:I1443"/>
    <mergeCell ref="H1444:I1444"/>
    <mergeCell ref="H1445:I1445"/>
    <mergeCell ref="H1446:I1446"/>
    <mergeCell ref="G1448:I1448"/>
    <mergeCell ref="H1440:I1440"/>
    <mergeCell ref="A1439:F1439"/>
    <mergeCell ref="A1447:F1447"/>
    <mergeCell ref="A1471:F1471"/>
    <mergeCell ref="G1471:I1471"/>
    <mergeCell ref="A1472:F1472"/>
    <mergeCell ref="G1472:I1472"/>
    <mergeCell ref="A1473:F1473"/>
    <mergeCell ref="G1473:I1473"/>
    <mergeCell ref="A1456:F1456"/>
    <mergeCell ref="G1456:I1456"/>
    <mergeCell ref="H1458:I1458"/>
    <mergeCell ref="A1462:A1463"/>
    <mergeCell ref="B1462:B1463"/>
    <mergeCell ref="C1462:C1463"/>
    <mergeCell ref="D1462:D1463"/>
    <mergeCell ref="E1462:E1463"/>
    <mergeCell ref="F1462:G1462"/>
    <mergeCell ref="H1462:I1462"/>
    <mergeCell ref="A1426:F1426"/>
    <mergeCell ref="G1426:I1426"/>
    <mergeCell ref="A1427:F1427"/>
    <mergeCell ref="G1427:I1427"/>
    <mergeCell ref="A1428:F1428"/>
    <mergeCell ref="G1428:I1428"/>
    <mergeCell ref="A1429:F1429"/>
    <mergeCell ref="G1429:I1429"/>
    <mergeCell ref="A1430:F1430"/>
    <mergeCell ref="G1430:I1430"/>
    <mergeCell ref="A1431:F1431"/>
    <mergeCell ref="G1431:I1431"/>
    <mergeCell ref="G1432:I1432"/>
    <mergeCell ref="G1433:I1433"/>
    <mergeCell ref="G1434:I1434"/>
    <mergeCell ref="G1435:I1435"/>
    <mergeCell ref="G1436:I1436"/>
    <mergeCell ref="H1375:I1375"/>
    <mergeCell ref="H1392:I1392"/>
    <mergeCell ref="G1394:I1394"/>
    <mergeCell ref="A1406:F1406"/>
    <mergeCell ref="G1406:I1406"/>
    <mergeCell ref="A1407:F1407"/>
    <mergeCell ref="G1407:I1407"/>
    <mergeCell ref="E1378:F1378"/>
    <mergeCell ref="E1370:F1370"/>
    <mergeCell ref="E1371:F1371"/>
    <mergeCell ref="E1372:F1372"/>
    <mergeCell ref="E1373:F1373"/>
    <mergeCell ref="E1360:F1360"/>
    <mergeCell ref="A1382:F1382"/>
    <mergeCell ref="G1382:I1382"/>
    <mergeCell ref="A1383:F1383"/>
    <mergeCell ref="G1383:I1383"/>
    <mergeCell ref="E1317:F1317"/>
    <mergeCell ref="E1318:F1318"/>
    <mergeCell ref="A1302:F1302"/>
    <mergeCell ref="G1302:I1302"/>
    <mergeCell ref="E1335:F1335"/>
    <mergeCell ref="E1345:F1345"/>
    <mergeCell ref="G1303:I1303"/>
    <mergeCell ref="A1304:F1304"/>
    <mergeCell ref="G1304:I1304"/>
    <mergeCell ref="G1305:I1305"/>
    <mergeCell ref="E1333:F1333"/>
    <mergeCell ref="E1368:F1368"/>
    <mergeCell ref="E1369:F1369"/>
    <mergeCell ref="E1336:F1336"/>
    <mergeCell ref="E1337:F1337"/>
    <mergeCell ref="E1338:F1338"/>
    <mergeCell ref="E1339:F1339"/>
    <mergeCell ref="E1340:F1340"/>
    <mergeCell ref="E1344:F1344"/>
    <mergeCell ref="H1353:I1353"/>
    <mergeCell ref="H1364:I1364"/>
    <mergeCell ref="E1358:F1358"/>
    <mergeCell ref="E1359:F1359"/>
    <mergeCell ref="E1346:F1346"/>
    <mergeCell ref="E1347:F1347"/>
    <mergeCell ref="E1348:F1348"/>
    <mergeCell ref="J1191:J1192"/>
    <mergeCell ref="A1194:F1194"/>
    <mergeCell ref="G1194:I1194"/>
    <mergeCell ref="G1218:I1218"/>
    <mergeCell ref="G1219:I1219"/>
    <mergeCell ref="G1220:I1220"/>
    <mergeCell ref="G1221:I1221"/>
    <mergeCell ref="G1222:I1222"/>
    <mergeCell ref="G1223:I1223"/>
    <mergeCell ref="G1224:I1224"/>
    <mergeCell ref="G1225:I1225"/>
    <mergeCell ref="G1226:I1226"/>
    <mergeCell ref="G1227:I1227"/>
    <mergeCell ref="G1228:I1228"/>
    <mergeCell ref="G1229:I1229"/>
    <mergeCell ref="H1231:I1231"/>
    <mergeCell ref="H1233:I1233"/>
    <mergeCell ref="A1229:F1229"/>
    <mergeCell ref="H1191:I1191"/>
    <mergeCell ref="A1203:F1203"/>
    <mergeCell ref="G1203:I1203"/>
    <mergeCell ref="E1208:F1208"/>
    <mergeCell ref="A1212:F1212"/>
    <mergeCell ref="G1212:I1212"/>
    <mergeCell ref="A1213:F1213"/>
    <mergeCell ref="G1213:I1213"/>
    <mergeCell ref="A1214:F1214"/>
    <mergeCell ref="G1214:I1214"/>
    <mergeCell ref="E1207:F1207"/>
    <mergeCell ref="A1211:F1211"/>
    <mergeCell ref="G1211:I1211"/>
    <mergeCell ref="H1230:I1230"/>
    <mergeCell ref="E1010:F1010"/>
    <mergeCell ref="E1011:F1011"/>
    <mergeCell ref="E1012:F1012"/>
    <mergeCell ref="E1008:F1008"/>
    <mergeCell ref="E1009:F1009"/>
    <mergeCell ref="E1013:F1013"/>
    <mergeCell ref="E996:F996"/>
    <mergeCell ref="E997:F997"/>
    <mergeCell ref="E1001:F1001"/>
    <mergeCell ref="E1002:F1002"/>
    <mergeCell ref="E1003:F1003"/>
    <mergeCell ref="E983:F983"/>
    <mergeCell ref="E1099:F1099"/>
    <mergeCell ref="E1104:F1104"/>
    <mergeCell ref="E1105:F1105"/>
    <mergeCell ref="E1116:F1116"/>
    <mergeCell ref="E1128:F1128"/>
    <mergeCell ref="E1117:F1117"/>
    <mergeCell ref="E1110:F1110"/>
    <mergeCell ref="E1111:F1111"/>
    <mergeCell ref="E1109:F1109"/>
    <mergeCell ref="E1115:F1115"/>
    <mergeCell ref="E1121:F1121"/>
    <mergeCell ref="E1081:F1081"/>
    <mergeCell ref="E1086:F1086"/>
    <mergeCell ref="E1087:F1087"/>
    <mergeCell ref="E1092:F1092"/>
    <mergeCell ref="E1093:F1093"/>
    <mergeCell ref="E1098:F1098"/>
    <mergeCell ref="E989:F989"/>
    <mergeCell ref="E995:F995"/>
    <mergeCell ref="E1007:F1007"/>
    <mergeCell ref="E762:F762"/>
    <mergeCell ref="E767:F767"/>
    <mergeCell ref="E768:F768"/>
    <mergeCell ref="E773:F773"/>
    <mergeCell ref="E774:F774"/>
    <mergeCell ref="E779:F779"/>
    <mergeCell ref="E780:F780"/>
    <mergeCell ref="E785:F785"/>
    <mergeCell ref="E786:F786"/>
    <mergeCell ref="E979:F979"/>
    <mergeCell ref="E984:F984"/>
    <mergeCell ref="E985:F985"/>
    <mergeCell ref="E990:F990"/>
    <mergeCell ref="E991:F991"/>
    <mergeCell ref="E998:F998"/>
    <mergeCell ref="E999:F999"/>
    <mergeCell ref="E1000:F1000"/>
    <mergeCell ref="E923:F923"/>
    <mergeCell ref="E924:F924"/>
    <mergeCell ref="E914:F914"/>
    <mergeCell ref="E921:F921"/>
    <mergeCell ref="E978:F978"/>
    <mergeCell ref="E947:F947"/>
    <mergeCell ref="E948:F948"/>
    <mergeCell ref="E949:F949"/>
    <mergeCell ref="E936:F936"/>
    <mergeCell ref="E941:F941"/>
    <mergeCell ref="E942:F942"/>
    <mergeCell ref="E943:F943"/>
    <mergeCell ref="E929:F929"/>
    <mergeCell ref="E930:F930"/>
    <mergeCell ref="E935:F935"/>
    <mergeCell ref="E732:F732"/>
    <mergeCell ref="E738:F738"/>
    <mergeCell ref="E704:F704"/>
    <mergeCell ref="E705:F705"/>
    <mergeCell ref="E703:F703"/>
    <mergeCell ref="E709:F709"/>
    <mergeCell ref="E754:F754"/>
    <mergeCell ref="E755:F755"/>
    <mergeCell ref="E756:F756"/>
    <mergeCell ref="E761:F761"/>
    <mergeCell ref="E681:F681"/>
    <mergeCell ref="E678:F678"/>
    <mergeCell ref="E685:F685"/>
    <mergeCell ref="E691:F691"/>
    <mergeCell ref="E697:F697"/>
    <mergeCell ref="H674:I674"/>
    <mergeCell ref="H683:I683"/>
    <mergeCell ref="H689:I689"/>
    <mergeCell ref="E751:F751"/>
    <mergeCell ref="E752:F752"/>
    <mergeCell ref="E753:F753"/>
    <mergeCell ref="E739:F739"/>
    <mergeCell ref="E745:F745"/>
    <mergeCell ref="E733:F733"/>
    <mergeCell ref="E744:F744"/>
    <mergeCell ref="E677:F677"/>
    <mergeCell ref="E750:F750"/>
    <mergeCell ref="E721:F721"/>
    <mergeCell ref="E727:F727"/>
    <mergeCell ref="E710:F710"/>
    <mergeCell ref="E711:F711"/>
    <mergeCell ref="E717:F717"/>
    <mergeCell ref="H667:I667"/>
    <mergeCell ref="E712:F712"/>
    <mergeCell ref="E718:F718"/>
    <mergeCell ref="E719:F719"/>
    <mergeCell ref="E720:F720"/>
    <mergeCell ref="E726:F726"/>
    <mergeCell ref="E568:F568"/>
    <mergeCell ref="A573:F573"/>
    <mergeCell ref="G573:I573"/>
    <mergeCell ref="E616:F616"/>
    <mergeCell ref="E617:F617"/>
    <mergeCell ref="E618:F618"/>
    <mergeCell ref="E648:F648"/>
    <mergeCell ref="E652:F652"/>
    <mergeCell ref="E653:F653"/>
    <mergeCell ref="E654:F654"/>
    <mergeCell ref="E659:F659"/>
    <mergeCell ref="E660:F660"/>
    <mergeCell ref="E664:F664"/>
    <mergeCell ref="E665:F665"/>
    <mergeCell ref="E670:F670"/>
    <mergeCell ref="E671:F671"/>
    <mergeCell ref="E672:F672"/>
    <mergeCell ref="E669:F669"/>
    <mergeCell ref="E676:F676"/>
    <mergeCell ref="E661:F661"/>
    <mergeCell ref="E662:F662"/>
    <mergeCell ref="E663:F663"/>
    <mergeCell ref="E649:F649"/>
    <mergeCell ref="E650:F650"/>
    <mergeCell ref="E651:F651"/>
    <mergeCell ref="E658:F658"/>
    <mergeCell ref="H656:I656"/>
    <mergeCell ref="E631:F631"/>
    <mergeCell ref="E637:F637"/>
    <mergeCell ref="E620:F620"/>
    <mergeCell ref="E625:F625"/>
    <mergeCell ref="H633:I633"/>
    <mergeCell ref="F570:G570"/>
    <mergeCell ref="H570:I570"/>
    <mergeCell ref="A559:F559"/>
    <mergeCell ref="G559:I559"/>
    <mergeCell ref="A560:F560"/>
    <mergeCell ref="G560:I560"/>
    <mergeCell ref="A561:F561"/>
    <mergeCell ref="G561:I561"/>
    <mergeCell ref="A562:F562"/>
    <mergeCell ref="G562:I562"/>
    <mergeCell ref="A563:F563"/>
    <mergeCell ref="D570:D571"/>
    <mergeCell ref="E570:E571"/>
    <mergeCell ref="G563:I563"/>
    <mergeCell ref="A426:F426"/>
    <mergeCell ref="G426:I426"/>
    <mergeCell ref="A427:F427"/>
    <mergeCell ref="G427:I427"/>
    <mergeCell ref="A428:F428"/>
    <mergeCell ref="G428:I428"/>
    <mergeCell ref="A429:F429"/>
    <mergeCell ref="G429:I429"/>
    <mergeCell ref="A430:F430"/>
    <mergeCell ref="A489:F489"/>
    <mergeCell ref="G489:I489"/>
    <mergeCell ref="A490:F490"/>
    <mergeCell ref="G490:I490"/>
    <mergeCell ref="A491:F491"/>
    <mergeCell ref="G491:I491"/>
    <mergeCell ref="A492:F492"/>
    <mergeCell ref="G492:I492"/>
    <mergeCell ref="H453:I453"/>
    <mergeCell ref="H462:I462"/>
    <mergeCell ref="H474:I474"/>
    <mergeCell ref="H481:I481"/>
    <mergeCell ref="E476:F476"/>
    <mergeCell ref="E456:F456"/>
    <mergeCell ref="G451:I451"/>
    <mergeCell ref="F443:I443"/>
    <mergeCell ref="E464:F464"/>
    <mergeCell ref="A447:F447"/>
    <mergeCell ref="G447:I447"/>
    <mergeCell ref="E477:F477"/>
    <mergeCell ref="E478:F478"/>
    <mergeCell ref="E479:F479"/>
    <mergeCell ref="E484:F484"/>
    <mergeCell ref="G377:I377"/>
    <mergeCell ref="A388:F388"/>
    <mergeCell ref="G388:I388"/>
    <mergeCell ref="A389:F389"/>
    <mergeCell ref="G389:I389"/>
    <mergeCell ref="A390:F390"/>
    <mergeCell ref="G390:I390"/>
    <mergeCell ref="A391:F391"/>
    <mergeCell ref="G391:I391"/>
    <mergeCell ref="E385:F385"/>
    <mergeCell ref="H350:I350"/>
    <mergeCell ref="A354:A355"/>
    <mergeCell ref="B354:B355"/>
    <mergeCell ref="C354:C355"/>
    <mergeCell ref="D354:D355"/>
    <mergeCell ref="E354:E355"/>
    <mergeCell ref="F354:G354"/>
    <mergeCell ref="H354:I354"/>
    <mergeCell ref="G387:I387"/>
    <mergeCell ref="H374:I374"/>
    <mergeCell ref="A366:F366"/>
    <mergeCell ref="G366:I366"/>
    <mergeCell ref="A367:F367"/>
    <mergeCell ref="G367:I367"/>
    <mergeCell ref="G368:I368"/>
    <mergeCell ref="G369:I369"/>
    <mergeCell ref="G370:I370"/>
    <mergeCell ref="G371:I371"/>
    <mergeCell ref="G372:I372"/>
    <mergeCell ref="H375:I375"/>
    <mergeCell ref="H373:I373"/>
    <mergeCell ref="G376:I376"/>
    <mergeCell ref="A330:F330"/>
    <mergeCell ref="G330:I330"/>
    <mergeCell ref="A331:F331"/>
    <mergeCell ref="G331:I331"/>
    <mergeCell ref="G332:I332"/>
    <mergeCell ref="A321:F321"/>
    <mergeCell ref="G321:I321"/>
    <mergeCell ref="F322:I322"/>
    <mergeCell ref="G348:I348"/>
    <mergeCell ref="A362:F362"/>
    <mergeCell ref="G362:I362"/>
    <mergeCell ref="A363:F363"/>
    <mergeCell ref="G363:I363"/>
    <mergeCell ref="A325:F325"/>
    <mergeCell ref="G325:I325"/>
    <mergeCell ref="H340:I340"/>
    <mergeCell ref="A326:F326"/>
    <mergeCell ref="G326:I326"/>
    <mergeCell ref="A327:F327"/>
    <mergeCell ref="E353:F353"/>
    <mergeCell ref="G333:I333"/>
    <mergeCell ref="G334:I334"/>
    <mergeCell ref="G335:I335"/>
    <mergeCell ref="G336:I336"/>
    <mergeCell ref="G337:I337"/>
    <mergeCell ref="G338:I338"/>
    <mergeCell ref="G339:I339"/>
    <mergeCell ref="H341:I341"/>
    <mergeCell ref="H342:I342"/>
    <mergeCell ref="G344:I344"/>
    <mergeCell ref="G343:I343"/>
    <mergeCell ref="A335:F335"/>
    <mergeCell ref="G247:I247"/>
    <mergeCell ref="H249:I249"/>
    <mergeCell ref="G251:I251"/>
    <mergeCell ref="E259:F259"/>
    <mergeCell ref="A268:F268"/>
    <mergeCell ref="G268:I268"/>
    <mergeCell ref="A269:F269"/>
    <mergeCell ref="G269:I269"/>
    <mergeCell ref="A267:F267"/>
    <mergeCell ref="G267:I267"/>
    <mergeCell ref="A220:F220"/>
    <mergeCell ref="G220:I220"/>
    <mergeCell ref="H222:I222"/>
    <mergeCell ref="F226:I226"/>
    <mergeCell ref="H236:I236"/>
    <mergeCell ref="A247:F247"/>
    <mergeCell ref="A250:F250"/>
    <mergeCell ref="A242:F242"/>
    <mergeCell ref="G242:I242"/>
    <mergeCell ref="A243:F243"/>
    <mergeCell ref="G243:I243"/>
    <mergeCell ref="A244:F244"/>
    <mergeCell ref="G244:I244"/>
    <mergeCell ref="H256:I256"/>
    <mergeCell ref="E239:F239"/>
    <mergeCell ref="A241:F241"/>
    <mergeCell ref="G241:I241"/>
    <mergeCell ref="A115:F115"/>
    <mergeCell ref="G115:I115"/>
    <mergeCell ref="A116:F116"/>
    <mergeCell ref="G116:I116"/>
    <mergeCell ref="A117:F117"/>
    <mergeCell ref="G117:I117"/>
    <mergeCell ref="A118:F118"/>
    <mergeCell ref="G118:I118"/>
    <mergeCell ref="G119:I119"/>
    <mergeCell ref="A113:F113"/>
    <mergeCell ref="G113:I113"/>
    <mergeCell ref="G150:I150"/>
    <mergeCell ref="G151:I151"/>
    <mergeCell ref="G152:I152"/>
    <mergeCell ref="G153:I153"/>
    <mergeCell ref="H155:I155"/>
    <mergeCell ref="H156:I156"/>
    <mergeCell ref="H154:I154"/>
    <mergeCell ref="A153:F153"/>
    <mergeCell ref="E141:F141"/>
    <mergeCell ref="E129:F129"/>
    <mergeCell ref="E134:F134"/>
    <mergeCell ref="E135:F135"/>
    <mergeCell ref="E127:F127"/>
    <mergeCell ref="E128:F128"/>
    <mergeCell ref="G121:I121"/>
    <mergeCell ref="G122:I122"/>
    <mergeCell ref="E136:F136"/>
    <mergeCell ref="A143:F143"/>
    <mergeCell ref="G143:I143"/>
    <mergeCell ref="A144:F144"/>
    <mergeCell ref="G144:I144"/>
    <mergeCell ref="E1643:F1643"/>
    <mergeCell ref="E1648:F1648"/>
    <mergeCell ref="E1649:F1649"/>
    <mergeCell ref="E1650:F1650"/>
    <mergeCell ref="E1651:F1651"/>
    <mergeCell ref="G120:I120"/>
    <mergeCell ref="G1800:I1800"/>
    <mergeCell ref="E1599:F1599"/>
    <mergeCell ref="E1603:F1603"/>
    <mergeCell ref="E1604:F1604"/>
    <mergeCell ref="E1595:F1595"/>
    <mergeCell ref="E1608:F1608"/>
    <mergeCell ref="E1621:F1621"/>
    <mergeCell ref="E1634:F1634"/>
    <mergeCell ref="A1691:F1691"/>
    <mergeCell ref="G1691:I1691"/>
    <mergeCell ref="A1692:F1692"/>
    <mergeCell ref="G1692:I1692"/>
    <mergeCell ref="A1693:F1693"/>
    <mergeCell ref="G1693:I1693"/>
    <mergeCell ref="A1694:F1694"/>
    <mergeCell ref="G179:I179"/>
    <mergeCell ref="E1546:F1546"/>
    <mergeCell ref="E1547:F1547"/>
    <mergeCell ref="E1548:F1548"/>
    <mergeCell ref="E1553:F1553"/>
    <mergeCell ref="E1554:F1554"/>
    <mergeCell ref="E1640:F1640"/>
    <mergeCell ref="E1641:F1641"/>
    <mergeCell ref="E1622:F1622"/>
    <mergeCell ref="E1623:F1623"/>
    <mergeCell ref="E1624:F1624"/>
    <mergeCell ref="E1551:F1551"/>
    <mergeCell ref="E1552:F1552"/>
    <mergeCell ref="H1441:I1441"/>
    <mergeCell ref="G1447:I1447"/>
    <mergeCell ref="E1460:F1460"/>
    <mergeCell ref="E1501:F1501"/>
    <mergeCell ref="E1502:F1502"/>
    <mergeCell ref="E1503:F1503"/>
    <mergeCell ref="H1487:I1487"/>
    <mergeCell ref="G1482:I1482"/>
    <mergeCell ref="H1484:I1484"/>
    <mergeCell ref="H1485:I1485"/>
    <mergeCell ref="H1486:I1486"/>
    <mergeCell ref="G1489:I1489"/>
    <mergeCell ref="E1500:F1500"/>
    <mergeCell ref="E1499:F1499"/>
    <mergeCell ref="H1497:I1497"/>
    <mergeCell ref="E1549:F1549"/>
    <mergeCell ref="E1550:F1550"/>
    <mergeCell ref="E1504:F1504"/>
    <mergeCell ref="E1510:F1510"/>
    <mergeCell ref="E1521:F1521"/>
    <mergeCell ref="E1522:F1522"/>
    <mergeCell ref="E1528:F1528"/>
    <mergeCell ref="E1536:F1536"/>
    <mergeCell ref="E1537:F1537"/>
    <mergeCell ref="E1538:F1538"/>
    <mergeCell ref="E1527:F1527"/>
    <mergeCell ref="E1516:F1516"/>
    <mergeCell ref="E1509:F1509"/>
    <mergeCell ref="E1515:F1515"/>
    <mergeCell ref="E1508:F1508"/>
    <mergeCell ref="E1514:F1514"/>
    <mergeCell ref="E1520:F1520"/>
    <mergeCell ref="E1355:F1355"/>
    <mergeCell ref="E1366:F1366"/>
    <mergeCell ref="E1377:F1377"/>
    <mergeCell ref="A1381:F1381"/>
    <mergeCell ref="E1349:F1349"/>
    <mergeCell ref="E1350:F1350"/>
    <mergeCell ref="E1351:F1351"/>
    <mergeCell ref="E1356:F1356"/>
    <mergeCell ref="E1357:F1357"/>
    <mergeCell ref="E1361:F1361"/>
    <mergeCell ref="E1362:F1362"/>
    <mergeCell ref="E1367:F1367"/>
    <mergeCell ref="G1268:I1268"/>
    <mergeCell ref="G1266:I1266"/>
    <mergeCell ref="G1267:I1267"/>
    <mergeCell ref="H1287:I1287"/>
    <mergeCell ref="A1291:A1292"/>
    <mergeCell ref="B1291:B1292"/>
    <mergeCell ref="C1291:C1292"/>
    <mergeCell ref="D1291:D1292"/>
    <mergeCell ref="E1291:E1292"/>
    <mergeCell ref="F1291:G1291"/>
    <mergeCell ref="H1291:I1291"/>
    <mergeCell ref="F1379:I1379"/>
    <mergeCell ref="A1390:F1390"/>
    <mergeCell ref="A1393:F1393"/>
    <mergeCell ref="A1397:F1397"/>
    <mergeCell ref="G1397:I1397"/>
    <mergeCell ref="H1399:I1399"/>
    <mergeCell ref="F1403:I1403"/>
    <mergeCell ref="H1273:I1273"/>
    <mergeCell ref="H1274:I1274"/>
    <mergeCell ref="H1275:I1275"/>
    <mergeCell ref="H1276:I1276"/>
    <mergeCell ref="G1278:I1278"/>
    <mergeCell ref="E1289:F1289"/>
    <mergeCell ref="A1258:F1258"/>
    <mergeCell ref="G1258:I1258"/>
    <mergeCell ref="A1259:F1259"/>
    <mergeCell ref="G1265:I1265"/>
    <mergeCell ref="G1264:I1264"/>
    <mergeCell ref="A1261:F1261"/>
    <mergeCell ref="G1261:I1261"/>
    <mergeCell ref="A1262:F1262"/>
    <mergeCell ref="G1262:I1262"/>
    <mergeCell ref="A1263:F1263"/>
    <mergeCell ref="G1263:I1263"/>
    <mergeCell ref="H1271:I1271"/>
    <mergeCell ref="G1277:I1277"/>
    <mergeCell ref="A1270:F1270"/>
    <mergeCell ref="A1277:F1277"/>
    <mergeCell ref="A1285:F1285"/>
    <mergeCell ref="G1285:I1285"/>
    <mergeCell ref="E1127:F1127"/>
    <mergeCell ref="E1133:F1133"/>
    <mergeCell ref="E1139:F1139"/>
    <mergeCell ref="E1145:F1145"/>
    <mergeCell ref="E1151:F1151"/>
    <mergeCell ref="E1129:F1129"/>
    <mergeCell ref="A1181:F1181"/>
    <mergeCell ref="G1181:I1181"/>
    <mergeCell ref="G1162:I1162"/>
    <mergeCell ref="H1169:I1169"/>
    <mergeCell ref="H1155:I1155"/>
    <mergeCell ref="A1159:A1160"/>
    <mergeCell ref="B1159:B1160"/>
    <mergeCell ref="C1159:C1160"/>
    <mergeCell ref="D1159:D1160"/>
    <mergeCell ref="E1159:E1160"/>
    <mergeCell ref="F1159:G1159"/>
    <mergeCell ref="H1159:I1159"/>
    <mergeCell ref="E1157:F1157"/>
    <mergeCell ref="A1180:F1180"/>
    <mergeCell ref="G1180:I1180"/>
    <mergeCell ref="E1073:F1073"/>
    <mergeCell ref="E1079:F1079"/>
    <mergeCell ref="E1085:F1085"/>
    <mergeCell ref="E1091:F1091"/>
    <mergeCell ref="E1097:F1097"/>
    <mergeCell ref="E1103:F1103"/>
    <mergeCell ref="G1259:I1259"/>
    <mergeCell ref="A1260:F1260"/>
    <mergeCell ref="G1260:I1260"/>
    <mergeCell ref="G1185:I1185"/>
    <mergeCell ref="A1198:F1198"/>
    <mergeCell ref="G1198:I1198"/>
    <mergeCell ref="A1199:F1199"/>
    <mergeCell ref="G1199:I1199"/>
    <mergeCell ref="A1200:F1200"/>
    <mergeCell ref="G1200:I1200"/>
    <mergeCell ref="A1197:F1197"/>
    <mergeCell ref="G1197:I1197"/>
    <mergeCell ref="B1191:B1192"/>
    <mergeCell ref="C1191:C1192"/>
    <mergeCell ref="D1191:D1192"/>
    <mergeCell ref="E1191:E1192"/>
    <mergeCell ref="F1191:G1191"/>
    <mergeCell ref="E1158:F1158"/>
    <mergeCell ref="E1152:F1152"/>
    <mergeCell ref="E1146:F1146"/>
    <mergeCell ref="E1147:F1147"/>
    <mergeCell ref="E1153:F1153"/>
    <mergeCell ref="E1134:F1134"/>
    <mergeCell ref="E1135:F1135"/>
    <mergeCell ref="E1122:F1122"/>
    <mergeCell ref="E1123:F1123"/>
    <mergeCell ref="E977:F977"/>
    <mergeCell ref="E962:F962"/>
    <mergeCell ref="E963:F963"/>
    <mergeCell ref="E964:F964"/>
    <mergeCell ref="E954:F954"/>
    <mergeCell ref="E955:F955"/>
    <mergeCell ref="E956:F956"/>
    <mergeCell ref="E957:F957"/>
    <mergeCell ref="E965:F965"/>
    <mergeCell ref="E966:F966"/>
    <mergeCell ref="E967:F967"/>
    <mergeCell ref="E972:F972"/>
    <mergeCell ref="E973:F973"/>
    <mergeCell ref="E1140:F1140"/>
    <mergeCell ref="E1141:F1141"/>
    <mergeCell ref="E1043:F1043"/>
    <mergeCell ref="E1049:F1049"/>
    <mergeCell ref="E1068:F1068"/>
    <mergeCell ref="E1056:F1056"/>
    <mergeCell ref="E1057:F1057"/>
    <mergeCell ref="E1062:F1062"/>
    <mergeCell ref="E1063:F1063"/>
    <mergeCell ref="E1069:F1069"/>
    <mergeCell ref="E1044:F1044"/>
    <mergeCell ref="E1045:F1045"/>
    <mergeCell ref="E1051:F1051"/>
    <mergeCell ref="E1055:F1055"/>
    <mergeCell ref="E1061:F1061"/>
    <mergeCell ref="E1067:F1067"/>
    <mergeCell ref="E1074:F1074"/>
    <mergeCell ref="E1075:F1075"/>
    <mergeCell ref="E1080:F1080"/>
    <mergeCell ref="E895:F895"/>
    <mergeCell ref="E901:F901"/>
    <mergeCell ref="E892:F892"/>
    <mergeCell ref="E893:F893"/>
    <mergeCell ref="E878:F878"/>
    <mergeCell ref="E879:F879"/>
    <mergeCell ref="E885:F885"/>
    <mergeCell ref="E884:F884"/>
    <mergeCell ref="E890:F890"/>
    <mergeCell ref="E891:F891"/>
    <mergeCell ref="E896:F896"/>
    <mergeCell ref="E883:F883"/>
    <mergeCell ref="E889:F889"/>
    <mergeCell ref="E900:F900"/>
    <mergeCell ref="E907:F907"/>
    <mergeCell ref="E922:F922"/>
    <mergeCell ref="E915:F915"/>
    <mergeCell ref="E902:F902"/>
    <mergeCell ref="E908:F908"/>
    <mergeCell ref="E909:F909"/>
    <mergeCell ref="E903:F903"/>
    <mergeCell ref="E910:F910"/>
    <mergeCell ref="E916:F916"/>
    <mergeCell ref="E917:F917"/>
    <mergeCell ref="E877:F877"/>
    <mergeCell ref="E865:F865"/>
    <mergeCell ref="E856:F856"/>
    <mergeCell ref="E857:F857"/>
    <mergeCell ref="E858:F858"/>
    <mergeCell ref="E863:F863"/>
    <mergeCell ref="E864:F864"/>
    <mergeCell ref="E871:F871"/>
    <mergeCell ref="E872:F872"/>
    <mergeCell ref="E848:F848"/>
    <mergeCell ref="E849:F849"/>
    <mergeCell ref="E850:F850"/>
    <mergeCell ref="E855:F855"/>
    <mergeCell ref="E862:F862"/>
    <mergeCell ref="E869:F869"/>
    <mergeCell ref="E876:F876"/>
    <mergeCell ref="E894:F894"/>
    <mergeCell ref="E845:F845"/>
    <mergeCell ref="E846:F846"/>
    <mergeCell ref="E847:F847"/>
    <mergeCell ref="E834:F834"/>
    <mergeCell ref="E839:F839"/>
    <mergeCell ref="E840:F840"/>
    <mergeCell ref="E851:F851"/>
    <mergeCell ref="E826:F826"/>
    <mergeCell ref="E827:F827"/>
    <mergeCell ref="E832:F832"/>
    <mergeCell ref="E833:F833"/>
    <mergeCell ref="E831:F831"/>
    <mergeCell ref="E838:F838"/>
    <mergeCell ref="E844:F844"/>
    <mergeCell ref="H829:I829"/>
    <mergeCell ref="H836:I836"/>
    <mergeCell ref="E870:F870"/>
    <mergeCell ref="E793:F793"/>
    <mergeCell ref="E794:F794"/>
    <mergeCell ref="E795:F795"/>
    <mergeCell ref="E791:F791"/>
    <mergeCell ref="E792:F792"/>
    <mergeCell ref="E784:F784"/>
    <mergeCell ref="E790:F790"/>
    <mergeCell ref="E799:F799"/>
    <mergeCell ref="E825:F825"/>
    <mergeCell ref="E812:F812"/>
    <mergeCell ref="E813:F813"/>
    <mergeCell ref="E818:F818"/>
    <mergeCell ref="E819:F819"/>
    <mergeCell ref="E820:F820"/>
    <mergeCell ref="E804:F804"/>
    <mergeCell ref="E805:F805"/>
    <mergeCell ref="E806:F806"/>
    <mergeCell ref="E811:F811"/>
    <mergeCell ref="E800:F800"/>
    <mergeCell ref="E801:F801"/>
    <mergeCell ref="E802:F802"/>
    <mergeCell ref="E803:F803"/>
    <mergeCell ref="E810:F810"/>
    <mergeCell ref="E817:F817"/>
    <mergeCell ref="E824:F824"/>
    <mergeCell ref="H439:I439"/>
    <mergeCell ref="G430:I430"/>
    <mergeCell ref="E716:F716"/>
    <mergeCell ref="E725:F725"/>
    <mergeCell ref="E731:F731"/>
    <mergeCell ref="E737:F737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78:F578"/>
    <mergeCell ref="G578:I578"/>
    <mergeCell ref="E619:F619"/>
    <mergeCell ref="E602:F602"/>
    <mergeCell ref="A596:F596"/>
    <mergeCell ref="G596:I596"/>
    <mergeCell ref="A597:F597"/>
    <mergeCell ref="G597:I597"/>
    <mergeCell ref="E601:F601"/>
    <mergeCell ref="H599:I599"/>
    <mergeCell ref="A607:F607"/>
    <mergeCell ref="G607:I607"/>
    <mergeCell ref="A608:F608"/>
    <mergeCell ref="G608:I608"/>
    <mergeCell ref="E639:F639"/>
    <mergeCell ref="E643:F643"/>
    <mergeCell ref="F555:G555"/>
    <mergeCell ref="H555:I555"/>
    <mergeCell ref="A328:F328"/>
    <mergeCell ref="G328:I328"/>
    <mergeCell ref="A329:F329"/>
    <mergeCell ref="G329:I329"/>
    <mergeCell ref="E401:F401"/>
    <mergeCell ref="A397:F397"/>
    <mergeCell ref="H399:I399"/>
    <mergeCell ref="F403:I403"/>
    <mergeCell ref="E442:F442"/>
    <mergeCell ref="A423:F423"/>
    <mergeCell ref="G423:I423"/>
    <mergeCell ref="A446:F446"/>
    <mergeCell ref="G446:I446"/>
    <mergeCell ref="G433:I433"/>
    <mergeCell ref="G434:I434"/>
    <mergeCell ref="G435:I435"/>
    <mergeCell ref="G436:I436"/>
    <mergeCell ref="A437:F437"/>
    <mergeCell ref="G437:I437"/>
    <mergeCell ref="G392:I392"/>
    <mergeCell ref="G393:I393"/>
    <mergeCell ref="A409:F409"/>
    <mergeCell ref="G407:I407"/>
    <mergeCell ref="A408:F408"/>
    <mergeCell ref="G408:I408"/>
    <mergeCell ref="A410:F410"/>
    <mergeCell ref="G410:I410"/>
    <mergeCell ref="A411:F411"/>
    <mergeCell ref="G411:I411"/>
    <mergeCell ref="E416:F416"/>
    <mergeCell ref="G412:I412"/>
    <mergeCell ref="F424:I424"/>
    <mergeCell ref="A304:F304"/>
    <mergeCell ref="G304:I304"/>
    <mergeCell ref="G310:I310"/>
    <mergeCell ref="G290:I290"/>
    <mergeCell ref="A305:F305"/>
    <mergeCell ref="G305:I305"/>
    <mergeCell ref="A306:F306"/>
    <mergeCell ref="H282:I282"/>
    <mergeCell ref="A296:A297"/>
    <mergeCell ref="B296:B297"/>
    <mergeCell ref="F296:G296"/>
    <mergeCell ref="A339:F339"/>
    <mergeCell ref="A343:F343"/>
    <mergeCell ref="A348:F348"/>
    <mergeCell ref="A364:F364"/>
    <mergeCell ref="G364:I364"/>
    <mergeCell ref="G275:I275"/>
    <mergeCell ref="G276:I276"/>
    <mergeCell ref="G277:I277"/>
    <mergeCell ref="G278:I278"/>
    <mergeCell ref="G279:I279"/>
    <mergeCell ref="H281:I281"/>
    <mergeCell ref="H283:I283"/>
    <mergeCell ref="G285:I285"/>
    <mergeCell ref="E294:F294"/>
    <mergeCell ref="G311:I311"/>
    <mergeCell ref="G312:I312"/>
    <mergeCell ref="E317:F317"/>
    <mergeCell ref="E295:F295"/>
    <mergeCell ref="F318:G318"/>
    <mergeCell ref="H318:I318"/>
    <mergeCell ref="G327:I327"/>
    <mergeCell ref="E133:F133"/>
    <mergeCell ref="A200:F200"/>
    <mergeCell ref="G200:I200"/>
    <mergeCell ref="E169:F169"/>
    <mergeCell ref="A171:F171"/>
    <mergeCell ref="G171:I171"/>
    <mergeCell ref="A172:F172"/>
    <mergeCell ref="G172:I172"/>
    <mergeCell ref="A173:F173"/>
    <mergeCell ref="G173:I173"/>
    <mergeCell ref="A174:F174"/>
    <mergeCell ref="G174:I174"/>
    <mergeCell ref="G175:I175"/>
    <mergeCell ref="G176:I176"/>
    <mergeCell ref="G180:I180"/>
    <mergeCell ref="G181:I181"/>
    <mergeCell ref="H183:I183"/>
    <mergeCell ref="H184:I184"/>
    <mergeCell ref="H185:I185"/>
    <mergeCell ref="A145:F145"/>
    <mergeCell ref="G145:I145"/>
    <mergeCell ref="A146:F146"/>
    <mergeCell ref="G146:I146"/>
    <mergeCell ref="G147:I147"/>
    <mergeCell ref="G148:I148"/>
    <mergeCell ref="G149:I149"/>
    <mergeCell ref="H166:I166"/>
    <mergeCell ref="H157:I157"/>
    <mergeCell ref="G159:I159"/>
    <mergeCell ref="G178:I178"/>
    <mergeCell ref="E196:F196"/>
    <mergeCell ref="G158:I158"/>
    <mergeCell ref="E69:F69"/>
    <mergeCell ref="E58:F58"/>
    <mergeCell ref="E65:F65"/>
    <mergeCell ref="H56:I56"/>
    <mergeCell ref="H63:I63"/>
    <mergeCell ref="E70:F70"/>
    <mergeCell ref="E71:F71"/>
    <mergeCell ref="E66:F66"/>
    <mergeCell ref="E67:F67"/>
    <mergeCell ref="E68:F68"/>
    <mergeCell ref="E53:F53"/>
    <mergeCell ref="E59:F59"/>
    <mergeCell ref="E60:F60"/>
    <mergeCell ref="E54:F54"/>
    <mergeCell ref="E61:F61"/>
    <mergeCell ref="E72:F72"/>
    <mergeCell ref="H74:I74"/>
    <mergeCell ref="E12:F12"/>
    <mergeCell ref="E13:F13"/>
    <mergeCell ref="E48:F48"/>
    <mergeCell ref="A3:J3"/>
    <mergeCell ref="E4:F4"/>
    <mergeCell ref="E5:F5"/>
    <mergeCell ref="E6:F6"/>
    <mergeCell ref="E7:F7"/>
    <mergeCell ref="H27:I27"/>
    <mergeCell ref="H37:I37"/>
    <mergeCell ref="H45:I45"/>
    <mergeCell ref="E49:F49"/>
    <mergeCell ref="E50:F50"/>
    <mergeCell ref="E51:F51"/>
    <mergeCell ref="E52:F52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J87:J88"/>
    <mergeCell ref="A91:F91"/>
    <mergeCell ref="G91:I91"/>
    <mergeCell ref="F92:I92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432:F432"/>
    <mergeCell ref="G432:I432"/>
    <mergeCell ref="E17:F17"/>
    <mergeCell ref="E29:F29"/>
    <mergeCell ref="E39:F39"/>
    <mergeCell ref="E47:F47"/>
    <mergeCell ref="E30:F30"/>
    <mergeCell ref="H15:I15"/>
    <mergeCell ref="E18:F18"/>
    <mergeCell ref="E19:F19"/>
    <mergeCell ref="E20:F20"/>
    <mergeCell ref="E21:F21"/>
    <mergeCell ref="E22:F22"/>
    <mergeCell ref="E8:F8"/>
    <mergeCell ref="E9:F9"/>
    <mergeCell ref="E10:F10"/>
    <mergeCell ref="E11:F11"/>
    <mergeCell ref="E126:F126"/>
    <mergeCell ref="E76:F76"/>
    <mergeCell ref="E85:F85"/>
    <mergeCell ref="H83:I83"/>
    <mergeCell ref="A87:A88"/>
    <mergeCell ref="B87:B88"/>
    <mergeCell ref="C87:C88"/>
    <mergeCell ref="D87:D88"/>
    <mergeCell ref="E87:E88"/>
    <mergeCell ref="F87:G87"/>
    <mergeCell ref="H87:I87"/>
    <mergeCell ref="E104:F104"/>
    <mergeCell ref="A99:F99"/>
    <mergeCell ref="G99:I99"/>
    <mergeCell ref="E86:F86"/>
    <mergeCell ref="E77:F77"/>
    <mergeCell ref="E78:F78"/>
    <mergeCell ref="E79:F79"/>
    <mergeCell ref="E80:F80"/>
    <mergeCell ref="E81:F81"/>
    <mergeCell ref="A98:F98"/>
    <mergeCell ref="G98:I98"/>
    <mergeCell ref="A94:F94"/>
    <mergeCell ref="G94:I94"/>
    <mergeCell ref="A95:F95"/>
    <mergeCell ref="G95:I95"/>
    <mergeCell ref="A96:F96"/>
    <mergeCell ref="G96:I96"/>
    <mergeCell ref="A97:F97"/>
    <mergeCell ref="G97:I97"/>
    <mergeCell ref="A114:F114"/>
    <mergeCell ref="G114:I114"/>
    <mergeCell ref="E296:E297"/>
    <mergeCell ref="G170:I170"/>
    <mergeCell ref="H182:I182"/>
    <mergeCell ref="G186:I186"/>
    <mergeCell ref="A201:F201"/>
    <mergeCell ref="G201:I201"/>
    <mergeCell ref="A202:F202"/>
    <mergeCell ref="G202:I202"/>
    <mergeCell ref="G203:I203"/>
    <mergeCell ref="G204:I204"/>
    <mergeCell ref="G205:I205"/>
    <mergeCell ref="G206:I206"/>
    <mergeCell ref="G207:I207"/>
    <mergeCell ref="G208:I208"/>
    <mergeCell ref="A177:F177"/>
    <mergeCell ref="A181:F181"/>
    <mergeCell ref="A186:F186"/>
    <mergeCell ref="A192:F192"/>
    <mergeCell ref="G192:I192"/>
    <mergeCell ref="H194:I194"/>
    <mergeCell ref="A205:F205"/>
    <mergeCell ref="A198:F198"/>
    <mergeCell ref="G198:I198"/>
    <mergeCell ref="G177:I177"/>
    <mergeCell ref="E197:F197"/>
    <mergeCell ref="G273:I273"/>
    <mergeCell ref="G274:I274"/>
    <mergeCell ref="G215:I215"/>
    <mergeCell ref="E225:F225"/>
    <mergeCell ref="A229:F229"/>
    <mergeCell ref="G229:I229"/>
    <mergeCell ref="G246:I246"/>
    <mergeCell ref="A273:F273"/>
    <mergeCell ref="J260:J261"/>
    <mergeCell ref="A263:F263"/>
    <mergeCell ref="G263:I263"/>
    <mergeCell ref="F264:I264"/>
    <mergeCell ref="A279:F279"/>
    <mergeCell ref="A284:F284"/>
    <mergeCell ref="E483:F483"/>
    <mergeCell ref="A488:F488"/>
    <mergeCell ref="G488:I488"/>
    <mergeCell ref="A485:A486"/>
    <mergeCell ref="B485:B486"/>
    <mergeCell ref="C485:C486"/>
    <mergeCell ref="D485:D486"/>
    <mergeCell ref="E485:E486"/>
    <mergeCell ref="F485:G485"/>
    <mergeCell ref="H485:I485"/>
    <mergeCell ref="J485:J486"/>
    <mergeCell ref="A431:F431"/>
    <mergeCell ref="G431:I431"/>
    <mergeCell ref="E441:F441"/>
    <mergeCell ref="A445:F445"/>
    <mergeCell ref="G445:I445"/>
    <mergeCell ref="E455:F455"/>
    <mergeCell ref="A290:F290"/>
    <mergeCell ref="J318:J319"/>
    <mergeCell ref="A308:F308"/>
    <mergeCell ref="G308:I308"/>
    <mergeCell ref="A309:F309"/>
    <mergeCell ref="G309:I309"/>
    <mergeCell ref="C296:C297"/>
    <mergeCell ref="D296:D297"/>
    <mergeCell ref="E525:F525"/>
    <mergeCell ref="A493:F493"/>
    <mergeCell ref="G493:I493"/>
    <mergeCell ref="A503:F503"/>
    <mergeCell ref="G503:I503"/>
    <mergeCell ref="A504:F504"/>
    <mergeCell ref="G504:I504"/>
    <mergeCell ref="A505:F505"/>
    <mergeCell ref="G505:I505"/>
    <mergeCell ref="A506:F506"/>
    <mergeCell ref="G506:I506"/>
    <mergeCell ref="E260:E261"/>
    <mergeCell ref="F260:G260"/>
    <mergeCell ref="H260:I260"/>
    <mergeCell ref="G240:I240"/>
    <mergeCell ref="H248:I248"/>
    <mergeCell ref="G250:I250"/>
    <mergeCell ref="E258:F258"/>
    <mergeCell ref="A254:F254"/>
    <mergeCell ref="G254:I254"/>
    <mergeCell ref="A303:F303"/>
    <mergeCell ref="G303:I303"/>
    <mergeCell ref="E316:F316"/>
    <mergeCell ref="G306:I306"/>
    <mergeCell ref="A307:F307"/>
    <mergeCell ref="G307:I307"/>
    <mergeCell ref="A270:F270"/>
    <mergeCell ref="G270:I270"/>
    <mergeCell ref="A271:F271"/>
    <mergeCell ref="G271:I271"/>
    <mergeCell ref="A272:F272"/>
    <mergeCell ref="G272:I272"/>
    <mergeCell ref="H495:I495"/>
    <mergeCell ref="A499:A500"/>
    <mergeCell ref="B499:B500"/>
    <mergeCell ref="A517:F517"/>
    <mergeCell ref="G517:I517"/>
    <mergeCell ref="A518:F518"/>
    <mergeCell ref="G518:I518"/>
    <mergeCell ref="A527:A528"/>
    <mergeCell ref="B527:B528"/>
    <mergeCell ref="C527:C528"/>
    <mergeCell ref="D527:D528"/>
    <mergeCell ref="E527:E528"/>
    <mergeCell ref="F527:G527"/>
    <mergeCell ref="H527:I527"/>
    <mergeCell ref="C499:C500"/>
    <mergeCell ref="D499:D500"/>
    <mergeCell ref="E499:E500"/>
    <mergeCell ref="F499:G499"/>
    <mergeCell ref="H499:I499"/>
    <mergeCell ref="A519:F519"/>
    <mergeCell ref="G519:I519"/>
    <mergeCell ref="A520:F520"/>
    <mergeCell ref="G520:I520"/>
    <mergeCell ref="A521:F521"/>
    <mergeCell ref="G521:I521"/>
    <mergeCell ref="A502:F502"/>
    <mergeCell ref="G502:I502"/>
    <mergeCell ref="E511:F511"/>
    <mergeCell ref="E512:F512"/>
    <mergeCell ref="H523:I523"/>
    <mergeCell ref="A516:F516"/>
    <mergeCell ref="G516:I516"/>
    <mergeCell ref="E457:F457"/>
    <mergeCell ref="E458:F458"/>
    <mergeCell ref="E471:F471"/>
    <mergeCell ref="E472:F472"/>
    <mergeCell ref="E468:F468"/>
    <mergeCell ref="E469:F469"/>
    <mergeCell ref="E470:F470"/>
    <mergeCell ref="E460:F460"/>
    <mergeCell ref="A448:F448"/>
    <mergeCell ref="G448:I448"/>
    <mergeCell ref="A449:F449"/>
    <mergeCell ref="G449:I449"/>
    <mergeCell ref="A450:F450"/>
    <mergeCell ref="G450:I450"/>
    <mergeCell ref="A451:F451"/>
    <mergeCell ref="E465:F465"/>
    <mergeCell ref="E466:F466"/>
    <mergeCell ref="E467:F467"/>
    <mergeCell ref="E459:F459"/>
    <mergeCell ref="E553:F553"/>
    <mergeCell ref="A558:F558"/>
    <mergeCell ref="G558:I558"/>
    <mergeCell ref="H551:I551"/>
    <mergeCell ref="A555:A556"/>
    <mergeCell ref="B555:B556"/>
    <mergeCell ref="C555:C556"/>
    <mergeCell ref="D555:D556"/>
    <mergeCell ref="E555:E556"/>
    <mergeCell ref="E554:F554"/>
    <mergeCell ref="J527:J528"/>
    <mergeCell ref="H537:I537"/>
    <mergeCell ref="A541:A542"/>
    <mergeCell ref="A544:F544"/>
    <mergeCell ref="G544:I544"/>
    <mergeCell ref="J541:J542"/>
    <mergeCell ref="G535:I535"/>
    <mergeCell ref="E540:F540"/>
    <mergeCell ref="E526:F526"/>
    <mergeCell ref="A531:F531"/>
    <mergeCell ref="G531:I531"/>
    <mergeCell ref="A532:F532"/>
    <mergeCell ref="G532:I532"/>
    <mergeCell ref="A533:F533"/>
    <mergeCell ref="G533:I533"/>
    <mergeCell ref="A534:F534"/>
    <mergeCell ref="G534:I534"/>
    <mergeCell ref="A535:F535"/>
    <mergeCell ref="A547:F547"/>
    <mergeCell ref="G547:I547"/>
    <mergeCell ref="A548:F548"/>
    <mergeCell ref="G548:I548"/>
    <mergeCell ref="A549:F549"/>
    <mergeCell ref="G549:I549"/>
    <mergeCell ref="A545:F545"/>
    <mergeCell ref="G545:I545"/>
    <mergeCell ref="A546:F546"/>
    <mergeCell ref="G546:I546"/>
    <mergeCell ref="C541:C542"/>
    <mergeCell ref="D541:D542"/>
    <mergeCell ref="E541:E542"/>
    <mergeCell ref="F541:G541"/>
    <mergeCell ref="H541:I541"/>
    <mergeCell ref="B541:B542"/>
    <mergeCell ref="E743:F743"/>
    <mergeCell ref="E749:F749"/>
    <mergeCell ref="E760:F760"/>
    <mergeCell ref="E766:F766"/>
    <mergeCell ref="E772:F772"/>
    <mergeCell ref="E778:F778"/>
    <mergeCell ref="A606:F606"/>
    <mergeCell ref="G606:I606"/>
    <mergeCell ref="E615:F615"/>
    <mergeCell ref="E624:F624"/>
    <mergeCell ref="E635:F635"/>
    <mergeCell ref="E647:F647"/>
    <mergeCell ref="A603:A604"/>
    <mergeCell ref="B603:B604"/>
    <mergeCell ref="C603:C604"/>
    <mergeCell ref="D603:D604"/>
    <mergeCell ref="E603:E604"/>
    <mergeCell ref="F603:G603"/>
    <mergeCell ref="H603:I603"/>
    <mergeCell ref="E630:F630"/>
    <mergeCell ref="E636:F636"/>
    <mergeCell ref="E640:F640"/>
    <mergeCell ref="E641:F641"/>
    <mergeCell ref="E642:F642"/>
    <mergeCell ref="E692:F692"/>
    <mergeCell ref="E693:F693"/>
    <mergeCell ref="E698:F698"/>
    <mergeCell ref="E699:F699"/>
    <mergeCell ref="E686:F686"/>
    <mergeCell ref="E687:F687"/>
    <mergeCell ref="E679:F679"/>
    <mergeCell ref="E680:F680"/>
    <mergeCell ref="E1019:F1019"/>
    <mergeCell ref="E1025:F1025"/>
    <mergeCell ref="E1031:F1031"/>
    <mergeCell ref="E928:F928"/>
    <mergeCell ref="E934:F934"/>
    <mergeCell ref="E940:F940"/>
    <mergeCell ref="E953:F953"/>
    <mergeCell ref="E961:F961"/>
    <mergeCell ref="H975:I975"/>
    <mergeCell ref="E1038:F1038"/>
    <mergeCell ref="E1039:F1039"/>
    <mergeCell ref="E1032:F1032"/>
    <mergeCell ref="E1033:F1033"/>
    <mergeCell ref="E1050:F1050"/>
    <mergeCell ref="E1026:F1026"/>
    <mergeCell ref="E1027:F1027"/>
    <mergeCell ref="E1014:F1014"/>
    <mergeCell ref="E1015:F1015"/>
    <mergeCell ref="E1020:F1020"/>
    <mergeCell ref="E1021:F1021"/>
    <mergeCell ref="E1037:F1037"/>
    <mergeCell ref="H959:I959"/>
    <mergeCell ref="H969:I969"/>
    <mergeCell ref="H981:I981"/>
    <mergeCell ref="H987:I987"/>
    <mergeCell ref="H993:I993"/>
    <mergeCell ref="H1005:I1005"/>
    <mergeCell ref="E944:F944"/>
    <mergeCell ref="E945:F945"/>
    <mergeCell ref="H1047:I1047"/>
    <mergeCell ref="E946:F946"/>
    <mergeCell ref="E971:F971"/>
    <mergeCell ref="G1234:I1234"/>
    <mergeCell ref="A1179:F1179"/>
    <mergeCell ref="G1179:I1179"/>
    <mergeCell ref="E1189:F1189"/>
    <mergeCell ref="A1201:F1201"/>
    <mergeCell ref="G1201:I1201"/>
    <mergeCell ref="A1202:F1202"/>
    <mergeCell ref="G1202:I1202"/>
    <mergeCell ref="A1182:F1182"/>
    <mergeCell ref="G1182:I1182"/>
    <mergeCell ref="A1183:F1183"/>
    <mergeCell ref="G1183:I1183"/>
    <mergeCell ref="A1184:F1184"/>
    <mergeCell ref="G1184:I1184"/>
    <mergeCell ref="A1185:F1185"/>
    <mergeCell ref="H1232:I1232"/>
    <mergeCell ref="A1234:F1234"/>
    <mergeCell ref="E1526:F1526"/>
    <mergeCell ref="E1532:F1532"/>
    <mergeCell ref="E1545:F1545"/>
    <mergeCell ref="E1558:F1558"/>
    <mergeCell ref="E1571:F1571"/>
    <mergeCell ref="E1582:F1582"/>
    <mergeCell ref="A1470:F1470"/>
    <mergeCell ref="G1470:I1470"/>
    <mergeCell ref="H1483:I1483"/>
    <mergeCell ref="G1488:I1488"/>
    <mergeCell ref="E1415:F1415"/>
    <mergeCell ref="A1425:F1425"/>
    <mergeCell ref="G1425:I1425"/>
    <mergeCell ref="F1422:I1422"/>
    <mergeCell ref="G1381:I1381"/>
    <mergeCell ref="H1391:I1391"/>
    <mergeCell ref="G1393:I1393"/>
    <mergeCell ref="E1401:F1401"/>
    <mergeCell ref="A1405:F1405"/>
    <mergeCell ref="G1405:I1405"/>
    <mergeCell ref="A1410:F1410"/>
    <mergeCell ref="G1410:I1410"/>
    <mergeCell ref="A1411:F1411"/>
    <mergeCell ref="G1411:I1411"/>
    <mergeCell ref="E1416:F1416"/>
    <mergeCell ref="E1402:F1402"/>
    <mergeCell ref="A1384:F1384"/>
    <mergeCell ref="G1384:I1384"/>
    <mergeCell ref="A1385:F1385"/>
    <mergeCell ref="G1385:I1385"/>
    <mergeCell ref="A1386:F1386"/>
    <mergeCell ref="G1386:I1386"/>
    <mergeCell ref="A1723:F1723"/>
    <mergeCell ref="G1723:I1723"/>
    <mergeCell ref="H1734:I1734"/>
    <mergeCell ref="G1737:I1737"/>
    <mergeCell ref="A1719:F1719"/>
    <mergeCell ref="G1719:I1719"/>
    <mergeCell ref="F1720:I1720"/>
    <mergeCell ref="A1733:F1733"/>
    <mergeCell ref="A1737:F1737"/>
    <mergeCell ref="A1742:F1742"/>
    <mergeCell ref="G1742:I1742"/>
    <mergeCell ref="A1690:F1690"/>
    <mergeCell ref="G1690:I1690"/>
    <mergeCell ref="H1701:I1701"/>
    <mergeCell ref="G1704:I1704"/>
    <mergeCell ref="E1713:F1713"/>
    <mergeCell ref="A1696:F1696"/>
    <mergeCell ref="G1696:I1696"/>
    <mergeCell ref="G1731:I1731"/>
    <mergeCell ref="G1732:I1732"/>
    <mergeCell ref="G1697:I1697"/>
    <mergeCell ref="G1698:I1698"/>
    <mergeCell ref="G1699:I1699"/>
    <mergeCell ref="G1700:I1700"/>
    <mergeCell ref="H1702:I1702"/>
    <mergeCell ref="G1694:I1694"/>
    <mergeCell ref="A1695:F1695"/>
    <mergeCell ref="G1695:I1695"/>
    <mergeCell ref="A1724:F1724"/>
    <mergeCell ref="G1724:I1724"/>
    <mergeCell ref="A1725:F1725"/>
    <mergeCell ref="G1725:I1725"/>
    <mergeCell ref="J1748:J1749"/>
    <mergeCell ref="A1752:F1752"/>
    <mergeCell ref="G1752:I1752"/>
    <mergeCell ref="F1753:I1753"/>
    <mergeCell ref="A1765:F1765"/>
    <mergeCell ref="A1768:F1768"/>
    <mergeCell ref="A2002:A2003"/>
    <mergeCell ref="B2002:B2003"/>
    <mergeCell ref="C2002:C2003"/>
    <mergeCell ref="D2002:D2003"/>
    <mergeCell ref="E2002:E2003"/>
    <mergeCell ref="F2002:G2002"/>
    <mergeCell ref="H2002:I2002"/>
    <mergeCell ref="J2002:J2003"/>
    <mergeCell ref="H1774:I1774"/>
    <mergeCell ref="A1778:A1779"/>
    <mergeCell ref="B1778:B1779"/>
    <mergeCell ref="C1778:C1779"/>
    <mergeCell ref="D1778:D1779"/>
    <mergeCell ref="E1778:E1779"/>
    <mergeCell ref="F1778:G1778"/>
    <mergeCell ref="H1778:I1778"/>
    <mergeCell ref="J1778:J1779"/>
    <mergeCell ref="A1785:F1785"/>
    <mergeCell ref="G1785:I1785"/>
    <mergeCell ref="F1786:I1786"/>
    <mergeCell ref="A1801:F1801"/>
    <mergeCell ref="A1804:F1804"/>
    <mergeCell ref="A1758:F1758"/>
    <mergeCell ref="G1960:I1960"/>
    <mergeCell ref="E1968:F1968"/>
    <mergeCell ref="E1979:F1979"/>
    <mergeCell ref="A1947:F1947"/>
    <mergeCell ref="G1947:I1947"/>
    <mergeCell ref="A1948:F1948"/>
    <mergeCell ref="G1948:I1948"/>
    <mergeCell ref="G1949:I1949"/>
    <mergeCell ref="G1950:I1950"/>
    <mergeCell ref="G1951:I1951"/>
    <mergeCell ref="G1952:I1952"/>
    <mergeCell ref="G1953:I1953"/>
    <mergeCell ref="G1954:I1954"/>
    <mergeCell ref="G1955:I1955"/>
    <mergeCell ref="G1956:I1956"/>
    <mergeCell ref="G1957:I1957"/>
    <mergeCell ref="A1951:F1951"/>
    <mergeCell ref="A1957:F1957"/>
    <mergeCell ref="A1960:F1960"/>
    <mergeCell ref="A1964:F1964"/>
    <mergeCell ref="G1964:I1964"/>
    <mergeCell ref="H1966:I1966"/>
    <mergeCell ref="H1977:I1977"/>
    <mergeCell ref="H1959:I1959"/>
    <mergeCell ref="G1961:I1961"/>
    <mergeCell ref="E1969:F1969"/>
    <mergeCell ref="E1970:F1970"/>
    <mergeCell ref="E1971:F1971"/>
    <mergeCell ref="E1972:F1972"/>
    <mergeCell ref="E1973:F1973"/>
    <mergeCell ref="E1974:F1974"/>
    <mergeCell ref="E103:F103"/>
    <mergeCell ref="J2030:J2031"/>
    <mergeCell ref="A2005:F2005"/>
    <mergeCell ref="G2005:I2005"/>
    <mergeCell ref="E2014:F2014"/>
    <mergeCell ref="A2006:F2006"/>
    <mergeCell ref="G2006:I2006"/>
    <mergeCell ref="A2007:F2007"/>
    <mergeCell ref="G2007:I2007"/>
    <mergeCell ref="A2008:F2008"/>
    <mergeCell ref="G2008:I2008"/>
    <mergeCell ref="A2009:F2009"/>
    <mergeCell ref="G2009:I2009"/>
    <mergeCell ref="A2010:F2010"/>
    <mergeCell ref="G2010:I2010"/>
    <mergeCell ref="E2015:F2015"/>
    <mergeCell ref="F2016:G2016"/>
    <mergeCell ref="H2016:I2016"/>
    <mergeCell ref="J2016:J2017"/>
    <mergeCell ref="A2020:F2020"/>
    <mergeCell ref="H2012:I2012"/>
    <mergeCell ref="A2016:A2017"/>
    <mergeCell ref="B2016:B2017"/>
    <mergeCell ref="C2016:C2017"/>
    <mergeCell ref="D2016:D2017"/>
    <mergeCell ref="E2016:E2017"/>
    <mergeCell ref="G2020:I2020"/>
    <mergeCell ref="A2021:F2021"/>
    <mergeCell ref="G2021:I2021"/>
    <mergeCell ref="A2022:F2022"/>
    <mergeCell ref="G2022:I2022"/>
    <mergeCell ref="H1958:I1958"/>
    <mergeCell ref="H292:I292"/>
    <mergeCell ref="J2157:J2158"/>
    <mergeCell ref="A2164:F2164"/>
    <mergeCell ref="G2164:I2164"/>
    <mergeCell ref="F2165:I2165"/>
    <mergeCell ref="G2174:I2174"/>
    <mergeCell ref="G2175:I2175"/>
    <mergeCell ref="G396:I396"/>
    <mergeCell ref="G397:I397"/>
    <mergeCell ref="E402:F402"/>
    <mergeCell ref="A387:F387"/>
    <mergeCell ref="J296:J297"/>
    <mergeCell ref="A299:F299"/>
    <mergeCell ref="G299:I299"/>
    <mergeCell ref="F300:I300"/>
    <mergeCell ref="A312:F312"/>
    <mergeCell ref="H314:I314"/>
    <mergeCell ref="A318:A319"/>
    <mergeCell ref="B318:B319"/>
    <mergeCell ref="C318:C319"/>
    <mergeCell ref="D318:D319"/>
    <mergeCell ref="E318:E319"/>
    <mergeCell ref="G2176:I2176"/>
    <mergeCell ref="G2177:I2177"/>
    <mergeCell ref="G2178:I2178"/>
    <mergeCell ref="G2179:I2179"/>
    <mergeCell ref="G2180:I2180"/>
    <mergeCell ref="H101:I101"/>
    <mergeCell ref="A105:A106"/>
    <mergeCell ref="B105:B106"/>
    <mergeCell ref="C105:C106"/>
    <mergeCell ref="D105:D106"/>
    <mergeCell ref="E105:E106"/>
    <mergeCell ref="F105:G105"/>
    <mergeCell ref="H105:I105"/>
    <mergeCell ref="J105:J106"/>
    <mergeCell ref="A110:F110"/>
    <mergeCell ref="G110:I110"/>
    <mergeCell ref="F111:I111"/>
    <mergeCell ref="A122:F122"/>
    <mergeCell ref="H124:I124"/>
    <mergeCell ref="H131:I131"/>
    <mergeCell ref="H138:I138"/>
    <mergeCell ref="A149:F149"/>
    <mergeCell ref="E140:F140"/>
    <mergeCell ref="A142:F142"/>
    <mergeCell ref="G142:I142"/>
    <mergeCell ref="H296:I296"/>
    <mergeCell ref="H280:I280"/>
    <mergeCell ref="G284:I284"/>
    <mergeCell ref="A260:A261"/>
    <mergeCell ref="B260:B261"/>
    <mergeCell ref="C260:C261"/>
    <mergeCell ref="D260:D261"/>
    <mergeCell ref="A158:F158"/>
    <mergeCell ref="A164:F164"/>
    <mergeCell ref="G164:I164"/>
    <mergeCell ref="G209:I209"/>
    <mergeCell ref="H211:I211"/>
    <mergeCell ref="H212:I212"/>
    <mergeCell ref="H213:I213"/>
    <mergeCell ref="G245:I245"/>
    <mergeCell ref="A230:F230"/>
    <mergeCell ref="G230:I230"/>
    <mergeCell ref="A231:F231"/>
    <mergeCell ref="G231:I231"/>
    <mergeCell ref="A232:F232"/>
    <mergeCell ref="G232:I232"/>
    <mergeCell ref="A233:F233"/>
    <mergeCell ref="G233:I233"/>
    <mergeCell ref="A234:F234"/>
    <mergeCell ref="G234:I234"/>
    <mergeCell ref="E238:F238"/>
    <mergeCell ref="A240:F240"/>
    <mergeCell ref="G187:I187"/>
    <mergeCell ref="A199:F199"/>
    <mergeCell ref="G199:I199"/>
    <mergeCell ref="H210:I210"/>
    <mergeCell ref="G214:I214"/>
    <mergeCell ref="E224:F224"/>
    <mergeCell ref="A228:F228"/>
    <mergeCell ref="G228:I228"/>
    <mergeCell ref="A209:F209"/>
    <mergeCell ref="A214:F214"/>
    <mergeCell ref="E168:F168"/>
    <mergeCell ref="A170:F170"/>
    <mergeCell ref="J354:J355"/>
    <mergeCell ref="A357:F357"/>
    <mergeCell ref="G357:I357"/>
    <mergeCell ref="F358:I358"/>
    <mergeCell ref="A372:F372"/>
    <mergeCell ref="A376:F376"/>
    <mergeCell ref="A381:F381"/>
    <mergeCell ref="G381:I381"/>
    <mergeCell ref="H383:I383"/>
    <mergeCell ref="E352:F352"/>
    <mergeCell ref="A361:F361"/>
    <mergeCell ref="G361:I361"/>
    <mergeCell ref="H414:I414"/>
    <mergeCell ref="E417:F417"/>
    <mergeCell ref="A418:A419"/>
    <mergeCell ref="B418:B419"/>
    <mergeCell ref="C418:C419"/>
    <mergeCell ref="D418:D419"/>
    <mergeCell ref="E418:E419"/>
    <mergeCell ref="F418:G418"/>
    <mergeCell ref="H418:I418"/>
    <mergeCell ref="J418:J419"/>
    <mergeCell ref="A406:F406"/>
    <mergeCell ref="G406:I406"/>
    <mergeCell ref="A407:F407"/>
    <mergeCell ref="E386:F386"/>
    <mergeCell ref="G394:I394"/>
    <mergeCell ref="G395:I395"/>
    <mergeCell ref="A365:F365"/>
    <mergeCell ref="G365:I365"/>
    <mergeCell ref="G409:I409"/>
    <mergeCell ref="A412:F412"/>
    <mergeCell ref="J570:J571"/>
    <mergeCell ref="E569:F569"/>
    <mergeCell ref="A611:F611"/>
    <mergeCell ref="G611:I611"/>
    <mergeCell ref="A592:F592"/>
    <mergeCell ref="G592:I592"/>
    <mergeCell ref="A593:F593"/>
    <mergeCell ref="G593:I593"/>
    <mergeCell ref="A594:F594"/>
    <mergeCell ref="G594:I594"/>
    <mergeCell ref="A595:F595"/>
    <mergeCell ref="H645:I645"/>
    <mergeCell ref="A588:F588"/>
    <mergeCell ref="G588:I588"/>
    <mergeCell ref="F589:I589"/>
    <mergeCell ref="E638:F638"/>
    <mergeCell ref="A609:F609"/>
    <mergeCell ref="G609:I609"/>
    <mergeCell ref="A610:F610"/>
    <mergeCell ref="G610:I610"/>
    <mergeCell ref="G595:I595"/>
    <mergeCell ref="E628:F628"/>
    <mergeCell ref="E629:F629"/>
    <mergeCell ref="E582:F582"/>
    <mergeCell ref="A591:F591"/>
    <mergeCell ref="G591:I591"/>
    <mergeCell ref="H580:I580"/>
    <mergeCell ref="J603:J604"/>
    <mergeCell ref="H613:I613"/>
    <mergeCell ref="H622:I622"/>
    <mergeCell ref="E626:F626"/>
    <mergeCell ref="E627:F627"/>
    <mergeCell ref="J499:J500"/>
    <mergeCell ref="H509:I509"/>
    <mergeCell ref="A513:A514"/>
    <mergeCell ref="B513:B514"/>
    <mergeCell ref="C513:C514"/>
    <mergeCell ref="D513:D514"/>
    <mergeCell ref="E513:E514"/>
    <mergeCell ref="F513:G513"/>
    <mergeCell ref="H513:I513"/>
    <mergeCell ref="J513:J514"/>
    <mergeCell ref="E498:F498"/>
    <mergeCell ref="E497:F497"/>
    <mergeCell ref="A507:F507"/>
    <mergeCell ref="G507:I507"/>
    <mergeCell ref="E584:E585"/>
    <mergeCell ref="F584:G584"/>
    <mergeCell ref="H584:I584"/>
    <mergeCell ref="J584:J585"/>
    <mergeCell ref="E583:F583"/>
    <mergeCell ref="A567:J567"/>
    <mergeCell ref="A570:A571"/>
    <mergeCell ref="B570:B571"/>
    <mergeCell ref="C570:C571"/>
    <mergeCell ref="J555:J556"/>
    <mergeCell ref="H565:I565"/>
    <mergeCell ref="A530:F530"/>
    <mergeCell ref="G530:I530"/>
    <mergeCell ref="E539:F539"/>
    <mergeCell ref="A584:A585"/>
    <mergeCell ref="B584:B585"/>
    <mergeCell ref="C584:C585"/>
    <mergeCell ref="D584:D585"/>
    <mergeCell ref="H797:I797"/>
    <mergeCell ref="H808:I808"/>
    <mergeCell ref="H842:I842"/>
    <mergeCell ref="H853:I853"/>
    <mergeCell ref="H860:I860"/>
    <mergeCell ref="H867:I867"/>
    <mergeCell ref="H874:I874"/>
    <mergeCell ref="H695:I695"/>
    <mergeCell ref="H701:I701"/>
    <mergeCell ref="H707:I707"/>
    <mergeCell ref="H714:I714"/>
    <mergeCell ref="H723:I723"/>
    <mergeCell ref="H729:I729"/>
    <mergeCell ref="H735:I735"/>
    <mergeCell ref="H741:I741"/>
    <mergeCell ref="H747:I747"/>
    <mergeCell ref="H758:I758"/>
    <mergeCell ref="H764:I764"/>
    <mergeCell ref="H770:I770"/>
    <mergeCell ref="H776:I776"/>
    <mergeCell ref="H782:I782"/>
    <mergeCell ref="H788:I788"/>
    <mergeCell ref="H881:I881"/>
    <mergeCell ref="H887:I887"/>
    <mergeCell ref="H898:I898"/>
    <mergeCell ref="H905:I905"/>
    <mergeCell ref="H912:I912"/>
    <mergeCell ref="H919:I919"/>
    <mergeCell ref="H926:I926"/>
    <mergeCell ref="H932:I932"/>
    <mergeCell ref="H938:I938"/>
    <mergeCell ref="H951:I951"/>
    <mergeCell ref="H815:I815"/>
    <mergeCell ref="H822:I822"/>
    <mergeCell ref="H1017:I1017"/>
    <mergeCell ref="H1023:I1023"/>
    <mergeCell ref="H1029:I1029"/>
    <mergeCell ref="H1035:I1035"/>
    <mergeCell ref="H1041:I1041"/>
    <mergeCell ref="H1053:I1053"/>
    <mergeCell ref="H1059:I1059"/>
    <mergeCell ref="H1065:I1065"/>
    <mergeCell ref="H1071:I1071"/>
    <mergeCell ref="H1077:I1077"/>
    <mergeCell ref="H1083:I1083"/>
    <mergeCell ref="H1089:I1089"/>
    <mergeCell ref="H1107:I1107"/>
    <mergeCell ref="H1113:I1113"/>
    <mergeCell ref="H1119:I1119"/>
    <mergeCell ref="H1125:I1125"/>
    <mergeCell ref="H1095:I1095"/>
    <mergeCell ref="H1101:I1101"/>
    <mergeCell ref="H1131:I1131"/>
    <mergeCell ref="H1137:I1137"/>
    <mergeCell ref="H1143:I1143"/>
    <mergeCell ref="H1149:I1149"/>
    <mergeCell ref="J1159:J1160"/>
    <mergeCell ref="F1195:I1195"/>
    <mergeCell ref="H1205:I1205"/>
    <mergeCell ref="F1209:I1209"/>
    <mergeCell ref="A1223:F1223"/>
    <mergeCell ref="A1173:A1174"/>
    <mergeCell ref="B1173:B1174"/>
    <mergeCell ref="C1173:C1174"/>
    <mergeCell ref="D1173:D1174"/>
    <mergeCell ref="E1173:E1174"/>
    <mergeCell ref="F1173:G1173"/>
    <mergeCell ref="H1173:I1173"/>
    <mergeCell ref="J1173:J1174"/>
    <mergeCell ref="A1176:F1176"/>
    <mergeCell ref="G1176:I1176"/>
    <mergeCell ref="F1177:I1177"/>
    <mergeCell ref="H1187:I1187"/>
    <mergeCell ref="A1191:A1192"/>
    <mergeCell ref="A1162:F1162"/>
    <mergeCell ref="E1190:F1190"/>
    <mergeCell ref="E1172:F1172"/>
    <mergeCell ref="E1171:F1171"/>
    <mergeCell ref="A1163:F1163"/>
    <mergeCell ref="G1163:I1163"/>
    <mergeCell ref="A1164:F1164"/>
    <mergeCell ref="G1164:I1164"/>
    <mergeCell ref="A1165:F1165"/>
    <mergeCell ref="G1165:I1165"/>
    <mergeCell ref="A1166:F1166"/>
    <mergeCell ref="G1166:I1166"/>
    <mergeCell ref="A1167:F1167"/>
    <mergeCell ref="G1167:I1167"/>
    <mergeCell ref="A1246:A1247"/>
    <mergeCell ref="B1246:B1247"/>
    <mergeCell ref="C1246:C1247"/>
    <mergeCell ref="D1246:D1247"/>
    <mergeCell ref="E1246:E1247"/>
    <mergeCell ref="F1246:G1246"/>
    <mergeCell ref="H1246:I1246"/>
    <mergeCell ref="J1246:J1247"/>
    <mergeCell ref="A1215:F1215"/>
    <mergeCell ref="G1215:I1215"/>
    <mergeCell ref="A1216:F1216"/>
    <mergeCell ref="G1216:I1216"/>
    <mergeCell ref="A1217:F1217"/>
    <mergeCell ref="G1217:I1217"/>
    <mergeCell ref="J1291:J1292"/>
    <mergeCell ref="A1295:F1295"/>
    <mergeCell ref="G1295:I1295"/>
    <mergeCell ref="A1257:F1257"/>
    <mergeCell ref="G1257:I1257"/>
    <mergeCell ref="A1253:F1253"/>
    <mergeCell ref="G1253:I1253"/>
    <mergeCell ref="F1254:I1254"/>
    <mergeCell ref="E1245:F1245"/>
    <mergeCell ref="G1235:I1235"/>
    <mergeCell ref="E1244:F1244"/>
    <mergeCell ref="A1240:F1240"/>
    <mergeCell ref="G1240:I1240"/>
    <mergeCell ref="H1242:I1242"/>
    <mergeCell ref="E1290:F1290"/>
    <mergeCell ref="G1269:I1269"/>
    <mergeCell ref="G1270:I1270"/>
    <mergeCell ref="H1272:I1272"/>
    <mergeCell ref="F1296:I1296"/>
    <mergeCell ref="A1307:F1307"/>
    <mergeCell ref="H1309:I1309"/>
    <mergeCell ref="H1320:I1320"/>
    <mergeCell ref="H1331:I1331"/>
    <mergeCell ref="H1342:I1342"/>
    <mergeCell ref="A1298:F1298"/>
    <mergeCell ref="G1298:I1298"/>
    <mergeCell ref="E1311:F1311"/>
    <mergeCell ref="E1322:F1322"/>
    <mergeCell ref="E1328:F1328"/>
    <mergeCell ref="E1329:F1329"/>
    <mergeCell ref="E1323:F1323"/>
    <mergeCell ref="E1324:F1324"/>
    <mergeCell ref="E1325:F1325"/>
    <mergeCell ref="E1326:F1326"/>
    <mergeCell ref="E1327:F1327"/>
    <mergeCell ref="E1334:F1334"/>
    <mergeCell ref="G1306:I1306"/>
    <mergeCell ref="G1307:I1307"/>
    <mergeCell ref="A1303:F1303"/>
    <mergeCell ref="A1299:F1299"/>
    <mergeCell ref="G1299:I1299"/>
    <mergeCell ref="A1300:F1300"/>
    <mergeCell ref="G1300:I1300"/>
    <mergeCell ref="A1301:F1301"/>
    <mergeCell ref="G1301:I1301"/>
    <mergeCell ref="E1312:F1312"/>
    <mergeCell ref="E1313:F1313"/>
    <mergeCell ref="E1314:F1314"/>
    <mergeCell ref="E1315:F1315"/>
    <mergeCell ref="E1316:F1316"/>
    <mergeCell ref="H1413:I1413"/>
    <mergeCell ref="A1417:A1418"/>
    <mergeCell ref="B1417:B1418"/>
    <mergeCell ref="C1417:C1418"/>
    <mergeCell ref="D1417:D1418"/>
    <mergeCell ref="E1417:E1418"/>
    <mergeCell ref="F1417:G1417"/>
    <mergeCell ref="H1417:I1417"/>
    <mergeCell ref="J1417:J1418"/>
    <mergeCell ref="A1421:F1421"/>
    <mergeCell ref="G1421:I1421"/>
    <mergeCell ref="A1387:F1387"/>
    <mergeCell ref="G1387:I1387"/>
    <mergeCell ref="G1388:I1388"/>
    <mergeCell ref="G1389:I1389"/>
    <mergeCell ref="G1390:I1390"/>
    <mergeCell ref="A1408:F1408"/>
    <mergeCell ref="G1408:I1408"/>
    <mergeCell ref="A1409:F1409"/>
    <mergeCell ref="G1409:I1409"/>
    <mergeCell ref="J1462:J1463"/>
    <mergeCell ref="A1466:F1466"/>
    <mergeCell ref="G1466:I1466"/>
    <mergeCell ref="F1467:I1467"/>
    <mergeCell ref="A1482:F1482"/>
    <mergeCell ref="A1488:F1488"/>
    <mergeCell ref="A1495:F1495"/>
    <mergeCell ref="G1495:I1495"/>
    <mergeCell ref="E1461:F1461"/>
    <mergeCell ref="A1474:F1474"/>
    <mergeCell ref="G1474:I1474"/>
    <mergeCell ref="A1475:F1475"/>
    <mergeCell ref="G1475:I1475"/>
    <mergeCell ref="A1476:F1476"/>
    <mergeCell ref="G1476:I1476"/>
    <mergeCell ref="G1477:I1477"/>
    <mergeCell ref="G1478:I1478"/>
    <mergeCell ref="G1479:I1479"/>
    <mergeCell ref="G1480:I1480"/>
    <mergeCell ref="G1481:I1481"/>
    <mergeCell ref="H1506:I1506"/>
    <mergeCell ref="H1512:I1512"/>
    <mergeCell ref="H1518:I1518"/>
    <mergeCell ref="H1524:I1524"/>
    <mergeCell ref="H1530:I1530"/>
    <mergeCell ref="H1543:I1543"/>
    <mergeCell ref="H1556:I1556"/>
    <mergeCell ref="H1569:I1569"/>
    <mergeCell ref="H1580:I1580"/>
    <mergeCell ref="H1593:I1593"/>
    <mergeCell ref="H1606:I1606"/>
    <mergeCell ref="H1619:I1619"/>
    <mergeCell ref="H1632:I1632"/>
    <mergeCell ref="H1645:I1645"/>
    <mergeCell ref="H1658:I1658"/>
    <mergeCell ref="H1671:I1671"/>
    <mergeCell ref="H1678:I1678"/>
    <mergeCell ref="J1682:J1683"/>
    <mergeCell ref="A1686:F1686"/>
    <mergeCell ref="G1686:I1686"/>
    <mergeCell ref="F1687:I1687"/>
    <mergeCell ref="A1700:F1700"/>
    <mergeCell ref="A1704:F1704"/>
    <mergeCell ref="A1709:F1709"/>
    <mergeCell ref="G1709:I1709"/>
    <mergeCell ref="H1711:I1711"/>
    <mergeCell ref="A1715:A1716"/>
    <mergeCell ref="B1715:B1716"/>
    <mergeCell ref="C1715:C1716"/>
    <mergeCell ref="D1715:D1716"/>
    <mergeCell ref="E1715:E1716"/>
    <mergeCell ref="F1715:G1715"/>
    <mergeCell ref="H1715:I1715"/>
    <mergeCell ref="J1715:J1716"/>
    <mergeCell ref="H1682:I1682"/>
    <mergeCell ref="H1703:I1703"/>
    <mergeCell ref="G1705:I1705"/>
    <mergeCell ref="E1714:F1714"/>
    <mergeCell ref="A1793:F1793"/>
    <mergeCell ref="G1793:I1793"/>
    <mergeCell ref="J1819:J1820"/>
    <mergeCell ref="A1825:F1825"/>
    <mergeCell ref="G1825:I1825"/>
    <mergeCell ref="F1826:I1826"/>
    <mergeCell ref="A1794:F1794"/>
    <mergeCell ref="G1794:I1794"/>
    <mergeCell ref="A1795:F1795"/>
    <mergeCell ref="G1795:I1795"/>
    <mergeCell ref="A1841:F1841"/>
    <mergeCell ref="A1844:F1844"/>
    <mergeCell ref="A1848:F1848"/>
    <mergeCell ref="A1853:F1853"/>
    <mergeCell ref="G1853:I1853"/>
    <mergeCell ref="A1831:F1831"/>
    <mergeCell ref="G1831:I1831"/>
    <mergeCell ref="H1845:I1845"/>
    <mergeCell ref="G1848:I1848"/>
    <mergeCell ref="G1849:I1849"/>
    <mergeCell ref="A1837:F1837"/>
    <mergeCell ref="G1837:I1837"/>
    <mergeCell ref="G1838:I1838"/>
    <mergeCell ref="G1839:I1839"/>
    <mergeCell ref="G1840:I1840"/>
    <mergeCell ref="G1841:I1841"/>
    <mergeCell ref="G1842:I1842"/>
    <mergeCell ref="G1843:I1843"/>
    <mergeCell ref="G1844:I1844"/>
    <mergeCell ref="H1846:I1846"/>
    <mergeCell ref="A1813:F1813"/>
    <mergeCell ref="G1813:I1813"/>
    <mergeCell ref="E1858:F1858"/>
    <mergeCell ref="E1866:F1866"/>
    <mergeCell ref="E1867:F1867"/>
    <mergeCell ref="E1868:F1868"/>
    <mergeCell ref="E1860:F1860"/>
    <mergeCell ref="A1832:F1832"/>
    <mergeCell ref="G1832:I1832"/>
    <mergeCell ref="A1833:F1833"/>
    <mergeCell ref="G1833:I1833"/>
    <mergeCell ref="H1910:I1910"/>
    <mergeCell ref="A1914:A1915"/>
    <mergeCell ref="B1914:B1915"/>
    <mergeCell ref="C1914:C1915"/>
    <mergeCell ref="D1914:D1915"/>
    <mergeCell ref="E1914:E1915"/>
    <mergeCell ref="F1914:G1914"/>
    <mergeCell ref="H1914:I1914"/>
    <mergeCell ref="A1834:F1834"/>
    <mergeCell ref="G1834:I1834"/>
    <mergeCell ref="A1835:F1835"/>
    <mergeCell ref="G1835:I1835"/>
    <mergeCell ref="A1836:F1836"/>
    <mergeCell ref="G1836:I1836"/>
    <mergeCell ref="H1847:I1847"/>
    <mergeCell ref="E1861:F1861"/>
    <mergeCell ref="E1859:F1859"/>
    <mergeCell ref="E1857:F1857"/>
    <mergeCell ref="E1865:F1865"/>
    <mergeCell ref="H1855:I1855"/>
    <mergeCell ref="H1863:I1863"/>
    <mergeCell ref="H1879:I1879"/>
    <mergeCell ref="E1876:F1876"/>
    <mergeCell ref="J1914:J1915"/>
    <mergeCell ref="A1918:F1918"/>
    <mergeCell ref="G1918:I1918"/>
    <mergeCell ref="F1919:I1919"/>
    <mergeCell ref="A1931:F1931"/>
    <mergeCell ref="A1934:F1934"/>
    <mergeCell ref="E1899:F1899"/>
    <mergeCell ref="E1912:F1912"/>
    <mergeCell ref="E1888:F1888"/>
    <mergeCell ref="E1889:F1889"/>
    <mergeCell ref="E1905:F1905"/>
    <mergeCell ref="E1906:F1906"/>
    <mergeCell ref="E1907:F1907"/>
    <mergeCell ref="E1908:F1908"/>
    <mergeCell ref="E1913:F1913"/>
    <mergeCell ref="A1923:F1923"/>
    <mergeCell ref="G1923:I1923"/>
    <mergeCell ref="A1924:F1924"/>
    <mergeCell ref="G1924:I1924"/>
    <mergeCell ref="A1925:F1925"/>
    <mergeCell ref="G1925:I1925"/>
    <mergeCell ref="A1926:F1926"/>
    <mergeCell ref="G1926:I1926"/>
    <mergeCell ref="A1927:F1927"/>
    <mergeCell ref="E1900:F1900"/>
    <mergeCell ref="E1901:F1901"/>
    <mergeCell ref="E1902:F1902"/>
    <mergeCell ref="E1903:F1903"/>
    <mergeCell ref="E1904:F1904"/>
    <mergeCell ref="G1927:I1927"/>
    <mergeCell ref="A1928:F1928"/>
    <mergeCell ref="G1928:I1928"/>
    <mergeCell ref="E1975:F1975"/>
    <mergeCell ref="E1980:F1980"/>
    <mergeCell ref="E1981:F1981"/>
    <mergeCell ref="E1982:F1982"/>
    <mergeCell ref="E1987:F1987"/>
    <mergeCell ref="H2040:I2040"/>
    <mergeCell ref="A2044:A2045"/>
    <mergeCell ref="B2044:B2045"/>
    <mergeCell ref="C2044:C2045"/>
    <mergeCell ref="D2044:D2045"/>
    <mergeCell ref="E2044:E2045"/>
    <mergeCell ref="F2044:G2044"/>
    <mergeCell ref="H2044:I2044"/>
    <mergeCell ref="A2019:F2019"/>
    <mergeCell ref="G2019:I2019"/>
    <mergeCell ref="E2028:F2028"/>
    <mergeCell ref="A2033:F2033"/>
    <mergeCell ref="G2033:I2033"/>
    <mergeCell ref="H2026:I2026"/>
    <mergeCell ref="A2030:A2031"/>
    <mergeCell ref="B2030:B2031"/>
    <mergeCell ref="C2030:C2031"/>
    <mergeCell ref="D2030:D2031"/>
    <mergeCell ref="E2030:E2031"/>
    <mergeCell ref="H1984:I1984"/>
    <mergeCell ref="A1992:F1992"/>
    <mergeCell ref="G1992:I1992"/>
    <mergeCell ref="E1986:F1986"/>
    <mergeCell ref="A1991:F1991"/>
    <mergeCell ref="G1991:I1991"/>
    <mergeCell ref="A2023:F2023"/>
    <mergeCell ref="G2023:I2023"/>
    <mergeCell ref="J2044:J2045"/>
    <mergeCell ref="H2054:I2054"/>
    <mergeCell ref="A2058:A2059"/>
    <mergeCell ref="B2058:B2059"/>
    <mergeCell ref="C2058:C2059"/>
    <mergeCell ref="D2058:D2059"/>
    <mergeCell ref="E2058:E2059"/>
    <mergeCell ref="F2058:G2058"/>
    <mergeCell ref="H2058:I2058"/>
    <mergeCell ref="J2058:J2059"/>
    <mergeCell ref="A2047:F2047"/>
    <mergeCell ref="G2047:I2047"/>
    <mergeCell ref="E2056:F2056"/>
    <mergeCell ref="H2068:I2068"/>
    <mergeCell ref="A2072:A2073"/>
    <mergeCell ref="B2072:B2073"/>
    <mergeCell ref="C2072:C2073"/>
    <mergeCell ref="D2072:D2073"/>
    <mergeCell ref="E2072:E2073"/>
    <mergeCell ref="F2072:G2072"/>
    <mergeCell ref="H2072:I2072"/>
    <mergeCell ref="J2072:J2073"/>
    <mergeCell ref="A2048:F2048"/>
    <mergeCell ref="G2048:I2048"/>
    <mergeCell ref="A2049:F2049"/>
    <mergeCell ref="G2049:I2049"/>
    <mergeCell ref="A2050:F2050"/>
    <mergeCell ref="G2050:I2050"/>
    <mergeCell ref="A2051:F2051"/>
    <mergeCell ref="G2051:I2051"/>
    <mergeCell ref="A2052:F2052"/>
    <mergeCell ref="G2052:I2052"/>
    <mergeCell ref="H2082:I2082"/>
    <mergeCell ref="H2093:I2093"/>
    <mergeCell ref="H2102:I2102"/>
    <mergeCell ref="H2113:I2113"/>
    <mergeCell ref="H2119:I2119"/>
    <mergeCell ref="H2125:I2125"/>
    <mergeCell ref="H2131:I2131"/>
    <mergeCell ref="H2137:I2137"/>
    <mergeCell ref="A2075:F2075"/>
    <mergeCell ref="G2075:I2075"/>
    <mergeCell ref="E2084:F2084"/>
    <mergeCell ref="E2095:F2095"/>
    <mergeCell ref="A2079:F2079"/>
    <mergeCell ref="G2079:I2079"/>
    <mergeCell ref="A2080:F2080"/>
    <mergeCell ref="G2080:I2080"/>
    <mergeCell ref="E2085:F2085"/>
    <mergeCell ref="E2086:F2086"/>
    <mergeCell ref="E2087:F2087"/>
    <mergeCell ref="E2088:F2088"/>
    <mergeCell ref="E2089:F2089"/>
    <mergeCell ref="E2090:F2090"/>
    <mergeCell ref="E2091:F2091"/>
    <mergeCell ref="A2077:F2077"/>
    <mergeCell ref="G2077:I2077"/>
    <mergeCell ref="A2078:F2078"/>
    <mergeCell ref="G2078:I2078"/>
    <mergeCell ref="E2096:F2096"/>
    <mergeCell ref="E2097:F2097"/>
    <mergeCell ref="E2098:F2098"/>
    <mergeCell ref="E2099:F2099"/>
    <mergeCell ref="E2100:F2100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E470-5DFC-459B-B793-66F6C7D8E8F2}">
  <sheetPr>
    <tabColor theme="4"/>
    <pageSetUpPr fitToPage="1"/>
  </sheetPr>
  <dimension ref="A1:R126"/>
  <sheetViews>
    <sheetView view="pageBreakPreview" zoomScale="60" zoomScaleNormal="100" workbookViewId="0">
      <selection activeCell="E112" sqref="E112:G112"/>
    </sheetView>
  </sheetViews>
  <sheetFormatPr defaultRowHeight="15" x14ac:dyDescent="0.25"/>
  <cols>
    <col min="1" max="1" width="11.42578125" style="236" bestFit="1" customWidth="1"/>
    <col min="2" max="3" width="15.140625" style="236" customWidth="1"/>
    <col min="4" max="4" width="78.7109375" style="215" customWidth="1"/>
    <col min="5" max="5" width="23.7109375" style="215" bestFit="1" customWidth="1"/>
    <col min="6" max="6" width="17.7109375" style="237" bestFit="1" customWidth="1"/>
    <col min="7" max="7" width="18" style="237" bestFit="1" customWidth="1"/>
    <col min="8" max="8" width="20.140625" style="238" bestFit="1" customWidth="1"/>
    <col min="9" max="9" width="14.85546875" style="238" bestFit="1" customWidth="1"/>
    <col min="10" max="10" width="18.42578125" style="238" customWidth="1"/>
    <col min="11" max="11" width="14.85546875" style="215" bestFit="1" customWidth="1"/>
    <col min="12" max="12" width="18.85546875" style="214" hidden="1" customWidth="1"/>
    <col min="13" max="13" width="4.42578125" style="214" hidden="1" customWidth="1"/>
    <col min="14" max="14" width="18.85546875" style="214" hidden="1" customWidth="1"/>
    <col min="15" max="15" width="13.140625" style="214" hidden="1" customWidth="1"/>
    <col min="16" max="17" width="0" style="215" hidden="1" customWidth="1"/>
    <col min="18" max="18" width="15.5703125" style="215" bestFit="1" customWidth="1"/>
    <col min="19" max="16384" width="9.140625" style="215"/>
  </cols>
  <sheetData>
    <row r="1" spans="1:17" x14ac:dyDescent="0.25">
      <c r="A1" s="209"/>
      <c r="B1" s="210"/>
      <c r="C1" s="210"/>
      <c r="D1" s="211" t="s">
        <v>1498</v>
      </c>
      <c r="E1" s="340" t="s">
        <v>168</v>
      </c>
      <c r="F1" s="340"/>
      <c r="G1" s="211"/>
      <c r="H1" s="341" t="s">
        <v>169</v>
      </c>
      <c r="I1" s="341"/>
      <c r="J1" s="212" t="s">
        <v>170</v>
      </c>
      <c r="K1" s="213"/>
    </row>
    <row r="2" spans="1:17" ht="80.099999999999994" customHeight="1" x14ac:dyDescent="0.25">
      <c r="A2" s="216"/>
      <c r="B2" s="217"/>
      <c r="C2" s="217"/>
      <c r="D2" s="218" t="s">
        <v>816</v>
      </c>
      <c r="E2" s="342" t="s">
        <v>1366</v>
      </c>
      <c r="F2" s="342"/>
      <c r="G2" s="318"/>
      <c r="H2" s="343">
        <f>RESUMO!F8</f>
        <v>0.2135</v>
      </c>
      <c r="I2" s="344"/>
      <c r="J2" s="219" t="s">
        <v>172</v>
      </c>
      <c r="K2" s="220"/>
    </row>
    <row r="3" spans="1:17" ht="15" customHeight="1" x14ac:dyDescent="0.25">
      <c r="A3" s="600" t="str">
        <f>RESUMO!C13</f>
        <v>Serviços de Recomposição, Fresagem e Recapeamento Asfáltico em Concreto Betuminoso Usinado a Quente (CBUQ)</v>
      </c>
      <c r="B3" s="600"/>
      <c r="C3" s="600"/>
      <c r="D3" s="600"/>
      <c r="E3" s="600"/>
      <c r="F3" s="600"/>
      <c r="G3" s="600"/>
      <c r="H3" s="600"/>
      <c r="I3" s="600"/>
      <c r="J3" s="600"/>
    </row>
    <row r="4" spans="1:17" x14ac:dyDescent="0.25">
      <c r="A4" s="346" t="s">
        <v>826</v>
      </c>
      <c r="B4" s="346" t="s">
        <v>1468</v>
      </c>
      <c r="C4" s="346" t="s">
        <v>1467</v>
      </c>
      <c r="D4" s="346" t="s">
        <v>1466</v>
      </c>
      <c r="E4" s="345" t="s">
        <v>1465</v>
      </c>
      <c r="F4" s="345"/>
      <c r="G4" s="345" t="s">
        <v>1464</v>
      </c>
      <c r="H4" s="345"/>
      <c r="I4" s="345" t="s">
        <v>1520</v>
      </c>
      <c r="J4" s="345"/>
    </row>
    <row r="5" spans="1:17" x14ac:dyDescent="0.25">
      <c r="A5" s="346"/>
      <c r="B5" s="346"/>
      <c r="C5" s="346"/>
      <c r="D5" s="346"/>
      <c r="E5" s="221" t="s">
        <v>1513</v>
      </c>
      <c r="F5" s="221" t="s">
        <v>1461</v>
      </c>
      <c r="G5" s="221" t="s">
        <v>1514</v>
      </c>
      <c r="H5" s="221" t="s">
        <v>1515</v>
      </c>
      <c r="I5" s="370" t="s">
        <v>1472</v>
      </c>
      <c r="J5" s="370" t="s">
        <v>1473</v>
      </c>
    </row>
    <row r="6" spans="1:17" ht="30" customHeight="1" x14ac:dyDescent="0.25">
      <c r="A6" s="347"/>
      <c r="B6" s="347"/>
      <c r="C6" s="347"/>
      <c r="D6" s="347"/>
      <c r="E6" s="290" t="s">
        <v>192</v>
      </c>
      <c r="F6" s="291" t="s">
        <v>1470</v>
      </c>
      <c r="G6" s="291" t="s">
        <v>1460</v>
      </c>
      <c r="H6" s="292" t="s">
        <v>1471</v>
      </c>
      <c r="I6" s="332"/>
      <c r="J6" s="332"/>
      <c r="K6" s="222" t="s">
        <v>179</v>
      </c>
      <c r="L6" s="223"/>
      <c r="M6" s="224" t="s">
        <v>1410</v>
      </c>
      <c r="N6" s="225" t="s">
        <v>1411</v>
      </c>
      <c r="O6" s="226">
        <f>ROUND((SUMIF(L:L,"TERRAPLENAGEM",J:J))/$J$59,5)</f>
        <v>0</v>
      </c>
      <c r="P6" s="226">
        <f>(SUMIF(L:L,"TERRAPLENAGEM",J:J))/$J$59</f>
        <v>0</v>
      </c>
      <c r="Q6" s="226">
        <v>0</v>
      </c>
    </row>
    <row r="7" spans="1:17" ht="24" customHeight="1" x14ac:dyDescent="0.25">
      <c r="A7" s="311">
        <v>1</v>
      </c>
      <c r="B7" s="316"/>
      <c r="C7" s="316"/>
      <c r="D7" s="312" t="s">
        <v>1477</v>
      </c>
      <c r="E7" s="312"/>
      <c r="F7" s="313"/>
      <c r="G7" s="313"/>
      <c r="H7" s="314"/>
      <c r="I7" s="314"/>
      <c r="J7" s="315">
        <f>SUM(J8:J12)</f>
        <v>381668.66</v>
      </c>
      <c r="K7" s="227">
        <f t="shared" ref="K7:K41" si="0">J7/$J$59</f>
        <v>1.2728804291250204E-2</v>
      </c>
      <c r="L7" s="223"/>
      <c r="M7" s="224" t="s">
        <v>1412</v>
      </c>
      <c r="N7" s="225" t="s">
        <v>1409</v>
      </c>
      <c r="O7" s="226">
        <f>ROUND((SUMIF(L:L,"EDIFICAÇÕES",J:J))/$J$59,5)</f>
        <v>8.7819999999999995E-2</v>
      </c>
      <c r="P7" s="226">
        <f>(SUMIF(L:L,"EDIFICAÇÕES",J:J))/$J$59</f>
        <v>8.7816615931968781E-2</v>
      </c>
      <c r="Q7" s="226">
        <v>7.17E-2</v>
      </c>
    </row>
    <row r="8" spans="1:17" ht="24" customHeight="1" x14ac:dyDescent="0.25">
      <c r="A8" s="305" t="s">
        <v>218</v>
      </c>
      <c r="B8" s="305" t="s">
        <v>1500</v>
      </c>
      <c r="C8" s="305" t="s">
        <v>1499</v>
      </c>
      <c r="D8" s="306" t="str">
        <f>VLOOKUP(C8,'CPUs G2'!$B$6:$J$2495,3,0)</f>
        <v>ADMINISTRAÇÃO LOCAL</v>
      </c>
      <c r="E8" s="307" t="s">
        <v>184</v>
      </c>
      <c r="F8" s="308">
        <f>ROUND(VLOOKUP(A8,'MEM. G2'!A18:O198,15,0),2)</f>
        <v>279860</v>
      </c>
      <c r="G8" s="309">
        <v>0.2135</v>
      </c>
      <c r="H8" s="310">
        <f>'CPUs G1'!K5</f>
        <v>0.53</v>
      </c>
      <c r="I8" s="310">
        <f>TRUNC(H8*(1+$H$2),2)</f>
        <v>0.64</v>
      </c>
      <c r="J8" s="310">
        <f>TRUNC(F8*I8,2)</f>
        <v>179110.39999999999</v>
      </c>
      <c r="K8" s="233">
        <f t="shared" si="0"/>
        <v>5.9734043348687333E-3</v>
      </c>
      <c r="L8" s="223" t="s">
        <v>1409</v>
      </c>
      <c r="M8" s="224" t="s">
        <v>1413</v>
      </c>
      <c r="N8" s="225" t="s">
        <v>1414</v>
      </c>
      <c r="O8" s="226">
        <f>ROUND((SUMIF(L:L,"CONCRETO ARMADO",J:J))/$J$59,5)</f>
        <v>0</v>
      </c>
      <c r="P8" s="226">
        <f>(SUMIF(L:L,"CONCRETO ARMADO",J:J))/$J$59</f>
        <v>0</v>
      </c>
      <c r="Q8" s="226">
        <v>0</v>
      </c>
    </row>
    <row r="9" spans="1:17" ht="36" customHeight="1" x14ac:dyDescent="0.25">
      <c r="A9" s="305" t="s">
        <v>1478</v>
      </c>
      <c r="B9" s="283" t="s">
        <v>1500</v>
      </c>
      <c r="C9" s="283" t="s">
        <v>1502</v>
      </c>
      <c r="D9" s="284" t="str">
        <f>VLOOKUP(C9,'CPUs G2'!$B$6:$J$2495,3,0)</f>
        <v>FORNECIMENTO E INSTALAÇÃO DE PLACA DE OBRA COM CHAPA GALVANIZADA E ESTRUTURA DE MADEIRA. REF. SINAPI 103689</v>
      </c>
      <c r="E9" s="285" t="str">
        <f>VLOOKUP(C9,'CPUs G2'!$B$6:$J$2495,6,0)</f>
        <v>m²</v>
      </c>
      <c r="F9" s="286">
        <f>ROUND(VLOOKUP(A9,'MEM. G2'!A20:O214,15,0),2)</f>
        <v>119.94</v>
      </c>
      <c r="G9" s="288">
        <v>0.2135</v>
      </c>
      <c r="H9" s="287">
        <f>VLOOKUP(C9,'CPUs G2'!$B$6:$J$2495,8,0)</f>
        <v>502.35</v>
      </c>
      <c r="I9" s="287">
        <f>TRUNC(H9*(1+$H$2),2)</f>
        <v>609.6</v>
      </c>
      <c r="J9" s="287">
        <f>TRUNC(F9*I9,2)</f>
        <v>73115.42</v>
      </c>
      <c r="K9" s="233">
        <f t="shared" si="0"/>
        <v>2.4384288504394388E-3</v>
      </c>
      <c r="L9" s="223" t="s">
        <v>1416</v>
      </c>
      <c r="M9" s="224" t="s">
        <v>1415</v>
      </c>
      <c r="N9" s="225" t="s">
        <v>1416</v>
      </c>
      <c r="O9" s="226">
        <f>ROUND((SUMIF(L:L,"FERRO/AÇO",J:J))/$J$59,5)</f>
        <v>1.285E-2</v>
      </c>
      <c r="P9" s="226">
        <f>(SUMIF(L:L,"FERRO/AÇO",J:J))/$J$59</f>
        <v>1.2854504634783952E-2</v>
      </c>
      <c r="Q9" s="226">
        <v>1.324E-2</v>
      </c>
    </row>
    <row r="10" spans="1:17" ht="36" customHeight="1" x14ac:dyDescent="0.25">
      <c r="A10" s="305" t="s">
        <v>1479</v>
      </c>
      <c r="B10" s="283" t="s">
        <v>1500</v>
      </c>
      <c r="C10" s="283" t="s">
        <v>1502</v>
      </c>
      <c r="D10" s="284" t="str">
        <f>VLOOKUP(C10,'CPUs G2'!$B$6:$J$2495,3,0)</f>
        <v>FORNECIMENTO E INSTALAÇÃO DE PLACA DE OBRA COM CHAPA GALVANIZADA E ESTRUTURA DE MADEIRA. REF. SINAPI 103689</v>
      </c>
      <c r="E10" s="285" t="str">
        <f>VLOOKUP(C10,'CPUs G2'!$B$6:$J$2495,6,0)</f>
        <v>m²</v>
      </c>
      <c r="F10" s="286">
        <f>ROUND(VLOOKUP(A10,'MEM. G2'!A21:O215,15,0),2)</f>
        <v>19.989999999999998</v>
      </c>
      <c r="G10" s="288">
        <v>0.2135</v>
      </c>
      <c r="H10" s="287">
        <f>VLOOKUP(C10,'CPUs G2'!$B$6:$J$2495,8,0)</f>
        <v>502.35</v>
      </c>
      <c r="I10" s="287">
        <f t="shared" ref="I10" si="1">TRUNC(H10*(1+$H$2),2)</f>
        <v>609.6</v>
      </c>
      <c r="J10" s="287">
        <f t="shared" ref="J10" si="2">TRUNC(F10*I10,2)</f>
        <v>12185.9</v>
      </c>
      <c r="K10" s="233">
        <f t="shared" si="0"/>
        <v>4.0640469723855733E-4</v>
      </c>
      <c r="L10" s="223" t="s">
        <v>1416</v>
      </c>
      <c r="M10" s="224" t="s">
        <v>1417</v>
      </c>
      <c r="N10" s="225" t="s">
        <v>1418</v>
      </c>
      <c r="O10" s="226">
        <f>ROUND((SUMIF(L:L,"MO ESPECIALIZADA",J:J))/$J$59,5)</f>
        <v>1.77E-2</v>
      </c>
      <c r="P10" s="226">
        <f>(SUMIF(L:L,"MO ESPECIALIZADA",J:J))/$J$59</f>
        <v>1.770378355195917E-2</v>
      </c>
      <c r="Q10" s="226">
        <v>1.8239999999999999E-2</v>
      </c>
    </row>
    <row r="11" spans="1:17" ht="24" customHeight="1" x14ac:dyDescent="0.25">
      <c r="A11" s="305" t="s">
        <v>1480</v>
      </c>
      <c r="B11" s="283" t="s">
        <v>1500</v>
      </c>
      <c r="C11" s="283" t="s">
        <v>1501</v>
      </c>
      <c r="D11" s="284" t="str">
        <f>VLOOKUP(C11,'CPUs G2'!$B$6:$J$2495,3,0)</f>
        <v>MOBILIZAÇÃO E DESMOBILIZAÇÃO</v>
      </c>
      <c r="E11" s="285" t="str">
        <f>VLOOKUP(C11,'CPUs G2'!$B$6:$J$2495,6,0)</f>
        <v>und</v>
      </c>
      <c r="F11" s="286">
        <f>ROUND(VLOOKUP(A11,'MEM. G2'!A23:O219,15,0),2)</f>
        <v>39.979999999999997</v>
      </c>
      <c r="G11" s="288">
        <v>0.2135</v>
      </c>
      <c r="H11" s="287">
        <f>VLOOKUP(C11,'CPUs G2'!$B$6:$J$2495,8,0)</f>
        <v>2269.0500000000002</v>
      </c>
      <c r="I11" s="287">
        <f t="shared" ref="I11:I17" si="3">TRUNC(H11*(1+$H$2),2)</f>
        <v>2753.49</v>
      </c>
      <c r="J11" s="287">
        <f>TRUNC(F11*I11,2)</f>
        <v>110084.53</v>
      </c>
      <c r="K11" s="233">
        <f t="shared" si="0"/>
        <v>3.6713636321731575E-3</v>
      </c>
      <c r="L11" s="223" t="s">
        <v>1409</v>
      </c>
    </row>
    <row r="12" spans="1:17" ht="24" customHeight="1" x14ac:dyDescent="0.25">
      <c r="A12" s="305" t="s">
        <v>1481</v>
      </c>
      <c r="B12" s="283" t="s">
        <v>1500</v>
      </c>
      <c r="C12" s="283" t="s">
        <v>1503</v>
      </c>
      <c r="D12" s="284" t="str">
        <f>VLOOKUP(C12,'CPUs G2'!$B$6:$J$2495,3,0)</f>
        <v>CANTEIRO DE OBRAS E ALMOXARIFADO</v>
      </c>
      <c r="E12" s="285" t="str">
        <f>VLOOKUP(C12,'CPUs G2'!$B$6:$J$2495,6,0)</f>
        <v>und</v>
      </c>
      <c r="F12" s="286">
        <f>ROUND(VLOOKUP(A12,'MEM. G2'!A25:O225,15,0),2)</f>
        <v>19.989999999999998</v>
      </c>
      <c r="G12" s="288">
        <v>0.2135</v>
      </c>
      <c r="H12" s="287">
        <f>VLOOKUP(C12,'CPUs G2'!$B$6:$J$2495,8,0)</f>
        <v>295.68</v>
      </c>
      <c r="I12" s="287">
        <f t="shared" si="3"/>
        <v>358.8</v>
      </c>
      <c r="J12" s="287">
        <f>TRUNC(F12*I12,2)</f>
        <v>7172.41</v>
      </c>
      <c r="K12" s="233">
        <f t="shared" si="0"/>
        <v>2.392027765303179E-4</v>
      </c>
      <c r="L12" s="223" t="s">
        <v>1409</v>
      </c>
    </row>
    <row r="13" spans="1:17" ht="24" customHeight="1" x14ac:dyDescent="0.25">
      <c r="A13" s="311">
        <v>2</v>
      </c>
      <c r="B13" s="316"/>
      <c r="C13" s="316"/>
      <c r="D13" s="312" t="s">
        <v>195</v>
      </c>
      <c r="E13" s="312"/>
      <c r="F13" s="313"/>
      <c r="G13" s="313"/>
      <c r="H13" s="314"/>
      <c r="I13" s="314"/>
      <c r="J13" s="315">
        <f>SUM(J14)</f>
        <v>114742.6</v>
      </c>
      <c r="K13" s="227">
        <f t="shared" si="0"/>
        <v>3.8267121520252825E-3</v>
      </c>
      <c r="L13" s="223"/>
    </row>
    <row r="14" spans="1:17" ht="24" customHeight="1" x14ac:dyDescent="0.25">
      <c r="A14" s="283" t="s">
        <v>219</v>
      </c>
      <c r="B14" s="283" t="s">
        <v>183</v>
      </c>
      <c r="C14" s="283" t="s">
        <v>196</v>
      </c>
      <c r="D14" s="284" t="str">
        <f>VLOOKUP(C14,'CPUs G2'!$B$6:$J$2495,3,0)</f>
        <v>SERVICOS TOPOGRAFICOS PARA PAVIMENTACAO, INCLUSIVE NOTA DE SERVICOS, ACOMPANHAMENTO E GREIDE</v>
      </c>
      <c r="E14" s="285" t="str">
        <f>VLOOKUP(C14,'CPUs G2'!$B$6:$J$2495,6,0)</f>
        <v>m²</v>
      </c>
      <c r="F14" s="286">
        <f>ROUND(VLOOKUP(A14,'MEM. G2'!A27:O227,15,0),2)</f>
        <v>279860</v>
      </c>
      <c r="G14" s="288">
        <v>0.2135</v>
      </c>
      <c r="H14" s="287">
        <f>VLOOKUP(C14,'CPUs G2'!$B$6:$J$2495,8,0)</f>
        <v>0.34</v>
      </c>
      <c r="I14" s="287">
        <f t="shared" si="3"/>
        <v>0.41</v>
      </c>
      <c r="J14" s="287">
        <f>TRUNC(F14*I14,2)</f>
        <v>114742.6</v>
      </c>
      <c r="K14" s="233">
        <f t="shared" si="0"/>
        <v>3.8267121520252825E-3</v>
      </c>
      <c r="L14" s="223" t="s">
        <v>1418</v>
      </c>
    </row>
    <row r="15" spans="1:17" ht="24" customHeight="1" x14ac:dyDescent="0.25">
      <c r="A15" s="311">
        <v>3</v>
      </c>
      <c r="B15" s="316"/>
      <c r="C15" s="316"/>
      <c r="D15" s="312" t="s">
        <v>199</v>
      </c>
      <c r="E15" s="312"/>
      <c r="F15" s="313"/>
      <c r="G15" s="313"/>
      <c r="H15" s="314"/>
      <c r="I15" s="314"/>
      <c r="J15" s="315">
        <f>SUM(J16:J17)</f>
        <v>102908.51000000001</v>
      </c>
      <c r="K15" s="227">
        <f t="shared" si="0"/>
        <v>3.4320404606816937E-3</v>
      </c>
      <c r="L15" s="223"/>
    </row>
    <row r="16" spans="1:17" ht="48" customHeight="1" x14ac:dyDescent="0.25">
      <c r="A16" s="283" t="s">
        <v>221</v>
      </c>
      <c r="B16" s="283" t="s">
        <v>1500</v>
      </c>
      <c r="C16" s="283" t="s">
        <v>1518</v>
      </c>
      <c r="D16" s="284" t="str">
        <f>VLOOKUP(C16,'CPUs G2'!$B$6:$J$2495,3,0)</f>
        <v>TAPA BURACO COM PINTURA DE LIGAÇÃO - DEMOLIÇÃO COM SERRA CORTA PISO, EXCLUSIVE AQUISIÇÃO DE MATERIAL ASFÁLTICO - COPIA DA SICRO (4915757)</v>
      </c>
      <c r="E16" s="285" t="str">
        <f>VLOOKUP(C16,'CPUs G2'!$B$6:$J$2495,6,0)</f>
        <v>m³</v>
      </c>
      <c r="F16" s="286">
        <f>ROUND(VLOOKUP(A16,'MEM. G2'!A29:O229,15,0),2)</f>
        <v>99.95</v>
      </c>
      <c r="G16" s="288">
        <v>0.2135</v>
      </c>
      <c r="H16" s="287">
        <f>VLOOKUP(C16,'CPUs G2'!$B$6:$J$2495,8,0)</f>
        <v>358.87</v>
      </c>
      <c r="I16" s="287">
        <f t="shared" si="3"/>
        <v>435.48</v>
      </c>
      <c r="J16" s="287">
        <f>TRUNC(F16*I16,2)</f>
        <v>43526.22</v>
      </c>
      <c r="K16" s="233">
        <f t="shared" si="0"/>
        <v>1.4516170542215872E-3</v>
      </c>
      <c r="L16" s="223" t="s">
        <v>264</v>
      </c>
    </row>
    <row r="17" spans="1:14" ht="48" customHeight="1" x14ac:dyDescent="0.25">
      <c r="A17" s="283" t="s">
        <v>1516</v>
      </c>
      <c r="B17" s="283" t="s">
        <v>1500</v>
      </c>
      <c r="C17" s="283" t="s">
        <v>1505</v>
      </c>
      <c r="D17" s="284" t="str">
        <f>VLOOKUP(C17,'CPUs G2'!$B$6:$J$2495,3,0)</f>
        <v>CONCRETO ASFÁLTICO - FAIXA C - AREIA E BRITA COMERCIAIS - COPIA DA SICRO (4011463)</v>
      </c>
      <c r="E17" s="285" t="str">
        <f>VLOOKUP(C17,'CPUs G2'!$B$6:$J$2495,6,0)</f>
        <v>t</v>
      </c>
      <c r="F17" s="286">
        <f>ROUND(VLOOKUP(A17,'MEM. G2'!A30:O230,15,0),2)</f>
        <v>239.88</v>
      </c>
      <c r="G17" s="288">
        <v>0.2135</v>
      </c>
      <c r="H17" s="287">
        <f>VLOOKUP(C17,'CPUs G2'!$B$6:$J$2495,8,0)</f>
        <v>204</v>
      </c>
      <c r="I17" s="287">
        <f t="shared" si="3"/>
        <v>247.55</v>
      </c>
      <c r="J17" s="287">
        <f>TRUNC(F17*I17,2)</f>
        <v>59382.29</v>
      </c>
      <c r="K17" s="233">
        <f t="shared" si="0"/>
        <v>1.9804234064601063E-3</v>
      </c>
      <c r="L17" s="223" t="s">
        <v>264</v>
      </c>
    </row>
    <row r="18" spans="1:14" ht="24" customHeight="1" x14ac:dyDescent="0.25">
      <c r="A18" s="311">
        <v>4</v>
      </c>
      <c r="B18" s="316"/>
      <c r="C18" s="316"/>
      <c r="D18" s="312" t="s">
        <v>260</v>
      </c>
      <c r="E18" s="312"/>
      <c r="F18" s="313"/>
      <c r="G18" s="313"/>
      <c r="H18" s="314"/>
      <c r="I18" s="314"/>
      <c r="J18" s="315">
        <f>SUM(J19:J21)</f>
        <v>613293.1</v>
      </c>
      <c r="K18" s="227">
        <f t="shared" si="0"/>
        <v>2.0453573115157376E-2</v>
      </c>
      <c r="L18" s="223"/>
    </row>
    <row r="19" spans="1:14" ht="24" customHeight="1" x14ac:dyDescent="0.25">
      <c r="A19" s="283" t="s">
        <v>222</v>
      </c>
      <c r="B19" s="283" t="s">
        <v>1500</v>
      </c>
      <c r="C19" s="283" t="s">
        <v>1519</v>
      </c>
      <c r="D19" s="284" t="str">
        <f>VLOOKUP(C19,'CPUs G2'!$B$6:$J$2495,3,0)</f>
        <v>CORREÇÃO DE DEFEITOS POR FRESAGEM DESCONTÍNUA DO REVESTIMENTO ASFÁLTICO, EXCLUSIVE AQUISIÇÃO DE MATERIAL ASFÁLTICO - COPIA DA SICRO (4915705)</v>
      </c>
      <c r="E19" s="285" t="str">
        <f>VLOOKUP(C19,'CPUs G2'!$B$6:$J$2495,6,0)</f>
        <v>m³</v>
      </c>
      <c r="F19" s="286">
        <f>ROUND(VLOOKUP(A19,'MEM. G2'!A32:O232,15,0),2)</f>
        <v>839.58</v>
      </c>
      <c r="G19" s="288">
        <v>0.2135</v>
      </c>
      <c r="H19" s="287">
        <f>VLOOKUP(C19,'CPUs G2'!$B$6:$J$2495,8,0)</f>
        <v>102.76</v>
      </c>
      <c r="I19" s="287">
        <f t="shared" ref="I19:I21" si="4">TRUNC(H19*(1+$H$2),2)</f>
        <v>124.69</v>
      </c>
      <c r="J19" s="287">
        <f>TRUNC(F19*I19,2)</f>
        <v>104687.23</v>
      </c>
      <c r="K19" s="233">
        <f t="shared" si="0"/>
        <v>3.4913614926179613E-3</v>
      </c>
      <c r="L19" s="223" t="s">
        <v>264</v>
      </c>
    </row>
    <row r="20" spans="1:14" ht="36" customHeight="1" x14ac:dyDescent="0.25">
      <c r="A20" s="283" t="s">
        <v>1482</v>
      </c>
      <c r="B20" s="283" t="s">
        <v>1500</v>
      </c>
      <c r="C20" s="283" t="s">
        <v>1504</v>
      </c>
      <c r="D20" s="284" t="str">
        <f>VLOOKUP(C20,'CPUs G2'!$B$6:$J$2495,3,0)</f>
        <v>PINTURA DE LIGAÇÃO, EXCLUSIVE MATERIAL ASFÁLTICO - COPIA DA SICRO (4011353)</v>
      </c>
      <c r="E20" s="285" t="str">
        <f>VLOOKUP(C20,'CPUs G2'!$B$6:$J$2495,6,0)</f>
        <v>m²</v>
      </c>
      <c r="F20" s="286">
        <f>ROUND(VLOOKUP(A20,'MEM. G2'!A33:O233,15,0),2)</f>
        <v>27986</v>
      </c>
      <c r="G20" s="288">
        <v>0.2135</v>
      </c>
      <c r="H20" s="287">
        <f>VLOOKUP(C20,'CPUs G2'!$B$6:$J$2495,8,0)</f>
        <v>0.28999999999999998</v>
      </c>
      <c r="I20" s="287">
        <f t="shared" si="4"/>
        <v>0.35</v>
      </c>
      <c r="J20" s="287">
        <f t="shared" ref="J20:J21" si="5">TRUNC(F20*I20,2)</f>
        <v>9795.1</v>
      </c>
      <c r="K20" s="233">
        <f t="shared" si="0"/>
        <v>3.2667054956313387E-4</v>
      </c>
      <c r="L20" s="223" t="s">
        <v>264</v>
      </c>
      <c r="N20" s="214">
        <f>0.3*F20</f>
        <v>8395.7999999999993</v>
      </c>
    </row>
    <row r="21" spans="1:14" ht="48" customHeight="1" x14ac:dyDescent="0.25">
      <c r="A21" s="283" t="s">
        <v>1517</v>
      </c>
      <c r="B21" s="283" t="s">
        <v>1500</v>
      </c>
      <c r="C21" s="283" t="s">
        <v>1505</v>
      </c>
      <c r="D21" s="284" t="str">
        <f>VLOOKUP(C21,'CPUs G2'!$B$6:$J$2495,3,0)</f>
        <v>CONCRETO ASFÁLTICO - FAIXA C - AREIA E BRITA COMERCIAIS - COPIA DA SICRO (4011463)</v>
      </c>
      <c r="E21" s="285" t="str">
        <f>VLOOKUP(C21,'CPUs G2'!$B$6:$J$2495,6,0)</f>
        <v>t</v>
      </c>
      <c r="F21" s="286">
        <f>ROUND(VLOOKUP(A21,'MEM. G2'!A34:O234,15,0),2)</f>
        <v>2014.99</v>
      </c>
      <c r="G21" s="288">
        <v>0.2135</v>
      </c>
      <c r="H21" s="287">
        <f>VLOOKUP(C21,'CPUs G2'!$B$6:$J$2495,8,0)</f>
        <v>204</v>
      </c>
      <c r="I21" s="287">
        <f t="shared" si="4"/>
        <v>247.55</v>
      </c>
      <c r="J21" s="287">
        <f t="shared" si="5"/>
        <v>498810.77</v>
      </c>
      <c r="K21" s="233">
        <f t="shared" si="0"/>
        <v>1.6635541072976281E-2</v>
      </c>
      <c r="L21" s="223" t="s">
        <v>264</v>
      </c>
    </row>
    <row r="22" spans="1:14" ht="24" customHeight="1" x14ac:dyDescent="0.25">
      <c r="A22" s="311">
        <v>5</v>
      </c>
      <c r="B22" s="316"/>
      <c r="C22" s="316"/>
      <c r="D22" s="312" t="s">
        <v>264</v>
      </c>
      <c r="E22" s="312"/>
      <c r="F22" s="313"/>
      <c r="G22" s="313"/>
      <c r="H22" s="314"/>
      <c r="I22" s="314"/>
      <c r="J22" s="315">
        <f>SUM(J23:J24)</f>
        <v>8411472.1600000001</v>
      </c>
      <c r="K22" s="227">
        <f t="shared" si="0"/>
        <v>0.2805260010762729</v>
      </c>
      <c r="L22" s="223"/>
    </row>
    <row r="23" spans="1:14" ht="36" customHeight="1" x14ac:dyDescent="0.25">
      <c r="A23" s="283" t="s">
        <v>223</v>
      </c>
      <c r="B23" s="283" t="s">
        <v>1500</v>
      </c>
      <c r="C23" s="283" t="s">
        <v>1504</v>
      </c>
      <c r="D23" s="284" t="str">
        <f>VLOOKUP(C23,'CPUs G2'!$B$6:$J$2495,3,0)</f>
        <v>PINTURA DE LIGAÇÃO, EXCLUSIVE MATERIAL ASFÁLTICO - COPIA DA SICRO (4011353)</v>
      </c>
      <c r="E23" s="285" t="str">
        <f>VLOOKUP(C23,'CPUs G2'!$B$6:$J$2495,6,0)</f>
        <v>m²</v>
      </c>
      <c r="F23" s="286">
        <f>ROUND(VLOOKUP(A23,'MEM. G2'!A36:O236,15,0),2)</f>
        <v>279860</v>
      </c>
      <c r="G23" s="288">
        <v>0.2135</v>
      </c>
      <c r="H23" s="287">
        <f>VLOOKUP(C23,'CPUs G2'!$B$6:$J$2495,8,0)</f>
        <v>0.28999999999999998</v>
      </c>
      <c r="I23" s="287">
        <f t="shared" ref="I23:I24" si="6">TRUNC(H23*(1+$H$2),2)</f>
        <v>0.35</v>
      </c>
      <c r="J23" s="287">
        <f>TRUNC(F23*I23,2)</f>
        <v>97951</v>
      </c>
      <c r="K23" s="233">
        <f t="shared" si="0"/>
        <v>3.2667054956313384E-3</v>
      </c>
      <c r="L23" s="223" t="s">
        <v>264</v>
      </c>
      <c r="N23" s="214">
        <f>0.3*F23</f>
        <v>83958</v>
      </c>
    </row>
    <row r="24" spans="1:14" ht="48" customHeight="1" x14ac:dyDescent="0.25">
      <c r="A24" s="283" t="s">
        <v>1483</v>
      </c>
      <c r="B24" s="283" t="s">
        <v>1500</v>
      </c>
      <c r="C24" s="283" t="s">
        <v>1505</v>
      </c>
      <c r="D24" s="284" t="str">
        <f>VLOOKUP(C24,'CPUs G2'!$B$6:$J$2495,3,0)</f>
        <v>CONCRETO ASFÁLTICO - FAIXA C - AREIA E BRITA COMERCIAIS - COPIA DA SICRO (4011463)</v>
      </c>
      <c r="E24" s="285" t="str">
        <f>VLOOKUP(C24,'CPUs G2'!$B$6:$J$2495,6,0)</f>
        <v>t</v>
      </c>
      <c r="F24" s="286">
        <f>ROUND(VLOOKUP(A24,'MEM. G2'!A37:O237,15,0),2)</f>
        <v>33583.199999999997</v>
      </c>
      <c r="G24" s="288">
        <v>0.2135</v>
      </c>
      <c r="H24" s="287">
        <f>VLOOKUP(C24,'CPUs G2'!$B$6:$J$2495,8,0)</f>
        <v>204</v>
      </c>
      <c r="I24" s="287">
        <f t="shared" si="6"/>
        <v>247.55</v>
      </c>
      <c r="J24" s="287">
        <f>TRUNC(F24*I24,2)</f>
        <v>8313521.1600000001</v>
      </c>
      <c r="K24" s="233">
        <f t="shared" si="0"/>
        <v>0.27725929558064155</v>
      </c>
      <c r="L24" s="223" t="s">
        <v>264</v>
      </c>
    </row>
    <row r="25" spans="1:14" ht="24" customHeight="1" x14ac:dyDescent="0.25">
      <c r="A25" s="311">
        <v>6</v>
      </c>
      <c r="B25" s="316"/>
      <c r="C25" s="316"/>
      <c r="D25" s="312" t="s">
        <v>1265</v>
      </c>
      <c r="E25" s="312"/>
      <c r="F25" s="313"/>
      <c r="G25" s="313"/>
      <c r="H25" s="314"/>
      <c r="I25" s="314"/>
      <c r="J25" s="315">
        <f>SUM(J26:J27)</f>
        <v>16664728.42</v>
      </c>
      <c r="K25" s="227">
        <f t="shared" si="0"/>
        <v>0.55577543784971828</v>
      </c>
      <c r="L25" s="223"/>
    </row>
    <row r="26" spans="1:14" ht="24" customHeight="1" x14ac:dyDescent="0.25">
      <c r="A26" s="283" t="s">
        <v>224</v>
      </c>
      <c r="B26" s="283" t="s">
        <v>1500</v>
      </c>
      <c r="C26" s="283" t="s">
        <v>1506</v>
      </c>
      <c r="D26" s="284" t="str">
        <f>VLOOKUP(C26,'CPUs G2'!$B$6:$J$2495,3,0)</f>
        <v>AQUISIÇÃO E TRANSPORTE DE CIMENTO ASFÁLTICO 50/70 (BDI=15%)</v>
      </c>
      <c r="E26" s="285" t="str">
        <f>VLOOKUP(C26,'CPUs G2'!$B$6:$J$2495,6,0)</f>
        <v>t</v>
      </c>
      <c r="F26" s="286">
        <f>ROUND(VLOOKUP(A26,'MEM. G2'!A39:O239,15,0),2)</f>
        <v>2266.04</v>
      </c>
      <c r="G26" s="288">
        <v>0.15</v>
      </c>
      <c r="H26" s="287">
        <f>VLOOKUP(C26,'CPUs G2'!$B$6:$J$2495,8,0)</f>
        <v>5848.28</v>
      </c>
      <c r="I26" s="287">
        <f>H26*(1+15%)</f>
        <v>6725.521999999999</v>
      </c>
      <c r="J26" s="287">
        <f>TRUNC(F26*I26,2)</f>
        <v>15240301.869999999</v>
      </c>
      <c r="K26" s="233">
        <f t="shared" si="0"/>
        <v>0.50827023587109432</v>
      </c>
      <c r="L26" s="223" t="s">
        <v>264</v>
      </c>
    </row>
    <row r="27" spans="1:14" ht="36" customHeight="1" x14ac:dyDescent="0.25">
      <c r="A27" s="283" t="s">
        <v>965</v>
      </c>
      <c r="B27" s="283" t="s">
        <v>1500</v>
      </c>
      <c r="C27" s="283" t="s">
        <v>1507</v>
      </c>
      <c r="D27" s="284" t="str">
        <f>VLOOKUP(C27,'CPUs G2'!$B$6:$J$2495,3,0)</f>
        <v>AQUISIÇÃO E TRANSPORTE DE EMULSÃO ASFÁLTICA RR-1C (BDI=15%)</v>
      </c>
      <c r="E27" s="285" t="str">
        <f>VLOOKUP(C27,'CPUs G2'!$B$6:$J$2495,6,0)</f>
        <v>t</v>
      </c>
      <c r="F27" s="286">
        <f>ROUND(VLOOKUP(A27,'MEM. G2'!A40:O240,15,0),2)</f>
        <v>294.01</v>
      </c>
      <c r="G27" s="288">
        <v>0.15</v>
      </c>
      <c r="H27" s="287">
        <f>VLOOKUP(C27,'CPUs G2'!$B$6:$J$2495,8,0)</f>
        <v>4212.8900000000003</v>
      </c>
      <c r="I27" s="287">
        <f>H27*(1+15%)</f>
        <v>4844.8235000000004</v>
      </c>
      <c r="J27" s="287">
        <f>TRUNC(F27*I27,2)</f>
        <v>1424426.55</v>
      </c>
      <c r="K27" s="233">
        <f t="shared" si="0"/>
        <v>4.750520197862388E-2</v>
      </c>
      <c r="L27" s="223" t="s">
        <v>264</v>
      </c>
    </row>
    <row r="28" spans="1:14" ht="24" customHeight="1" x14ac:dyDescent="0.25">
      <c r="A28" s="311">
        <v>7</v>
      </c>
      <c r="B28" s="316"/>
      <c r="C28" s="316"/>
      <c r="D28" s="312" t="s">
        <v>265</v>
      </c>
      <c r="E28" s="312"/>
      <c r="F28" s="313"/>
      <c r="G28" s="313"/>
      <c r="H28" s="314"/>
      <c r="I28" s="314"/>
      <c r="J28" s="315">
        <f>SUM(J29,J35)</f>
        <v>509950.45999999996</v>
      </c>
      <c r="K28" s="227">
        <f t="shared" si="0"/>
        <v>1.7007054243261724E-2</v>
      </c>
      <c r="L28" s="223"/>
    </row>
    <row r="29" spans="1:14" ht="24" customHeight="1" x14ac:dyDescent="0.25">
      <c r="A29" s="311" t="s">
        <v>225</v>
      </c>
      <c r="B29" s="316"/>
      <c r="C29" s="316"/>
      <c r="D29" s="312" t="s">
        <v>1364</v>
      </c>
      <c r="E29" s="312"/>
      <c r="F29" s="313"/>
      <c r="G29" s="313"/>
      <c r="H29" s="314"/>
      <c r="I29" s="314"/>
      <c r="J29" s="315">
        <f>SUM(J30:J34)</f>
        <v>264883.46999999997</v>
      </c>
      <c r="K29" s="227">
        <f t="shared" si="0"/>
        <v>8.8339709359873675E-3</v>
      </c>
      <c r="L29" s="223"/>
    </row>
    <row r="30" spans="1:14" ht="24" customHeight="1" x14ac:dyDescent="0.25">
      <c r="A30" s="283" t="s">
        <v>1484</v>
      </c>
      <c r="B30" s="283" t="s">
        <v>326</v>
      </c>
      <c r="C30" s="317" t="s">
        <v>1029</v>
      </c>
      <c r="D30" s="284" t="str">
        <f>VLOOKUP(C30,'CPUs G2'!$B$6:$J$2495,3,0)</f>
        <v>PLACA PARA SINALIZAÇÃO DE OBRAS MONTADA EM CAVALETE METÁLICO - 1,00 X 1,00 M - UTILIZAÇÃO DE 600 CICLOS - FORNECIMENTO, 01IMPLANTAÇÃO E 01 RETIRADA DIÁRIA</v>
      </c>
      <c r="E30" s="285" t="str">
        <f>VLOOKUP(C30,'CPUs G2'!$B$6:$J$2495,6,0)</f>
        <v>un.dia</v>
      </c>
      <c r="F30" s="286">
        <f>ROUND(VLOOKUP(A30,'MEM. G2'!A33:O243,15,0),2)</f>
        <v>14432.78</v>
      </c>
      <c r="G30" s="288">
        <v>0.2135</v>
      </c>
      <c r="H30" s="287">
        <f>VLOOKUP(C30,'CPUs G2'!$B$6:$J$2495,8,0)</f>
        <v>1.94</v>
      </c>
      <c r="I30" s="287">
        <f t="shared" ref="I30:I34" si="7">TRUNC(H30*(1+$H$2),2)</f>
        <v>2.35</v>
      </c>
      <c r="J30" s="287">
        <f>TRUNC(F30*I30,2)</f>
        <v>33917.03</v>
      </c>
      <c r="K30" s="233">
        <f t="shared" si="0"/>
        <v>1.1311466784054577E-3</v>
      </c>
      <c r="L30" s="223" t="s">
        <v>1416</v>
      </c>
    </row>
    <row r="31" spans="1:14" ht="36" customHeight="1" x14ac:dyDescent="0.25">
      <c r="A31" s="283" t="s">
        <v>1485</v>
      </c>
      <c r="B31" s="283" t="s">
        <v>326</v>
      </c>
      <c r="C31" s="317" t="s">
        <v>1039</v>
      </c>
      <c r="D31" s="284" t="str">
        <f>VLOOKUP(C31,'CPUs G2'!$B$6:$J$2495,3,0)</f>
        <v>PLACA DE REGULAMENTAÇÃO PARA SINALIZAÇÃO DE OBRAS MONTADA EM SUPORTE METÁLICO MÓVEL - D = 1,00 M - UTILIZAÇÃO DE 600 CICLOS- FORNECIMENTO, 01 IMPLANTAÇÃO E 01 RETIRADA DIÁRIA</v>
      </c>
      <c r="E31" s="285" t="str">
        <f>VLOOKUP(C31,'CPUs G2'!$B$6:$J$2495,6,0)</f>
        <v>un.dia</v>
      </c>
      <c r="F31" s="286">
        <f>ROUND(VLOOKUP(A31,'MEM. G2'!A33:O244,15,0),2)</f>
        <v>14432.78</v>
      </c>
      <c r="G31" s="288">
        <v>0.2135</v>
      </c>
      <c r="H31" s="287">
        <f>VLOOKUP(C31,'CPUs G2'!$B$6:$J$2495,8,0)</f>
        <v>3.57</v>
      </c>
      <c r="I31" s="287">
        <f t="shared" si="7"/>
        <v>4.33</v>
      </c>
      <c r="J31" s="287">
        <f t="shared" ref="J31:J34" si="8">TRUNC(F31*I31,2)</f>
        <v>62493.93</v>
      </c>
      <c r="K31" s="233">
        <f t="shared" si="0"/>
        <v>2.0841978598952556E-3</v>
      </c>
      <c r="L31" s="223" t="s">
        <v>1416</v>
      </c>
    </row>
    <row r="32" spans="1:14" ht="24" customHeight="1" x14ac:dyDescent="0.25">
      <c r="A32" s="283" t="s">
        <v>1486</v>
      </c>
      <c r="B32" s="283" t="s">
        <v>326</v>
      </c>
      <c r="C32" s="317" t="s">
        <v>1046</v>
      </c>
      <c r="D32" s="284" t="str">
        <f>VLOOKUP(C32,'CPUs G2'!$B$6:$J$2495,3,0)</f>
        <v>PLACA DE ADVERTÊNCIA PARA SINALIZAÇÃO DE OBRAS MONTADA EM SUPORTE METÁLICO MÓVEL, LADO 1,00 M - UTILIZAÇÃO DE 600 CICLOS -FORNECIMENTO, 01 IMPLANTAÇÃO E 01 RETIRADA DIÁRIA</v>
      </c>
      <c r="E32" s="285" t="str">
        <f>VLOOKUP(C32,'CPUs G2'!$B$6:$J$2495,6,0)</f>
        <v>un.dia</v>
      </c>
      <c r="F32" s="286">
        <f>ROUND(VLOOKUP(A32,'MEM. G2'!A33:O245,15,0),2)</f>
        <v>14432.78</v>
      </c>
      <c r="G32" s="288">
        <v>0.2135</v>
      </c>
      <c r="H32" s="287">
        <f>VLOOKUP(C32,'CPUs G2'!$B$6:$J$2495,8,0)</f>
        <v>3.81</v>
      </c>
      <c r="I32" s="287">
        <f t="shared" si="7"/>
        <v>4.62</v>
      </c>
      <c r="J32" s="287">
        <f t="shared" si="8"/>
        <v>66679.44</v>
      </c>
      <c r="K32" s="233">
        <f t="shared" si="0"/>
        <v>2.2237863124788936E-3</v>
      </c>
      <c r="L32" s="223" t="s">
        <v>1416</v>
      </c>
    </row>
    <row r="33" spans="1:12" ht="36" customHeight="1" x14ac:dyDescent="0.25">
      <c r="A33" s="283" t="s">
        <v>1487</v>
      </c>
      <c r="B33" s="283" t="s">
        <v>326</v>
      </c>
      <c r="C33" s="317" t="s">
        <v>1304</v>
      </c>
      <c r="D33" s="284" t="str">
        <f>VLOOKUP(C33,'CPUs G2'!$B$6:$J$2495,3,0)</f>
        <v>OPERAÇÃO DE SINALIZAÇÃO POR BANDEIROLA DE TECIDO OU COM PLACA METÁLICA</v>
      </c>
      <c r="E33" s="285" t="str">
        <f>VLOOKUP(C33,'CPUs G2'!$B$6:$J$2495,6,0)</f>
        <v>h</v>
      </c>
      <c r="F33" s="286">
        <f>ROUND(VLOOKUP(A33,'MEM. G2'!A34:O246,15,0),2)</f>
        <v>3598.2</v>
      </c>
      <c r="G33" s="288">
        <v>0.2135</v>
      </c>
      <c r="H33" s="287">
        <f>VLOOKUP(C33,'CPUs G2'!$B$6:$J$2495,8,0)</f>
        <v>17.25</v>
      </c>
      <c r="I33" s="287">
        <f t="shared" si="7"/>
        <v>20.93</v>
      </c>
      <c r="J33" s="287">
        <f t="shared" si="8"/>
        <v>75310.320000000007</v>
      </c>
      <c r="K33" s="233">
        <f t="shared" si="0"/>
        <v>2.5116296538244096E-3</v>
      </c>
      <c r="L33" s="223" t="s">
        <v>1409</v>
      </c>
    </row>
    <row r="34" spans="1:12" ht="36" customHeight="1" x14ac:dyDescent="0.25">
      <c r="A34" s="283" t="s">
        <v>1488</v>
      </c>
      <c r="B34" s="283" t="s">
        <v>326</v>
      </c>
      <c r="C34" s="317" t="s">
        <v>1048</v>
      </c>
      <c r="D34" s="284" t="str">
        <f>VLOOKUP(C34,'CPUs G2'!$B$6:$J$2495,3,0)</f>
        <v>CONE PLÁSTICO PARA CANALIZAÇÃO DE TRÂNSITO - UTILIZAÇÃO DE 150 CICLOS - FORNECIMENTO, 01 IMPLANTAÇÃO E 01 RETIRADA DIÁRIA</v>
      </c>
      <c r="E34" s="285" t="str">
        <f>VLOOKUP(C34,'CPUs G2'!$B$6:$J$2495,6,0)</f>
        <v>un.dia</v>
      </c>
      <c r="F34" s="286">
        <f>ROUND(VLOOKUP(A34,'MEM. G2'!A35:O247,15,0),2)</f>
        <v>28785.599999999999</v>
      </c>
      <c r="G34" s="288">
        <v>0.2135</v>
      </c>
      <c r="H34" s="287">
        <f>VLOOKUP(C34,'CPUs G2'!$B$6:$J$2495,8,0)</f>
        <v>0.76</v>
      </c>
      <c r="I34" s="287">
        <f t="shared" si="7"/>
        <v>0.92</v>
      </c>
      <c r="J34" s="287">
        <f t="shared" si="8"/>
        <v>26482.75</v>
      </c>
      <c r="K34" s="233">
        <f t="shared" si="0"/>
        <v>8.8321043138335324E-4</v>
      </c>
      <c r="L34" s="223" t="s">
        <v>1409</v>
      </c>
    </row>
    <row r="35" spans="1:12" ht="24" customHeight="1" x14ac:dyDescent="0.25">
      <c r="A35" s="311" t="s">
        <v>226</v>
      </c>
      <c r="B35" s="316"/>
      <c r="C35" s="316"/>
      <c r="D35" s="312" t="s">
        <v>211</v>
      </c>
      <c r="E35" s="312"/>
      <c r="F35" s="313"/>
      <c r="G35" s="313"/>
      <c r="H35" s="314"/>
      <c r="I35" s="314"/>
      <c r="J35" s="315">
        <f>SUM(J36:J39)</f>
        <v>245066.99</v>
      </c>
      <c r="K35" s="227">
        <f t="shared" si="0"/>
        <v>8.1730833072743547E-3</v>
      </c>
      <c r="L35" s="223"/>
    </row>
    <row r="36" spans="1:12" ht="48" customHeight="1" x14ac:dyDescent="0.25">
      <c r="A36" s="283" t="s">
        <v>1489</v>
      </c>
      <c r="B36" s="283" t="s">
        <v>326</v>
      </c>
      <c r="C36" s="317" t="s">
        <v>1053</v>
      </c>
      <c r="D36" s="284" t="str">
        <f>VLOOKUP(C36,'CPUs G2'!$B$6:$J$2495,3,0)</f>
        <v>PINTURA DE SETAS E ZEBRADOS COM TINTA ACRÍLICA EMULSIONADA EM ÁGUA - ESPESSURA DE 0,4 MM</v>
      </c>
      <c r="E36" s="285" t="str">
        <f>VLOOKUP(C36,'CPUs G2'!$B$6:$J$2495,6,0)</f>
        <v>m²</v>
      </c>
      <c r="F36" s="286">
        <f>ROUND(VLOOKUP(A36,'MEM. G2'!A37:O249,15,0),2)</f>
        <v>479.76</v>
      </c>
      <c r="G36" s="288">
        <v>0.2135</v>
      </c>
      <c r="H36" s="287">
        <f>VLOOKUP(C36,'CPUs G2'!$B$6:$J$2495,8,0)</f>
        <v>27.23</v>
      </c>
      <c r="I36" s="287">
        <f t="shared" ref="I36:I38" si="9">TRUNC(H36*(1+$H$2),2)</f>
        <v>33.04</v>
      </c>
      <c r="J36" s="287">
        <f>TRUNC(F36*I36,2)</f>
        <v>15851.27</v>
      </c>
      <c r="K36" s="233">
        <f t="shared" si="0"/>
        <v>5.2864627029572105E-4</v>
      </c>
      <c r="L36" s="223" t="s">
        <v>1416</v>
      </c>
    </row>
    <row r="37" spans="1:12" ht="48" customHeight="1" x14ac:dyDescent="0.25">
      <c r="A37" s="283" t="s">
        <v>1490</v>
      </c>
      <c r="B37" s="283" t="s">
        <v>326</v>
      </c>
      <c r="C37" s="283" t="s">
        <v>1071</v>
      </c>
      <c r="D37" s="284" t="str">
        <f>VLOOKUP(C37,'CPUs G2'!$B$6:$J$2495,3,0)</f>
        <v>PLACA DE REGULAMENTAÇÃO EM AÇO D = 0,60 M - PELÍCULA RETRORREFLETIVA TIPO I + SI - FORNECIMENTO E IMPLANTAÇÃO</v>
      </c>
      <c r="E37" s="285" t="str">
        <f>VLOOKUP(C37,'CPUs G2'!$B$6:$J$2495,6,0)</f>
        <v>un</v>
      </c>
      <c r="F37" s="286">
        <f>ROUND(VLOOKUP(A37,'MEM. G2'!A38:O250,15,0),2)</f>
        <v>39.979999999999997</v>
      </c>
      <c r="G37" s="288">
        <v>0.2135</v>
      </c>
      <c r="H37" s="287">
        <f>VLOOKUP(C37,'CPUs G2'!$B$6:$J$2495,8,0)</f>
        <v>216.37</v>
      </c>
      <c r="I37" s="287">
        <f t="shared" si="9"/>
        <v>262.56</v>
      </c>
      <c r="J37" s="287">
        <f t="shared" ref="J37:J39" si="10">TRUNC(F37*I37,2)</f>
        <v>10497.14</v>
      </c>
      <c r="K37" s="233">
        <f t="shared" si="0"/>
        <v>3.5008386771356647E-4</v>
      </c>
      <c r="L37" s="223" t="s">
        <v>1416</v>
      </c>
    </row>
    <row r="38" spans="1:12" ht="48" customHeight="1" x14ac:dyDescent="0.25">
      <c r="A38" s="283" t="s">
        <v>1491</v>
      </c>
      <c r="B38" s="283" t="s">
        <v>326</v>
      </c>
      <c r="C38" s="283" t="s">
        <v>1075</v>
      </c>
      <c r="D38" s="284" t="str">
        <f>VLOOKUP(C38,'CPUs G2'!$B$6:$J$2495,3,0)</f>
        <v>SUPORTE METÁLICO GALVANIZADO PARA PLACA DE ADVERTÊNCIA OU REGULAMENTAÇÃO - LADO OU DIÂMETRO DE 0,60 M - FORNECIMENTO E IMPLANTAÇÃO</v>
      </c>
      <c r="E38" s="285" t="str">
        <f>VLOOKUP(C38,'CPUs G2'!$B$6:$J$2495,6,0)</f>
        <v>un</v>
      </c>
      <c r="F38" s="286">
        <f>ROUND(VLOOKUP(A38,'MEM. G2'!A38:O251,15,0),2)</f>
        <v>39.979999999999997</v>
      </c>
      <c r="G38" s="288">
        <v>0.2135</v>
      </c>
      <c r="H38" s="287">
        <f>VLOOKUP(C38,'CPUs G2'!$B$6:$J$2495,8,0)</f>
        <v>380.47</v>
      </c>
      <c r="I38" s="287">
        <f t="shared" si="9"/>
        <v>461.7</v>
      </c>
      <c r="J38" s="287">
        <f t="shared" si="10"/>
        <v>18458.759999999998</v>
      </c>
      <c r="K38" s="233">
        <f t="shared" si="0"/>
        <v>6.1560711717634253E-4</v>
      </c>
      <c r="L38" s="223" t="s">
        <v>1416</v>
      </c>
    </row>
    <row r="39" spans="1:12" ht="48" customHeight="1" x14ac:dyDescent="0.25">
      <c r="A39" s="283" t="s">
        <v>1492</v>
      </c>
      <c r="B39" s="283" t="s">
        <v>326</v>
      </c>
      <c r="C39" s="283" t="s">
        <v>1082</v>
      </c>
      <c r="D39" s="284" t="str">
        <f>VLOOKUP(C39,'CPUs G2'!$B$6:$J$2495,3,0)</f>
        <v>PINTURA DE FAIXA COM TERMOPLÁSTICO POR ASPERSÃO - ESPESSURA DE 1,5 MM</v>
      </c>
      <c r="E39" s="285" t="str">
        <f>VLOOKUP(C39,'CPUs G2'!$B$6:$J$2495,6,0)</f>
        <v>m²</v>
      </c>
      <c r="F39" s="286">
        <f>ROUND(VLOOKUP(A39,'MEM. G2'!A38:O252,15,0),2)</f>
        <v>3998</v>
      </c>
      <c r="G39" s="288">
        <v>0.2135</v>
      </c>
      <c r="H39" s="287">
        <f>VLOOKUP(C39,'CPUs G2'!$B$6:$J$2495,8,0)</f>
        <v>41.28</v>
      </c>
      <c r="I39" s="287">
        <f>TRUNC(H39*(1+$H$2),2)</f>
        <v>50.09</v>
      </c>
      <c r="J39" s="287">
        <f t="shared" si="10"/>
        <v>200259.82</v>
      </c>
      <c r="K39" s="233">
        <f t="shared" si="0"/>
        <v>6.678746052088725E-3</v>
      </c>
      <c r="L39" s="223" t="s">
        <v>1409</v>
      </c>
    </row>
    <row r="40" spans="1:12" ht="24" customHeight="1" x14ac:dyDescent="0.25">
      <c r="A40" s="311">
        <v>8</v>
      </c>
      <c r="B40" s="316"/>
      <c r="C40" s="316"/>
      <c r="D40" s="312" t="s">
        <v>212</v>
      </c>
      <c r="E40" s="312"/>
      <c r="F40" s="313"/>
      <c r="G40" s="313"/>
      <c r="H40" s="314"/>
      <c r="I40" s="314"/>
      <c r="J40" s="315">
        <f>SUM(J41:J47)</f>
        <v>2126968.5500000003</v>
      </c>
      <c r="K40" s="227">
        <f t="shared" si="0"/>
        <v>7.093526203224082E-2</v>
      </c>
      <c r="L40" s="223"/>
    </row>
    <row r="41" spans="1:12" ht="24" customHeight="1" x14ac:dyDescent="0.25">
      <c r="A41" s="283" t="s">
        <v>227</v>
      </c>
      <c r="B41" s="283" t="s">
        <v>326</v>
      </c>
      <c r="C41" s="317" t="s">
        <v>1311</v>
      </c>
      <c r="D41" s="284" t="str">
        <f>VLOOKUP(C41,'CPUs G2'!$B$6:$J$2495,3,0)</f>
        <v>MEIO-FIO DE CONCRETO - MFC 03 - AREIA E BRITA COMERCIAIS - FÔRMA DE MADEIRA</v>
      </c>
      <c r="E41" s="285" t="str">
        <f>VLOOKUP(C41,'CPUs G2'!$B$6:$J$2495,6,0)</f>
        <v>m</v>
      </c>
      <c r="F41" s="286">
        <f>ROUND(VLOOKUP(A41,'MEM. G2'!A40:O254,15,0),2)</f>
        <v>23988</v>
      </c>
      <c r="G41" s="288">
        <v>0.2135</v>
      </c>
      <c r="H41" s="287">
        <f>VLOOKUP(C41,'CPUs G2'!$B$6:$J$2495,8,0)</f>
        <v>26.72</v>
      </c>
      <c r="I41" s="287">
        <f>TRUNC(H41*(1+$H$2),2)</f>
        <v>32.42</v>
      </c>
      <c r="J41" s="287">
        <f>TRUNC(F41*I41,2)</f>
        <v>777690.96</v>
      </c>
      <c r="K41" s="233">
        <f t="shared" si="0"/>
        <v>2.5936308286130937E-2</v>
      </c>
      <c r="L41" s="223" t="s">
        <v>1409</v>
      </c>
    </row>
    <row r="42" spans="1:12" ht="24" customHeight="1" x14ac:dyDescent="0.25">
      <c r="A42" s="283" t="s">
        <v>228</v>
      </c>
      <c r="B42" s="283" t="s">
        <v>326</v>
      </c>
      <c r="C42" s="317" t="s">
        <v>1396</v>
      </c>
      <c r="D42" s="284" t="str">
        <f>VLOOKUP(C42,'CPUs G2'!$B$6:$J$2495,3,0)</f>
        <v>REASSENTAMENTO MANUAL DE MEIO-FIO COM MATERIAL ARRANCADO DA PISTA</v>
      </c>
      <c r="E42" s="285" t="str">
        <f>VLOOKUP(C42,'CPUs G2'!$B$6:$J$2495,6,0)</f>
        <v>m</v>
      </c>
      <c r="F42" s="286">
        <f>ROUND(VLOOKUP(A42,'MEM. G2'!A41:O255,15,0),3)</f>
        <v>64072.396000000001</v>
      </c>
      <c r="G42" s="288">
        <v>0.2135</v>
      </c>
      <c r="H42" s="287">
        <f>VLOOKUP(C42,'CPUs G2'!$B$6:$J$2495,8,0)</f>
        <v>11.23</v>
      </c>
      <c r="I42" s="287">
        <f>TRUNC(H42*(1+$H$2),2)</f>
        <v>13.62</v>
      </c>
      <c r="J42" s="287">
        <f>TRUNC(F42*I42,2)</f>
        <v>872666.03</v>
      </c>
      <c r="K42" s="233">
        <f t="shared" ref="K42" si="11">J42/$J$59</f>
        <v>2.9103765311755701E-2</v>
      </c>
      <c r="L42" s="223" t="s">
        <v>1409</v>
      </c>
    </row>
    <row r="43" spans="1:12" ht="24" customHeight="1" x14ac:dyDescent="0.25">
      <c r="A43" s="283" t="s">
        <v>1493</v>
      </c>
      <c r="B43" s="283" t="s">
        <v>326</v>
      </c>
      <c r="C43" s="317" t="s">
        <v>1090</v>
      </c>
      <c r="D43" s="284" t="str">
        <f>VLOOKUP(C43,'CPUs G2'!$B$6:$J$2495,3,0)</f>
        <v>CAIAÇÃO MECANIZADA COM FIXADOR DE CAL</v>
      </c>
      <c r="E43" s="285" t="str">
        <f>VLOOKUP(C43,'CPUs G2'!$B$6:$J$2495,6,0)</f>
        <v>m²</v>
      </c>
      <c r="F43" s="286">
        <f>ROUND(VLOOKUP(A43,'MEM. G2'!A41:O255,15,0),2)</f>
        <v>11994</v>
      </c>
      <c r="G43" s="288">
        <v>0.2135</v>
      </c>
      <c r="H43" s="287">
        <f>VLOOKUP(C43,'CPUs G2'!$B$6:$J$2495,8,0)</f>
        <v>1.65</v>
      </c>
      <c r="I43" s="287">
        <f t="shared" ref="I43:I58" si="12">TRUNC(H43*(1+$H$2),2)</f>
        <v>2</v>
      </c>
      <c r="J43" s="287">
        <f t="shared" ref="J43:J46" si="13">TRUNC(F43*I43,2)</f>
        <v>23988</v>
      </c>
      <c r="K43" s="233">
        <f t="shared" ref="K43:K58" si="14">J43/$J$59</f>
        <v>8.0000950913420535E-4</v>
      </c>
      <c r="L43" s="223" t="s">
        <v>1409</v>
      </c>
    </row>
    <row r="44" spans="1:12" ht="24" customHeight="1" x14ac:dyDescent="0.25">
      <c r="A44" s="283" t="s">
        <v>1494</v>
      </c>
      <c r="B44" s="283" t="s">
        <v>326</v>
      </c>
      <c r="C44" s="317" t="s">
        <v>1103</v>
      </c>
      <c r="D44" s="284" t="str">
        <f>VLOOKUP(C44,'CPUs G2'!$B$6:$J$2495,3,0)</f>
        <v>LIMPEZA DE SARJETA E MEIO-FIO</v>
      </c>
      <c r="E44" s="285" t="str">
        <f>VLOOKUP(C44,'CPUs G2'!$B$6:$J$2495,6,0)</f>
        <v>m</v>
      </c>
      <c r="F44" s="286">
        <f>ROUND(VLOOKUP(A44,'MEM. G2'!A42:O256,15,0),2)</f>
        <v>79960</v>
      </c>
      <c r="G44" s="288">
        <v>0.2135</v>
      </c>
      <c r="H44" s="287">
        <f>VLOOKUP(C44,'CPUs G2'!$B$6:$J$2495,8,0)</f>
        <v>0.57999999999999996</v>
      </c>
      <c r="I44" s="287">
        <f t="shared" si="12"/>
        <v>0.7</v>
      </c>
      <c r="J44" s="287">
        <f t="shared" si="13"/>
        <v>55972</v>
      </c>
      <c r="K44" s="233">
        <f t="shared" si="14"/>
        <v>1.8666888546464793E-3</v>
      </c>
      <c r="L44" s="223" t="s">
        <v>1409</v>
      </c>
    </row>
    <row r="45" spans="1:12" ht="24" customHeight="1" x14ac:dyDescent="0.25">
      <c r="A45" s="283" t="s">
        <v>1495</v>
      </c>
      <c r="B45" s="283" t="s">
        <v>183</v>
      </c>
      <c r="C45" s="317" t="s">
        <v>213</v>
      </c>
      <c r="D45" s="284" t="str">
        <f>VLOOKUP(C45,'CPUs G2'!$B$6:$J$2495,3,0)</f>
        <v>TAMPA CIRCULAR PARA ESGOTO E DRENAGEM, EM FERRO FUNDIDO, DIÂMETRO INTERNO = 0,6 M. AF_12/2020</v>
      </c>
      <c r="E45" s="285" t="str">
        <f>VLOOKUP(C45,'CPUs G2'!$B$6:$J$2495,6,0)</f>
        <v>und</v>
      </c>
      <c r="F45" s="286">
        <f>ROUND(VLOOKUP(A45,'MEM. G2'!A43:O257,15,0),2)</f>
        <v>99.95</v>
      </c>
      <c r="G45" s="288">
        <v>0.2135</v>
      </c>
      <c r="H45" s="287">
        <f>VLOOKUP(C45,'CPUs G2'!$B$6:$J$2495,8,0)</f>
        <v>760.49</v>
      </c>
      <c r="I45" s="287">
        <f t="shared" si="12"/>
        <v>922.85</v>
      </c>
      <c r="J45" s="287">
        <f t="shared" si="13"/>
        <v>92238.85</v>
      </c>
      <c r="K45" s="233">
        <f t="shared" si="14"/>
        <v>3.0762029811407204E-3</v>
      </c>
      <c r="L45" s="223" t="s">
        <v>1416</v>
      </c>
    </row>
    <row r="46" spans="1:12" ht="24" customHeight="1" x14ac:dyDescent="0.25">
      <c r="A46" s="283" t="s">
        <v>1496</v>
      </c>
      <c r="B46" s="283" t="s">
        <v>1500</v>
      </c>
      <c r="C46" s="317" t="s">
        <v>1508</v>
      </c>
      <c r="D46" s="284" t="str">
        <f>VLOOKUP(C46,'CPUs G2'!$B$6:$J$2495,3,0)</f>
        <v>ALTEAMENTO DE TAMPAO DE PV EM ATE 20 CM REF. SUDECAP 19.22.04</v>
      </c>
      <c r="E46" s="285" t="str">
        <f>VLOOKUP(C46,'CPUs G2'!$B$6:$J$2495,6,0)</f>
        <v>und</v>
      </c>
      <c r="F46" s="286">
        <f>ROUND(VLOOKUP(A46,'MEM. G2'!A44:O258,15,0),2)</f>
        <v>499.75</v>
      </c>
      <c r="G46" s="288">
        <v>0.2135</v>
      </c>
      <c r="H46" s="287">
        <f>VLOOKUP(C46,'CPUs G2'!$B$6:$J$2495,8,0)</f>
        <v>197.39</v>
      </c>
      <c r="I46" s="287">
        <f t="shared" si="12"/>
        <v>239.53</v>
      </c>
      <c r="J46" s="287">
        <f t="shared" si="13"/>
        <v>119705.11</v>
      </c>
      <c r="K46" s="233">
        <f t="shared" si="14"/>
        <v>3.992213869099385E-3</v>
      </c>
      <c r="L46" s="223" t="s">
        <v>1409</v>
      </c>
    </row>
    <row r="47" spans="1:12" ht="24" customHeight="1" x14ac:dyDescent="0.25">
      <c r="A47" s="283" t="s">
        <v>1497</v>
      </c>
      <c r="B47" s="283" t="s">
        <v>1500</v>
      </c>
      <c r="C47" s="317" t="s">
        <v>1509</v>
      </c>
      <c r="D47" s="284" t="str">
        <f>VLOOKUP(C47,'CPUs G2'!$B$6:$J$2495,3,0)</f>
        <v>LIMPEZA DE RUAS (VARRIÇÃO E REMOÇÃO DE ENTULHOS) - REF. ORSE 6191</v>
      </c>
      <c r="E47" s="285" t="str">
        <f>VLOOKUP(C47,'CPUs G2'!$B$6:$J$2495,6,0)</f>
        <v>m²</v>
      </c>
      <c r="F47" s="286">
        <f>ROUND(VLOOKUP(A47,'MEM. G2'!A45:O259,15,0),2)</f>
        <v>279860</v>
      </c>
      <c r="G47" s="288">
        <v>0.2135</v>
      </c>
      <c r="H47" s="287">
        <f>VLOOKUP(C47,'CPUs G2'!$B$6:$J$2495,8,0)</f>
        <v>0.55000000000000004</v>
      </c>
      <c r="I47" s="287">
        <f t="shared" si="12"/>
        <v>0.66</v>
      </c>
      <c r="J47" s="287">
        <f>TRUNC(F47*I47,2)</f>
        <v>184707.6</v>
      </c>
      <c r="K47" s="233">
        <f t="shared" si="14"/>
        <v>6.1600732203333812E-3</v>
      </c>
      <c r="L47" s="223" t="s">
        <v>1409</v>
      </c>
    </row>
    <row r="48" spans="1:12" ht="24" customHeight="1" x14ac:dyDescent="0.25">
      <c r="A48" s="311">
        <v>9</v>
      </c>
      <c r="B48" s="316"/>
      <c r="C48" s="316"/>
      <c r="D48" s="312" t="s">
        <v>1475</v>
      </c>
      <c r="E48" s="312"/>
      <c r="F48" s="313"/>
      <c r="G48" s="313"/>
      <c r="H48" s="314"/>
      <c r="I48" s="314"/>
      <c r="J48" s="315">
        <f>J49</f>
        <v>358220.79999999999</v>
      </c>
      <c r="K48" s="227">
        <f t="shared" si="14"/>
        <v>1.1946808669737467E-2</v>
      </c>
      <c r="L48" s="223"/>
    </row>
    <row r="49" spans="1:18" ht="24" customHeight="1" x14ac:dyDescent="0.25">
      <c r="A49" s="283" t="s">
        <v>233</v>
      </c>
      <c r="B49" s="283" t="s">
        <v>1500</v>
      </c>
      <c r="C49" s="283" t="s">
        <v>1510</v>
      </c>
      <c r="D49" s="284" t="str">
        <f>VLOOKUP(C49,'CPUs G2'!$B$6:$J$2495,3,0)</f>
        <v>DETALHAMENTO PROJETO EXECUTIVO DE PAVIMENTAÇÃO</v>
      </c>
      <c r="E49" s="285" t="str">
        <f>VLOOKUP(C49,'CPUs G2'!$B$6:$J$2495,6,0)</f>
        <v>m²</v>
      </c>
      <c r="F49" s="286">
        <f>ROUND(VLOOKUP(A49,'MEM. G2'!A22:O216,15,0),2)</f>
        <v>279860</v>
      </c>
      <c r="G49" s="288">
        <v>0.2135</v>
      </c>
      <c r="H49" s="287">
        <f>VLOOKUP(C49,'CPUs G2'!$B$6:$J$2495,8,0)</f>
        <v>1.06</v>
      </c>
      <c r="I49" s="287">
        <f>TRUNC(H49*(1+$H$2),2)</f>
        <v>1.28</v>
      </c>
      <c r="J49" s="287">
        <f>TRUNC(F49*I49,2)</f>
        <v>358220.79999999999</v>
      </c>
      <c r="K49" s="233">
        <f t="shared" si="14"/>
        <v>1.1946808669737467E-2</v>
      </c>
      <c r="L49" s="223" t="s">
        <v>1418</v>
      </c>
      <c r="M49" s="224" t="s">
        <v>1419</v>
      </c>
      <c r="N49" s="225" t="s">
        <v>1420</v>
      </c>
      <c r="O49" s="226">
        <f>ROUND((SUMIF(L:L,"MÁQUINAS",J:J))/$J$59,5)</f>
        <v>0</v>
      </c>
      <c r="P49" s="226">
        <f>(SUMIF(L:L,"MÁQUINAS",J:J))/$J$59</f>
        <v>0</v>
      </c>
      <c r="Q49" s="226">
        <v>0</v>
      </c>
    </row>
    <row r="50" spans="1:18" ht="24" customHeight="1" x14ac:dyDescent="0.25">
      <c r="A50" s="311">
        <v>10</v>
      </c>
      <c r="B50" s="316"/>
      <c r="C50" s="316"/>
      <c r="D50" s="312" t="s">
        <v>1476</v>
      </c>
      <c r="E50" s="312"/>
      <c r="F50" s="313"/>
      <c r="G50" s="313"/>
      <c r="H50" s="314"/>
      <c r="I50" s="314"/>
      <c r="J50" s="315">
        <f>J51</f>
        <v>57878.239999999998</v>
      </c>
      <c r="K50" s="227">
        <f t="shared" si="14"/>
        <v>1.9302627301964201E-3</v>
      </c>
      <c r="L50" s="223"/>
    </row>
    <row r="51" spans="1:18" ht="24" customHeight="1" x14ac:dyDescent="0.25">
      <c r="A51" s="283" t="s">
        <v>243</v>
      </c>
      <c r="B51" s="283" t="s">
        <v>1500</v>
      </c>
      <c r="C51" s="283" t="s">
        <v>1511</v>
      </c>
      <c r="D51" s="284" t="str">
        <f>VLOOKUP(C51,'CPUs G2'!$B$6:$J$2495,3,0)</f>
        <v>CONTROLE TECNOLÓGICO ASFALTO</v>
      </c>
      <c r="E51" s="285" t="str">
        <f>VLOOKUP(C51,'CPUs G2'!$B$6:$J$2495,6,0)</f>
        <v>mês</v>
      </c>
      <c r="F51" s="286">
        <f>ROUND(VLOOKUP(A51,'MEM. G2'!A23:O217,15,0),2)</f>
        <v>8</v>
      </c>
      <c r="G51" s="288">
        <v>0.2135</v>
      </c>
      <c r="H51" s="287">
        <f>VLOOKUP(C51,'CPUs G2'!$B$6:$J$2495,8,0)</f>
        <v>5961.92</v>
      </c>
      <c r="I51" s="287">
        <f>TRUNC(H51*(1+$H$2),2)</f>
        <v>7234.78</v>
      </c>
      <c r="J51" s="287">
        <f>TRUNC(F51*I51,2)</f>
        <v>57878.239999999998</v>
      </c>
      <c r="K51" s="233">
        <f t="shared" si="14"/>
        <v>1.9302627301964201E-3</v>
      </c>
      <c r="L51" s="223" t="s">
        <v>1418</v>
      </c>
      <c r="M51" s="224" t="s">
        <v>1421</v>
      </c>
      <c r="N51" s="225" t="s">
        <v>264</v>
      </c>
      <c r="O51" s="226">
        <f>ROUND((SUMIF(L:L,"PAVIMENTAÇÃO",J:J))/$J$59,5)</f>
        <v>0.88163000000000002</v>
      </c>
      <c r="P51" s="226">
        <f>(SUMIF(L:L,"PAVIMENTAÇÃO",J:J))/$J$59</f>
        <v>0.88162509588128801</v>
      </c>
      <c r="Q51" s="226">
        <v>0.89681999999999995</v>
      </c>
    </row>
    <row r="52" spans="1:18" ht="24" customHeight="1" x14ac:dyDescent="0.25">
      <c r="A52" s="311">
        <v>11</v>
      </c>
      <c r="B52" s="316"/>
      <c r="C52" s="316"/>
      <c r="D52" s="312" t="s">
        <v>1266</v>
      </c>
      <c r="E52" s="312"/>
      <c r="F52" s="313"/>
      <c r="G52" s="313"/>
      <c r="H52" s="314"/>
      <c r="I52" s="314"/>
      <c r="J52" s="315">
        <f>SUM(J53:J58)</f>
        <v>642812.09000000008</v>
      </c>
      <c r="K52" s="227">
        <f t="shared" si="14"/>
        <v>2.1438043379457757E-2</v>
      </c>
      <c r="L52" s="223"/>
    </row>
    <row r="53" spans="1:18" ht="24" customHeight="1" x14ac:dyDescent="0.25">
      <c r="A53" s="283" t="s">
        <v>1267</v>
      </c>
      <c r="B53" s="283" t="s">
        <v>326</v>
      </c>
      <c r="C53" s="317" t="s">
        <v>1109</v>
      </c>
      <c r="D53" s="284" t="str">
        <f>VLOOKUP(C53,'CPUs G2'!$B$6:$J$2495,3,0)</f>
        <v>TRANSPORTE COM CAMINHÃO BASCULANTE DE 10 M³ - RODOVIA PAVIMENTADA</v>
      </c>
      <c r="E53" s="285" t="str">
        <f>VLOOKUP(C53,'CPUs G2'!$B$6:$J$2495,6,0)</f>
        <v>tkm</v>
      </c>
      <c r="F53" s="286">
        <f>ROUND(VLOOKUP(A53,'MEM. G2'!A47:O261,15,0),2)</f>
        <v>660531.51</v>
      </c>
      <c r="G53" s="288">
        <v>0.2135</v>
      </c>
      <c r="H53" s="287">
        <f>VLOOKUP(C53,'CPUs G2'!$B$6:$J$2495,8,0)</f>
        <v>0.79</v>
      </c>
      <c r="I53" s="287">
        <f>TRUNC(H53*(1+$H$2),2)</f>
        <v>0.95</v>
      </c>
      <c r="J53" s="287">
        <f>TRUNC(F53*I53,2)</f>
        <v>627504.93000000005</v>
      </c>
      <c r="K53" s="233">
        <f t="shared" si="14"/>
        <v>2.0927543397890359E-2</v>
      </c>
      <c r="L53" s="223" t="s">
        <v>264</v>
      </c>
    </row>
    <row r="54" spans="1:18" ht="24" customHeight="1" x14ac:dyDescent="0.25">
      <c r="A54" s="283" t="s">
        <v>1268</v>
      </c>
      <c r="B54" s="283" t="s">
        <v>326</v>
      </c>
      <c r="C54" s="317" t="s">
        <v>1236</v>
      </c>
      <c r="D54" s="284" t="str">
        <f>VLOOKUP(C54,'CPUs G2'!$B$6:$J$2495,3,0)</f>
        <v>TRANSPORTE COM CAMINHÃO BASCULANTE DE 10 M³ - RODOVIA EM LEITO NATURAL</v>
      </c>
      <c r="E54" s="285" t="str">
        <f>VLOOKUP(C54,'CPUs G2'!$B$6:$J$2495,6,0)</f>
        <v>tkm</v>
      </c>
      <c r="F54" s="286">
        <f>ROUND(VLOOKUP(A54,'MEM. G2'!A48:O262,15,0),2)</f>
        <v>0</v>
      </c>
      <c r="G54" s="288">
        <v>0.2135</v>
      </c>
      <c r="H54" s="287">
        <f>VLOOKUP(C54,'CPUs G2'!$B$6:$J$2495,8,0)</f>
        <v>1.2</v>
      </c>
      <c r="I54" s="287">
        <f t="shared" si="12"/>
        <v>1.45</v>
      </c>
      <c r="J54" s="287">
        <f t="shared" ref="J54:J58" si="15">TRUNC(F54*I54,2)</f>
        <v>0</v>
      </c>
      <c r="K54" s="233">
        <f t="shared" si="14"/>
        <v>0</v>
      </c>
      <c r="L54" s="223" t="s">
        <v>264</v>
      </c>
    </row>
    <row r="55" spans="1:18" ht="24" customHeight="1" x14ac:dyDescent="0.25">
      <c r="A55" s="283" t="s">
        <v>1269</v>
      </c>
      <c r="B55" s="283" t="s">
        <v>326</v>
      </c>
      <c r="C55" s="317" t="s">
        <v>1238</v>
      </c>
      <c r="D55" s="284" t="str">
        <f>VLOOKUP(C55,'CPUs G2'!$B$6:$J$2495,3,0)</f>
        <v>TRANSPORTE COM CAMINHÃO BASCULANTE DE 10 M³ - RODOVIA EM REVESTIMENTO PRIMÁRIO</v>
      </c>
      <c r="E55" s="285" t="str">
        <f>VLOOKUP(C55,'CPUs G2'!$B$6:$J$2495,6,0)</f>
        <v>tkm</v>
      </c>
      <c r="F55" s="286">
        <f>ROUND(VLOOKUP(A55,'MEM. G2'!A49:O263,15,0),2)</f>
        <v>0</v>
      </c>
      <c r="G55" s="288">
        <v>0.2135</v>
      </c>
      <c r="H55" s="287">
        <f>VLOOKUP(C55,'CPUs G2'!$B$6:$J$2495,8,0)</f>
        <v>0.96</v>
      </c>
      <c r="I55" s="287">
        <f t="shared" si="12"/>
        <v>1.1599999999999999</v>
      </c>
      <c r="J55" s="287">
        <f t="shared" si="15"/>
        <v>0</v>
      </c>
      <c r="K55" s="233">
        <f t="shared" si="14"/>
        <v>0</v>
      </c>
      <c r="L55" s="223" t="s">
        <v>264</v>
      </c>
    </row>
    <row r="56" spans="1:18" ht="24" customHeight="1" x14ac:dyDescent="0.25">
      <c r="A56" s="283" t="s">
        <v>1270</v>
      </c>
      <c r="B56" s="283" t="s">
        <v>326</v>
      </c>
      <c r="C56" s="317" t="s">
        <v>1319</v>
      </c>
      <c r="D56" s="284" t="str">
        <f>VLOOKUP(C56,'CPUs G2'!$B$6:$J$2495,3,0)</f>
        <v>TRANSPORTE DE CIMENTO OU CAL HIDRATADA A GRANEL COM CAMINHÃO SILO DE 30 M³ - RODOVIA EM LEITO NATURAL</v>
      </c>
      <c r="E56" s="285" t="str">
        <f>VLOOKUP(C56,'CPUs G2'!$B$6:$J$2495,6,0)</f>
        <v>tkm</v>
      </c>
      <c r="F56" s="286">
        <f>ROUND(VLOOKUP(A56,'MEM. G2'!A50:O264,15,0),2)</f>
        <v>0</v>
      </c>
      <c r="G56" s="288">
        <v>0.2135</v>
      </c>
      <c r="H56" s="287">
        <f>VLOOKUP(C56,'CPUs G2'!$B$6:$J$2495,8,0)</f>
        <v>0.96</v>
      </c>
      <c r="I56" s="287">
        <f t="shared" si="12"/>
        <v>1.1599999999999999</v>
      </c>
      <c r="J56" s="287">
        <f t="shared" si="15"/>
        <v>0</v>
      </c>
      <c r="K56" s="233">
        <f t="shared" si="14"/>
        <v>0</v>
      </c>
      <c r="L56" s="223" t="s">
        <v>264</v>
      </c>
    </row>
    <row r="57" spans="1:18" ht="24" customHeight="1" x14ac:dyDescent="0.25">
      <c r="A57" s="283" t="s">
        <v>1271</v>
      </c>
      <c r="B57" s="283" t="s">
        <v>326</v>
      </c>
      <c r="C57" s="317" t="s">
        <v>1322</v>
      </c>
      <c r="D57" s="284" t="str">
        <f>VLOOKUP(C57,'CPUs G2'!$B$6:$J$2495,3,0)</f>
        <v>TRANSPORTE DE CIMENTO OU CAL HIDRATADA A GRANEL COM CAMINHÃO SILO DE 30 M³ - RODOVIA EM REVESTIMENTO PRIMÁRIO</v>
      </c>
      <c r="E57" s="285" t="str">
        <f>VLOOKUP(C57,'CPUs G2'!$B$6:$J$2495,6,0)</f>
        <v>tkm</v>
      </c>
      <c r="F57" s="286">
        <f>ROUND(VLOOKUP(A57,'MEM. G2'!A51:O265,15,0),2)</f>
        <v>0</v>
      </c>
      <c r="G57" s="288">
        <v>0.2135</v>
      </c>
      <c r="H57" s="287">
        <f>VLOOKUP(C57,'CPUs G2'!$B$6:$J$2495,8,0)</f>
        <v>0.77</v>
      </c>
      <c r="I57" s="287">
        <f t="shared" si="12"/>
        <v>0.93</v>
      </c>
      <c r="J57" s="287">
        <f t="shared" si="15"/>
        <v>0</v>
      </c>
      <c r="K57" s="233">
        <f t="shared" si="14"/>
        <v>0</v>
      </c>
      <c r="L57" s="223" t="s">
        <v>264</v>
      </c>
    </row>
    <row r="58" spans="1:18" ht="24" customHeight="1" x14ac:dyDescent="0.25">
      <c r="A58" s="283" t="s">
        <v>1363</v>
      </c>
      <c r="B58" s="283" t="s">
        <v>326</v>
      </c>
      <c r="C58" s="317" t="s">
        <v>1325</v>
      </c>
      <c r="D58" s="284" t="str">
        <f>VLOOKUP(C58,'CPUs G2'!$B$6:$J$2495,3,0)</f>
        <v xml:space="preserve">TRANSPORTE DE CIMENTO OU CAL HIDRATADA A GRANEL COM CAMINHÃO SILO DE 30 M³ - RODOVIA PAVIMENTADA </v>
      </c>
      <c r="E58" s="285" t="str">
        <f>VLOOKUP(C58,'CPUs G2'!$B$6:$J$2495,6,0)</f>
        <v>tkm</v>
      </c>
      <c r="F58" s="286">
        <f>ROUND(VLOOKUP(A58,'MEM. G2'!A52:O266,15,0),2)</f>
        <v>20141</v>
      </c>
      <c r="G58" s="288">
        <v>0.2135</v>
      </c>
      <c r="H58" s="287">
        <f>VLOOKUP(C58,'CPUs G2'!$B$6:$J$2495,8,0)</f>
        <v>0.63</v>
      </c>
      <c r="I58" s="287">
        <f t="shared" si="12"/>
        <v>0.76</v>
      </c>
      <c r="J58" s="287">
        <f t="shared" si="15"/>
        <v>15307.16</v>
      </c>
      <c r="K58" s="233">
        <f t="shared" si="14"/>
        <v>5.1049998156739798E-4</v>
      </c>
      <c r="L58" s="223" t="s">
        <v>264</v>
      </c>
    </row>
    <row r="59" spans="1:18" ht="15" customHeight="1" x14ac:dyDescent="0.25">
      <c r="A59" s="369" t="s">
        <v>1450</v>
      </c>
      <c r="B59" s="369"/>
      <c r="C59" s="369"/>
      <c r="D59" s="369"/>
      <c r="E59" s="369"/>
      <c r="F59" s="369"/>
      <c r="G59" s="369"/>
      <c r="H59" s="369"/>
      <c r="I59" s="369"/>
      <c r="J59" s="289">
        <f>SUM(J52,J40,J28,J25,J22,J18,J15,J13,J7,J50,J48)</f>
        <v>29984643.590000004</v>
      </c>
      <c r="K59" s="282"/>
      <c r="L59" s="223"/>
      <c r="R59" s="228"/>
    </row>
    <row r="60" spans="1:18" x14ac:dyDescent="0.25">
      <c r="L60" s="223"/>
    </row>
    <row r="61" spans="1:18" x14ac:dyDescent="0.25">
      <c r="L61" s="223"/>
    </row>
    <row r="62" spans="1:18" x14ac:dyDescent="0.25">
      <c r="L62" s="223"/>
    </row>
    <row r="63" spans="1:18" x14ac:dyDescent="0.25">
      <c r="L63" s="223"/>
    </row>
    <row r="64" spans="1:18" x14ac:dyDescent="0.25">
      <c r="L64" s="223"/>
    </row>
    <row r="65" spans="12:12" x14ac:dyDescent="0.25">
      <c r="L65" s="223"/>
    </row>
    <row r="66" spans="12:12" x14ac:dyDescent="0.25">
      <c r="L66" s="223"/>
    </row>
    <row r="67" spans="12:12" x14ac:dyDescent="0.25">
      <c r="L67" s="223"/>
    </row>
    <row r="68" spans="12:12" x14ac:dyDescent="0.25">
      <c r="L68" s="223"/>
    </row>
    <row r="69" spans="12:12" x14ac:dyDescent="0.25">
      <c r="L69" s="223"/>
    </row>
    <row r="70" spans="12:12" x14ac:dyDescent="0.25">
      <c r="L70" s="223"/>
    </row>
    <row r="71" spans="12:12" x14ac:dyDescent="0.25">
      <c r="L71" s="223"/>
    </row>
    <row r="72" spans="12:12" x14ac:dyDescent="0.25">
      <c r="L72" s="223"/>
    </row>
    <row r="73" spans="12:12" x14ac:dyDescent="0.25">
      <c r="L73" s="223"/>
    </row>
    <row r="74" spans="12:12" x14ac:dyDescent="0.25">
      <c r="L74" s="223"/>
    </row>
    <row r="75" spans="12:12" x14ac:dyDescent="0.25">
      <c r="L75" s="223"/>
    </row>
    <row r="76" spans="12:12" x14ac:dyDescent="0.25">
      <c r="L76" s="223"/>
    </row>
    <row r="77" spans="12:12" x14ac:dyDescent="0.25">
      <c r="L77" s="223"/>
    </row>
    <row r="78" spans="12:12" x14ac:dyDescent="0.25">
      <c r="L78" s="223"/>
    </row>
    <row r="79" spans="12:12" x14ac:dyDescent="0.25">
      <c r="L79" s="223"/>
    </row>
    <row r="80" spans="12:12" x14ac:dyDescent="0.25">
      <c r="L80" s="223"/>
    </row>
    <row r="81" spans="12:12" x14ac:dyDescent="0.25">
      <c r="L81" s="223"/>
    </row>
    <row r="82" spans="12:12" x14ac:dyDescent="0.25">
      <c r="L82" s="223"/>
    </row>
    <row r="83" spans="12:12" x14ac:dyDescent="0.25">
      <c r="L83" s="223"/>
    </row>
    <row r="84" spans="12:12" x14ac:dyDescent="0.25">
      <c r="L84" s="223"/>
    </row>
    <row r="85" spans="12:12" x14ac:dyDescent="0.25">
      <c r="L85" s="223"/>
    </row>
    <row r="86" spans="12:12" x14ac:dyDescent="0.25">
      <c r="L86" s="223"/>
    </row>
    <row r="87" spans="12:12" x14ac:dyDescent="0.25">
      <c r="L87" s="223"/>
    </row>
    <row r="88" spans="12:12" x14ac:dyDescent="0.25">
      <c r="L88" s="223"/>
    </row>
    <row r="89" spans="12:12" x14ac:dyDescent="0.25">
      <c r="L89" s="223"/>
    </row>
    <row r="90" spans="12:12" x14ac:dyDescent="0.25">
      <c r="L90" s="223"/>
    </row>
    <row r="91" spans="12:12" x14ac:dyDescent="0.25">
      <c r="L91" s="223"/>
    </row>
    <row r="92" spans="12:12" x14ac:dyDescent="0.25">
      <c r="L92" s="223"/>
    </row>
    <row r="93" spans="12:12" x14ac:dyDescent="0.25">
      <c r="L93" s="223"/>
    </row>
    <row r="94" spans="12:12" x14ac:dyDescent="0.25">
      <c r="L94" s="223"/>
    </row>
    <row r="95" spans="12:12" x14ac:dyDescent="0.25">
      <c r="L95" s="223"/>
    </row>
    <row r="96" spans="12:12" x14ac:dyDescent="0.25">
      <c r="L96" s="223"/>
    </row>
    <row r="97" spans="12:12" x14ac:dyDescent="0.25">
      <c r="L97" s="223"/>
    </row>
    <row r="98" spans="12:12" x14ac:dyDescent="0.25">
      <c r="L98" s="223"/>
    </row>
    <row r="99" spans="12:12" x14ac:dyDescent="0.25">
      <c r="L99" s="223"/>
    </row>
    <row r="100" spans="12:12" x14ac:dyDescent="0.25">
      <c r="L100" s="223"/>
    </row>
    <row r="101" spans="12:12" x14ac:dyDescent="0.25">
      <c r="L101" s="223"/>
    </row>
    <row r="102" spans="12:12" x14ac:dyDescent="0.25">
      <c r="L102" s="223"/>
    </row>
    <row r="103" spans="12:12" x14ac:dyDescent="0.25">
      <c r="L103" s="223"/>
    </row>
    <row r="104" spans="12:12" x14ac:dyDescent="0.25">
      <c r="L104" s="223"/>
    </row>
    <row r="105" spans="12:12" x14ac:dyDescent="0.25">
      <c r="L105" s="223"/>
    </row>
    <row r="106" spans="12:12" x14ac:dyDescent="0.25">
      <c r="L106" s="223"/>
    </row>
    <row r="107" spans="12:12" x14ac:dyDescent="0.25">
      <c r="L107" s="223"/>
    </row>
    <row r="108" spans="12:12" x14ac:dyDescent="0.25">
      <c r="L108" s="223"/>
    </row>
    <row r="109" spans="12:12" x14ac:dyDescent="0.25">
      <c r="L109" s="223"/>
    </row>
    <row r="110" spans="12:12" x14ac:dyDescent="0.25">
      <c r="L110" s="223"/>
    </row>
    <row r="111" spans="12:12" x14ac:dyDescent="0.25">
      <c r="L111" s="223"/>
    </row>
    <row r="112" spans="12:12" x14ac:dyDescent="0.25">
      <c r="L112" s="223"/>
    </row>
    <row r="113" spans="12:12" x14ac:dyDescent="0.25">
      <c r="L113" s="223"/>
    </row>
    <row r="114" spans="12:12" x14ac:dyDescent="0.25">
      <c r="L114" s="223"/>
    </row>
    <row r="115" spans="12:12" x14ac:dyDescent="0.25">
      <c r="L115" s="223"/>
    </row>
    <row r="116" spans="12:12" x14ac:dyDescent="0.25">
      <c r="L116" s="223"/>
    </row>
    <row r="117" spans="12:12" x14ac:dyDescent="0.25">
      <c r="L117" s="223"/>
    </row>
    <row r="118" spans="12:12" x14ac:dyDescent="0.25">
      <c r="L118" s="223"/>
    </row>
    <row r="119" spans="12:12" x14ac:dyDescent="0.25">
      <c r="L119" s="223"/>
    </row>
    <row r="120" spans="12:12" x14ac:dyDescent="0.25">
      <c r="L120" s="223"/>
    </row>
    <row r="121" spans="12:12" x14ac:dyDescent="0.25">
      <c r="L121" s="223"/>
    </row>
    <row r="122" spans="12:12" x14ac:dyDescent="0.25">
      <c r="L122" s="223"/>
    </row>
    <row r="123" spans="12:12" x14ac:dyDescent="0.25">
      <c r="L123" s="223"/>
    </row>
    <row r="124" spans="12:12" x14ac:dyDescent="0.25">
      <c r="L124" s="223"/>
    </row>
    <row r="125" spans="12:12" x14ac:dyDescent="0.25">
      <c r="L125" s="223"/>
    </row>
    <row r="126" spans="12:12" x14ac:dyDescent="0.25">
      <c r="L126" s="223"/>
    </row>
  </sheetData>
  <mergeCells count="15">
    <mergeCell ref="D4:D6"/>
    <mergeCell ref="A3:J3"/>
    <mergeCell ref="A59:I59"/>
    <mergeCell ref="E1:F1"/>
    <mergeCell ref="H1:I1"/>
    <mergeCell ref="E2:F2"/>
    <mergeCell ref="H2:I2"/>
    <mergeCell ref="I5:I6"/>
    <mergeCell ref="J5:J6"/>
    <mergeCell ref="G4:H4"/>
    <mergeCell ref="E4:F4"/>
    <mergeCell ref="I4:J4"/>
    <mergeCell ref="A4:A6"/>
    <mergeCell ref="B4:B6"/>
    <mergeCell ref="C4:C6"/>
  </mergeCells>
  <phoneticPr fontId="9" type="noConversion"/>
  <conditionalFormatting sqref="N6:N10 N49 N51 L1:L1048576">
    <cfRule type="cellIs" dxfId="77" priority="1" operator="equal">
      <formula>"MÁQUINAS"</formula>
    </cfRule>
    <cfRule type="cellIs" dxfId="76" priority="2" operator="equal">
      <formula>"MO ESPECIALIZADA"</formula>
    </cfRule>
    <cfRule type="cellIs" dxfId="75" priority="3" operator="equal">
      <formula>"FERRO/AÇO"</formula>
    </cfRule>
    <cfRule type="cellIs" dxfId="74" priority="4" operator="equal">
      <formula>"MATERIAIS PLÁSTICOS"</formula>
    </cfRule>
    <cfRule type="cellIs" dxfId="73" priority="5" operator="equal">
      <formula>"PAVIMENTAÇÃO"</formula>
    </cfRule>
    <cfRule type="cellIs" dxfId="72" priority="6" operator="equal">
      <formula>"CONCRETO ARMADO"</formula>
    </cfRule>
    <cfRule type="cellIs" dxfId="71" priority="7" operator="equal">
      <formula>"TERRAPLENAGEM"</formula>
    </cfRule>
    <cfRule type="cellIs" dxfId="70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8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7458-80BE-4F65-A27B-BF73833E851D}">
  <sheetPr>
    <tabColor theme="4" tint="0.79998168889431442"/>
    <pageSetUpPr fitToPage="1"/>
  </sheetPr>
  <dimension ref="A1:P260"/>
  <sheetViews>
    <sheetView view="pageBreakPreview" zoomScaleNormal="100" zoomScaleSheetLayoutView="100" workbookViewId="0">
      <selection activeCell="E112" sqref="E112:G112"/>
    </sheetView>
  </sheetViews>
  <sheetFormatPr defaultRowHeight="12.75" x14ac:dyDescent="0.2"/>
  <cols>
    <col min="1" max="1" width="18.7109375" style="141" bestFit="1" customWidth="1"/>
    <col min="2" max="2" width="51.5703125" style="129" customWidth="1"/>
    <col min="3" max="3" width="10.42578125" style="129" bestFit="1" customWidth="1"/>
    <col min="4" max="5" width="11.140625" style="129" bestFit="1" customWidth="1"/>
    <col min="6" max="6" width="13.5703125" style="129" bestFit="1" customWidth="1"/>
    <col min="7" max="7" width="10" style="129" bestFit="1" customWidth="1"/>
    <col min="8" max="8" width="10.5703125" style="129" bestFit="1" customWidth="1"/>
    <col min="9" max="9" width="12.7109375" style="129" bestFit="1" customWidth="1"/>
    <col min="10" max="10" width="9.28515625" style="129" bestFit="1" customWidth="1"/>
    <col min="11" max="11" width="11.5703125" style="129" bestFit="1" customWidth="1"/>
    <col min="12" max="12" width="10.140625" style="129" bestFit="1" customWidth="1"/>
    <col min="13" max="13" width="10.85546875" style="129" customWidth="1"/>
    <col min="14" max="14" width="7.5703125" style="142" bestFit="1" customWidth="1"/>
    <col min="15" max="15" width="9.28515625" style="129" bestFit="1" customWidth="1"/>
    <col min="16" max="16384" width="9.140625" style="129"/>
  </cols>
  <sheetData>
    <row r="1" spans="1:16" x14ac:dyDescent="0.2">
      <c r="A1" s="626"/>
      <c r="B1" s="627"/>
      <c r="C1" s="627"/>
      <c r="D1" s="627"/>
      <c r="E1" s="627"/>
      <c r="F1" s="627"/>
      <c r="G1" s="627"/>
      <c r="H1" s="627"/>
      <c r="I1" s="627"/>
      <c r="J1" s="627"/>
      <c r="K1" s="627"/>
      <c r="L1" s="627"/>
      <c r="M1" s="627"/>
      <c r="N1" s="656"/>
    </row>
    <row r="2" spans="1:16" x14ac:dyDescent="0.2">
      <c r="A2" s="657"/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8"/>
    </row>
    <row r="3" spans="1:16" x14ac:dyDescent="0.2">
      <c r="A3" s="657"/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8"/>
    </row>
    <row r="4" spans="1:16" x14ac:dyDescent="0.2">
      <c r="A4" s="628"/>
      <c r="B4" s="629"/>
      <c r="C4" s="629"/>
      <c r="D4" s="629"/>
      <c r="E4" s="629"/>
      <c r="F4" s="629"/>
      <c r="G4" s="629"/>
      <c r="H4" s="629"/>
      <c r="I4" s="629"/>
      <c r="J4" s="629"/>
      <c r="K4" s="629"/>
      <c r="L4" s="629"/>
      <c r="M4" s="629"/>
      <c r="N4" s="659"/>
    </row>
    <row r="5" spans="1:16" x14ac:dyDescent="0.2">
      <c r="A5" s="200" t="s">
        <v>229</v>
      </c>
      <c r="B5" s="371" t="s">
        <v>1423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1:16" x14ac:dyDescent="0.2">
      <c r="A6" s="201"/>
      <c r="B6" s="130"/>
      <c r="C6" s="130"/>
      <c r="D6" s="130"/>
      <c r="E6" s="130"/>
      <c r="F6" s="130"/>
      <c r="G6" s="130"/>
      <c r="H6" s="130"/>
      <c r="I6" s="130"/>
      <c r="J6" s="130"/>
      <c r="K6" s="372" t="s">
        <v>237</v>
      </c>
      <c r="L6" s="372"/>
      <c r="M6" s="372"/>
      <c r="N6" s="372"/>
    </row>
    <row r="7" spans="1:16" x14ac:dyDescent="0.2">
      <c r="A7" s="131"/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2" t="s">
        <v>385</v>
      </c>
      <c r="M7" s="202">
        <v>19.989999999999998</v>
      </c>
      <c r="N7" s="131" t="s">
        <v>384</v>
      </c>
      <c r="O7" s="129" t="s">
        <v>1425</v>
      </c>
      <c r="P7" s="129">
        <v>19.989999999999998</v>
      </c>
    </row>
    <row r="8" spans="1:16" x14ac:dyDescent="0.2">
      <c r="A8" s="131"/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2" t="s">
        <v>1272</v>
      </c>
      <c r="M8" s="133">
        <v>2000</v>
      </c>
      <c r="N8" s="131" t="s">
        <v>231</v>
      </c>
    </row>
    <row r="9" spans="1:16" x14ac:dyDescent="0.2">
      <c r="A9" s="131"/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2" t="s">
        <v>244</v>
      </c>
      <c r="M9" s="202">
        <f>M8*M11</f>
        <v>14000</v>
      </c>
      <c r="N9" s="131" t="s">
        <v>232</v>
      </c>
    </row>
    <row r="10" spans="1:16" x14ac:dyDescent="0.2">
      <c r="A10" s="131"/>
      <c r="B10" s="130"/>
      <c r="C10" s="130"/>
      <c r="D10" s="130"/>
      <c r="E10" s="130"/>
      <c r="F10" s="130"/>
      <c r="G10" s="130"/>
      <c r="H10" s="130"/>
      <c r="I10" s="130"/>
      <c r="J10" s="130"/>
      <c r="K10" s="130"/>
      <c r="L10" s="132" t="s">
        <v>234</v>
      </c>
      <c r="M10" s="134">
        <f>M9*M7</f>
        <v>279860</v>
      </c>
      <c r="N10" s="131" t="s">
        <v>232</v>
      </c>
    </row>
    <row r="11" spans="1:16" x14ac:dyDescent="0.2">
      <c r="A11" s="131"/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2" t="s">
        <v>230</v>
      </c>
      <c r="M11" s="134">
        <v>7</v>
      </c>
      <c r="N11" s="131" t="s">
        <v>231</v>
      </c>
    </row>
    <row r="12" spans="1:16" hidden="1" x14ac:dyDescent="0.2">
      <c r="A12" s="131"/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2" t="s">
        <v>235</v>
      </c>
      <c r="M12" s="134">
        <v>0.05</v>
      </c>
      <c r="N12" s="131" t="s">
        <v>231</v>
      </c>
    </row>
    <row r="13" spans="1:16" hidden="1" x14ac:dyDescent="0.2">
      <c r="A13" s="13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2" t="s">
        <v>236</v>
      </c>
      <c r="M13" s="134">
        <v>0.02</v>
      </c>
      <c r="N13" s="131" t="s">
        <v>231</v>
      </c>
    </row>
    <row r="14" spans="1:16" x14ac:dyDescent="0.2">
      <c r="A14" s="373" t="s">
        <v>49</v>
      </c>
      <c r="B14" s="374"/>
      <c r="C14" s="374"/>
      <c r="D14" s="374"/>
      <c r="E14" s="374"/>
      <c r="F14" s="374"/>
      <c r="G14" s="374"/>
      <c r="H14" s="374"/>
      <c r="I14" s="374"/>
      <c r="J14" s="374"/>
      <c r="K14" s="374"/>
      <c r="L14" s="374"/>
      <c r="M14" s="374"/>
      <c r="N14" s="375"/>
    </row>
    <row r="15" spans="1:16" x14ac:dyDescent="0.2">
      <c r="A15" s="137" t="s">
        <v>159</v>
      </c>
      <c r="B15" s="135" t="s">
        <v>160</v>
      </c>
      <c r="C15" s="135" t="s">
        <v>977</v>
      </c>
      <c r="D15" s="135" t="s">
        <v>161</v>
      </c>
      <c r="E15" s="135" t="s">
        <v>3</v>
      </c>
      <c r="F15" s="135" t="s">
        <v>162</v>
      </c>
      <c r="G15" s="135" t="s">
        <v>163</v>
      </c>
      <c r="H15" s="135" t="s">
        <v>5</v>
      </c>
      <c r="I15" s="135" t="s">
        <v>6</v>
      </c>
      <c r="J15" s="135" t="s">
        <v>1276</v>
      </c>
      <c r="K15" s="135" t="s">
        <v>164</v>
      </c>
      <c r="L15" s="135" t="s">
        <v>165</v>
      </c>
      <c r="M15" s="135" t="s">
        <v>178</v>
      </c>
      <c r="N15" s="136" t="s">
        <v>166</v>
      </c>
    </row>
    <row r="16" spans="1:16" x14ac:dyDescent="0.2">
      <c r="A16" s="138">
        <v>1</v>
      </c>
      <c r="B16" s="139" t="str">
        <f>VLOOKUP(A16,'PG2'!$A$7:$J$46,4,0)</f>
        <v>MOBILIZAÇÃO</v>
      </c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40"/>
    </row>
    <row r="17" spans="1:15" ht="6" customHeight="1" x14ac:dyDescent="0.2"/>
    <row r="18" spans="1:15" x14ac:dyDescent="0.2">
      <c r="A18" s="143" t="s">
        <v>218</v>
      </c>
      <c r="B18" s="144" t="str">
        <f>VLOOKUP(A18,'PG2'!$A$7:$J$46,4,0)</f>
        <v>ADMINISTRAÇÃO LOCAL</v>
      </c>
      <c r="C18" s="144"/>
      <c r="D18" s="144"/>
      <c r="E18" s="144"/>
      <c r="F18" s="144"/>
      <c r="G18" s="144"/>
      <c r="H18" s="144"/>
      <c r="I18" s="144"/>
      <c r="J18" s="144"/>
      <c r="K18" s="144"/>
      <c r="L18" s="144"/>
      <c r="M18" s="144"/>
      <c r="N18" s="145"/>
      <c r="O18" s="129">
        <f>SUM(E21:M21)</f>
        <v>279860</v>
      </c>
    </row>
    <row r="19" spans="1:15" ht="6" customHeight="1" x14ac:dyDescent="0.2"/>
    <row r="20" spans="1:15" x14ac:dyDescent="0.2">
      <c r="B20" s="129" t="s">
        <v>1394</v>
      </c>
      <c r="H20" s="146">
        <f>M10</f>
        <v>279860</v>
      </c>
      <c r="K20" s="147"/>
    </row>
    <row r="21" spans="1:15" x14ac:dyDescent="0.2">
      <c r="A21" s="148"/>
      <c r="B21" s="149" t="s">
        <v>220</v>
      </c>
      <c r="C21" s="150" t="str">
        <f>A18</f>
        <v>1.1</v>
      </c>
      <c r="D21" s="151"/>
      <c r="E21" s="151"/>
      <c r="F21" s="151"/>
      <c r="G21" s="151"/>
      <c r="H21" s="152">
        <f>H20</f>
        <v>279860</v>
      </c>
      <c r="I21" s="151"/>
      <c r="J21" s="151"/>
      <c r="K21" s="152"/>
      <c r="L21" s="151"/>
      <c r="M21" s="151"/>
      <c r="N21" s="153" t="str">
        <f>VLOOKUP(C21,'PG2'!$A$7:$J$46,5,0)</f>
        <v>m²</v>
      </c>
    </row>
    <row r="22" spans="1:15" ht="6" customHeight="1" x14ac:dyDescent="0.2"/>
    <row r="23" spans="1:15" x14ac:dyDescent="0.2">
      <c r="A23" s="143" t="s">
        <v>1478</v>
      </c>
      <c r="B23" s="144" t="str">
        <f>VLOOKUP(A23,'PG2'!$A$7:$J$46,4,0)</f>
        <v>FORNECIMENTO E INSTALAÇÃO DE PLACA DE OBRA COM CHAPA GALVANIZADA E ESTRUTURA DE MADEIRA. REF. SINAPI 103689</v>
      </c>
      <c r="C23" s="144"/>
      <c r="D23" s="144"/>
      <c r="E23" s="144"/>
      <c r="F23" s="144"/>
      <c r="G23" s="144"/>
      <c r="H23" s="144"/>
      <c r="I23" s="144"/>
      <c r="J23" s="144"/>
      <c r="K23" s="144"/>
      <c r="L23" s="144"/>
      <c r="M23" s="144"/>
      <c r="N23" s="145"/>
      <c r="O23" s="129">
        <f>SUM(E26:M26)</f>
        <v>119.94</v>
      </c>
    </row>
    <row r="24" spans="1:15" ht="6" customHeight="1" x14ac:dyDescent="0.2"/>
    <row r="25" spans="1:15" x14ac:dyDescent="0.2">
      <c r="B25" s="129" t="s">
        <v>806</v>
      </c>
      <c r="H25" s="129">
        <f>6*K25</f>
        <v>119.94</v>
      </c>
      <c r="K25" s="147">
        <f>M7</f>
        <v>19.989999999999998</v>
      </c>
    </row>
    <row r="26" spans="1:15" x14ac:dyDescent="0.2">
      <c r="A26" s="148"/>
      <c r="B26" s="149" t="s">
        <v>220</v>
      </c>
      <c r="C26" s="150" t="str">
        <f>A23</f>
        <v>1.2</v>
      </c>
      <c r="D26" s="151"/>
      <c r="E26" s="151"/>
      <c r="F26" s="151"/>
      <c r="G26" s="151"/>
      <c r="H26" s="152">
        <f>SUM(H24:H25)</f>
        <v>119.94</v>
      </c>
      <c r="I26" s="151"/>
      <c r="J26" s="151"/>
      <c r="K26" s="152"/>
      <c r="L26" s="151"/>
      <c r="M26" s="151"/>
      <c r="N26" s="153" t="str">
        <f>VLOOKUP(C26,'PG2'!$A$7:$J$46,5,0)</f>
        <v>m²</v>
      </c>
    </row>
    <row r="27" spans="1:15" ht="6" customHeight="1" x14ac:dyDescent="0.2"/>
    <row r="28" spans="1:15" x14ac:dyDescent="0.2">
      <c r="A28" s="143" t="s">
        <v>1479</v>
      </c>
      <c r="B28" s="144" t="str">
        <f>VLOOKUP(A28,'PG2'!$A$7:$J$46,4,0)</f>
        <v>FORNECIMENTO E INSTALAÇÃO DE PLACA DE OBRA COM CHAPA GALVANIZADA E ESTRUTURA DE MADEIRA. REF. SINAPI 103689</v>
      </c>
      <c r="C28" s="144"/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5"/>
      <c r="O28" s="129">
        <f>SUM(E31:M31)</f>
        <v>19.989999999999998</v>
      </c>
    </row>
    <row r="29" spans="1:15" ht="6" customHeight="1" x14ac:dyDescent="0.2"/>
    <row r="30" spans="1:15" x14ac:dyDescent="0.2">
      <c r="B30" s="129" t="s">
        <v>807</v>
      </c>
      <c r="H30" s="129">
        <f>1*K30</f>
        <v>19.989999999999998</v>
      </c>
      <c r="K30" s="147">
        <f>M7</f>
        <v>19.989999999999998</v>
      </c>
    </row>
    <row r="31" spans="1:15" x14ac:dyDescent="0.2">
      <c r="A31" s="148"/>
      <c r="B31" s="149" t="s">
        <v>220</v>
      </c>
      <c r="C31" s="150" t="str">
        <f>A28</f>
        <v>1.3</v>
      </c>
      <c r="D31" s="151"/>
      <c r="E31" s="151"/>
      <c r="F31" s="151"/>
      <c r="G31" s="151"/>
      <c r="H31" s="152">
        <f>SUM(H29:H30)</f>
        <v>19.989999999999998</v>
      </c>
      <c r="I31" s="151"/>
      <c r="J31" s="151"/>
      <c r="K31" s="152"/>
      <c r="L31" s="151"/>
      <c r="M31" s="151"/>
      <c r="N31" s="153" t="str">
        <f>VLOOKUP(C31,'PG2'!$A$7:$J$46,5,0)</f>
        <v>m²</v>
      </c>
    </row>
    <row r="32" spans="1:15" ht="6" customHeight="1" x14ac:dyDescent="0.2"/>
    <row r="33" spans="1:15" x14ac:dyDescent="0.2">
      <c r="A33" s="143" t="s">
        <v>1480</v>
      </c>
      <c r="B33" s="144" t="str">
        <f>VLOOKUP(A33,'PG2'!$A$7:$J$46,4,0)</f>
        <v>MOBILIZAÇÃO E DESMOBILIZAÇÃO</v>
      </c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5"/>
      <c r="O33" s="129">
        <f>SUM(E36:M36)</f>
        <v>39.979999999999997</v>
      </c>
    </row>
    <row r="34" spans="1:15" ht="6" customHeight="1" x14ac:dyDescent="0.2"/>
    <row r="35" spans="1:15" x14ac:dyDescent="0.2">
      <c r="H35" s="146">
        <f>K35*M7</f>
        <v>39.979999999999997</v>
      </c>
      <c r="K35" s="129">
        <v>2</v>
      </c>
    </row>
    <row r="36" spans="1:15" x14ac:dyDescent="0.2">
      <c r="A36" s="148"/>
      <c r="B36" s="149" t="s">
        <v>220</v>
      </c>
      <c r="C36" s="150" t="str">
        <f>A33</f>
        <v>1.4</v>
      </c>
      <c r="D36" s="151"/>
      <c r="E36" s="151"/>
      <c r="F36" s="151"/>
      <c r="G36" s="151"/>
      <c r="H36" s="152">
        <f>H35</f>
        <v>39.979999999999997</v>
      </c>
      <c r="I36" s="151"/>
      <c r="J36" s="151"/>
      <c r="K36" s="152"/>
      <c r="L36" s="151"/>
      <c r="M36" s="152"/>
      <c r="N36" s="153" t="str">
        <f>VLOOKUP(C36,'PG2'!$A$7:$J$46,5,0)</f>
        <v>und</v>
      </c>
    </row>
    <row r="37" spans="1:15" ht="6" customHeight="1" x14ac:dyDescent="0.2"/>
    <row r="38" spans="1:15" x14ac:dyDescent="0.2">
      <c r="A38" s="143" t="s">
        <v>1481</v>
      </c>
      <c r="B38" s="144" t="str">
        <f>VLOOKUP(A38,'PG2'!$A$7:$J$46,4,0)</f>
        <v>CANTEIRO DE OBRAS E ALMOXARIFADO</v>
      </c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5"/>
      <c r="O38" s="129">
        <f>SUM(E41:M41)</f>
        <v>19.989999999999998</v>
      </c>
    </row>
    <row r="39" spans="1:15" ht="6" customHeight="1" x14ac:dyDescent="0.2"/>
    <row r="40" spans="1:15" x14ac:dyDescent="0.2">
      <c r="B40" s="129" t="s">
        <v>1367</v>
      </c>
      <c r="K40" s="129">
        <f>ROUND((($M$10/$M$11)/$M$8),2)</f>
        <v>19.989999999999998</v>
      </c>
    </row>
    <row r="41" spans="1:15" x14ac:dyDescent="0.2">
      <c r="A41" s="148"/>
      <c r="B41" s="149" t="s">
        <v>220</v>
      </c>
      <c r="C41" s="150" t="str">
        <f>A38</f>
        <v>1.5</v>
      </c>
      <c r="D41" s="151"/>
      <c r="E41" s="151"/>
      <c r="F41" s="151"/>
      <c r="G41" s="151"/>
      <c r="H41" s="151"/>
      <c r="I41" s="151"/>
      <c r="J41" s="151"/>
      <c r="K41" s="152">
        <f>SUM(K39:K40)</f>
        <v>19.989999999999998</v>
      </c>
      <c r="L41" s="151"/>
      <c r="M41" s="151"/>
      <c r="N41" s="153" t="str">
        <f>VLOOKUP(C41,'PG2'!$A$7:$J$46,5,0)</f>
        <v>und</v>
      </c>
    </row>
    <row r="42" spans="1:15" ht="6" customHeight="1" x14ac:dyDescent="0.2"/>
    <row r="43" spans="1:15" x14ac:dyDescent="0.2">
      <c r="A43" s="138">
        <v>2</v>
      </c>
      <c r="B43" s="139" t="str">
        <f>VLOOKUP(A43,'PG2'!$A$7:$J$46,4,0)</f>
        <v>TOPOGRAFIA</v>
      </c>
      <c r="C43" s="139"/>
      <c r="D43" s="139"/>
      <c r="E43" s="139"/>
      <c r="F43" s="139"/>
      <c r="G43" s="139"/>
      <c r="H43" s="139"/>
      <c r="I43" s="139"/>
      <c r="J43" s="139"/>
      <c r="K43" s="139"/>
      <c r="L43" s="139"/>
      <c r="M43" s="139"/>
      <c r="N43" s="140"/>
    </row>
    <row r="44" spans="1:15" ht="6" customHeight="1" x14ac:dyDescent="0.2"/>
    <row r="45" spans="1:15" x14ac:dyDescent="0.2">
      <c r="A45" s="143" t="s">
        <v>219</v>
      </c>
      <c r="B45" s="144" t="str">
        <f>VLOOKUP(A45,'PG2'!$A$7:$J$46,4,0)</f>
        <v>SERVICOS TOPOGRAFICOS PARA PAVIMENTACAO, INCLUSIVE NOTA DE SERVICOS, ACOMPANHAMENTO E GREIDE</v>
      </c>
      <c r="C45" s="144"/>
      <c r="D45" s="144"/>
      <c r="E45" s="144"/>
      <c r="F45" s="144"/>
      <c r="G45" s="144"/>
      <c r="H45" s="144"/>
      <c r="I45" s="144"/>
      <c r="J45" s="144"/>
      <c r="K45" s="144"/>
      <c r="L45" s="144"/>
      <c r="M45" s="144"/>
      <c r="N45" s="145"/>
      <c r="O45" s="129">
        <f>SUM(E48:M48)</f>
        <v>279860</v>
      </c>
    </row>
    <row r="46" spans="1:15" ht="6" customHeight="1" x14ac:dyDescent="0.2"/>
    <row r="47" spans="1:15" x14ac:dyDescent="0.2">
      <c r="B47" s="129" t="s">
        <v>1283</v>
      </c>
      <c r="H47" s="146">
        <f>$M$10</f>
        <v>279860</v>
      </c>
      <c r="K47" s="129">
        <v>1</v>
      </c>
      <c r="M47" s="129">
        <f>K47*H47</f>
        <v>279860</v>
      </c>
    </row>
    <row r="48" spans="1:15" x14ac:dyDescent="0.2">
      <c r="A48" s="148"/>
      <c r="B48" s="149" t="s">
        <v>220</v>
      </c>
      <c r="C48" s="150" t="str">
        <f>A45</f>
        <v>2.1</v>
      </c>
      <c r="D48" s="151"/>
      <c r="E48" s="151"/>
      <c r="F48" s="151"/>
      <c r="G48" s="151"/>
      <c r="H48" s="152"/>
      <c r="I48" s="152"/>
      <c r="J48" s="151"/>
      <c r="K48" s="152"/>
      <c r="L48" s="151"/>
      <c r="M48" s="151">
        <f>M47</f>
        <v>279860</v>
      </c>
      <c r="N48" s="153" t="str">
        <f>VLOOKUP(C48,'PG2'!$A$7:$J$46,5,0)</f>
        <v>m²</v>
      </c>
    </row>
    <row r="49" spans="1:15" ht="6" customHeight="1" x14ac:dyDescent="0.2"/>
    <row r="50" spans="1:15" x14ac:dyDescent="0.2">
      <c r="A50" s="138">
        <v>3</v>
      </c>
      <c r="B50" s="139" t="str">
        <f>VLOOKUP(A50,'PG2'!$A$7:$J$46,4,0)</f>
        <v>CORREÇÃO DE DEFEITOS DO PAVIMENTO</v>
      </c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40"/>
    </row>
    <row r="51" spans="1:15" ht="6" customHeight="1" x14ac:dyDescent="0.2"/>
    <row r="52" spans="1:15" x14ac:dyDescent="0.2">
      <c r="A52" s="143" t="s">
        <v>221</v>
      </c>
      <c r="B52" s="144" t="str">
        <f>VLOOKUP(A52,'PG2'!$A$7:$J$46,4,0)</f>
        <v>TAPA BURACO COM PINTURA DE LIGAÇÃO - DEMOLIÇÃO COM SERRA CORTA PISO, EXCLUSIVE AQUISIÇÃO DE MATERIAL ASFÁLTICO - COPIA DA SICRO (4915757)</v>
      </c>
      <c r="C52" s="144"/>
      <c r="D52" s="144"/>
      <c r="E52" s="144"/>
      <c r="F52" s="144"/>
      <c r="G52" s="144"/>
      <c r="H52" s="144"/>
      <c r="I52" s="144"/>
      <c r="J52" s="144"/>
      <c r="K52" s="144"/>
      <c r="L52" s="144"/>
      <c r="M52" s="144"/>
      <c r="N52" s="145"/>
      <c r="O52" s="129">
        <f>SUM(E55:M55)</f>
        <v>99.949999999999989</v>
      </c>
    </row>
    <row r="53" spans="1:15" ht="6" customHeight="1" x14ac:dyDescent="0.2"/>
    <row r="54" spans="1:15" x14ac:dyDescent="0.2">
      <c r="B54" s="129" t="s">
        <v>1379</v>
      </c>
      <c r="H54" s="147"/>
      <c r="I54" s="129">
        <v>5</v>
      </c>
      <c r="K54" s="147">
        <f>$M$7</f>
        <v>19.989999999999998</v>
      </c>
      <c r="M54" s="147">
        <f>K54*I54</f>
        <v>99.949999999999989</v>
      </c>
    </row>
    <row r="55" spans="1:15" x14ac:dyDescent="0.2">
      <c r="A55" s="148"/>
      <c r="B55" s="149" t="s">
        <v>220</v>
      </c>
      <c r="C55" s="150" t="str">
        <f>A52</f>
        <v>3.1</v>
      </c>
      <c r="D55" s="151"/>
      <c r="E55" s="151"/>
      <c r="F55" s="151"/>
      <c r="G55" s="151"/>
      <c r="H55" s="151"/>
      <c r="I55" s="152"/>
      <c r="J55" s="151"/>
      <c r="K55" s="152"/>
      <c r="L55" s="151"/>
      <c r="M55" s="154">
        <f>M54</f>
        <v>99.949999999999989</v>
      </c>
      <c r="N55" s="153" t="str">
        <f>VLOOKUP(C55,'PG2'!$A$7:$J$46,5,0)</f>
        <v>m³</v>
      </c>
    </row>
    <row r="56" spans="1:15" ht="6" customHeight="1" x14ac:dyDescent="0.2"/>
    <row r="57" spans="1:15" x14ac:dyDescent="0.2">
      <c r="A57" s="143" t="s">
        <v>1516</v>
      </c>
      <c r="B57" s="144" t="str">
        <f>VLOOKUP(A57,'PG2'!$A$7:$J$46,4,0)</f>
        <v>CONCRETO ASFÁLTICO - FAIXA C - AREIA E BRITA COMERCIAIS - COPIA DA SICRO (4011463)</v>
      </c>
      <c r="C57" s="144"/>
      <c r="D57" s="144"/>
      <c r="E57" s="144"/>
      <c r="F57" s="144"/>
      <c r="G57" s="144"/>
      <c r="H57" s="144"/>
      <c r="I57" s="144"/>
      <c r="J57" s="144"/>
      <c r="K57" s="144"/>
      <c r="L57" s="144"/>
      <c r="M57" s="144"/>
      <c r="N57" s="145"/>
      <c r="O57" s="129">
        <f>SUM(E61:M61)</f>
        <v>239.87999999999997</v>
      </c>
    </row>
    <row r="58" spans="1:15" ht="6" customHeight="1" x14ac:dyDescent="0.2"/>
    <row r="59" spans="1:15" x14ac:dyDescent="0.2">
      <c r="I59" s="155" t="s">
        <v>248</v>
      </c>
      <c r="J59" s="129">
        <v>2.4</v>
      </c>
    </row>
    <row r="60" spans="1:15" x14ac:dyDescent="0.2">
      <c r="B60" s="129" t="s">
        <v>1275</v>
      </c>
      <c r="H60" s="147"/>
      <c r="I60" s="156">
        <f>M55</f>
        <v>99.949999999999989</v>
      </c>
      <c r="J60" s="156">
        <f>I60*J59</f>
        <v>239.87999999999997</v>
      </c>
    </row>
    <row r="61" spans="1:15" x14ac:dyDescent="0.2">
      <c r="A61" s="148"/>
      <c r="B61" s="149" t="s">
        <v>220</v>
      </c>
      <c r="C61" s="150" t="str">
        <f>A57</f>
        <v>3.2</v>
      </c>
      <c r="D61" s="151"/>
      <c r="E61" s="151"/>
      <c r="F61" s="151"/>
      <c r="G61" s="151"/>
      <c r="H61" s="151"/>
      <c r="I61" s="152"/>
      <c r="J61" s="150">
        <f>J60</f>
        <v>239.87999999999997</v>
      </c>
      <c r="K61" s="152"/>
      <c r="L61" s="151"/>
      <c r="M61" s="151"/>
      <c r="N61" s="153" t="str">
        <f>VLOOKUP(C61,'PG2'!$A$7:$J$46,5,0)</f>
        <v>t</v>
      </c>
    </row>
    <row r="62" spans="1:15" ht="6" customHeight="1" x14ac:dyDescent="0.2"/>
    <row r="63" spans="1:15" x14ac:dyDescent="0.2">
      <c r="A63" s="138">
        <v>4</v>
      </c>
      <c r="B63" s="139" t="str">
        <f>VLOOKUP(A63,'PG2'!$A$7:$J$46,4,0)</f>
        <v>FRESAGEM E RECOMPOSIÇÃO</v>
      </c>
      <c r="C63" s="139"/>
      <c r="D63" s="139"/>
      <c r="E63" s="139"/>
      <c r="F63" s="139"/>
      <c r="G63" s="139"/>
      <c r="H63" s="139"/>
      <c r="I63" s="139"/>
      <c r="J63" s="139"/>
      <c r="K63" s="139"/>
      <c r="L63" s="139"/>
      <c r="M63" s="139"/>
      <c r="N63" s="140"/>
    </row>
    <row r="64" spans="1:15" ht="6" customHeight="1" x14ac:dyDescent="0.2"/>
    <row r="65" spans="1:15" x14ac:dyDescent="0.2">
      <c r="A65" s="143" t="s">
        <v>222</v>
      </c>
      <c r="B65" s="144" t="str">
        <f>VLOOKUP(A65,'PG2'!$A$7:$J$46,4,0)</f>
        <v>CORREÇÃO DE DEFEITOS POR FRESAGEM DESCONTÍNUA DO REVESTIMENTO ASFÁLTICO, EXCLUSIVE AQUISIÇÃO DE MATERIAL ASFÁLTICO - COPIA DA SICRO (4915705)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5"/>
      <c r="O65" s="129">
        <f>SUM(E68:M68)</f>
        <v>839.57999999999993</v>
      </c>
    </row>
    <row r="66" spans="1:15" ht="6" customHeight="1" x14ac:dyDescent="0.2"/>
    <row r="67" spans="1:15" x14ac:dyDescent="0.2">
      <c r="B67" s="129" t="s">
        <v>1273</v>
      </c>
      <c r="C67" s="133">
        <v>0.1</v>
      </c>
      <c r="D67" s="146"/>
      <c r="E67" s="146"/>
      <c r="F67" s="133">
        <v>0.03</v>
      </c>
      <c r="H67" s="146">
        <f>M10</f>
        <v>279860</v>
      </c>
      <c r="I67" s="129">
        <f>H67*F67*C67</f>
        <v>839.57999999999993</v>
      </c>
    </row>
    <row r="68" spans="1:15" x14ac:dyDescent="0.2">
      <c r="A68" s="148"/>
      <c r="B68" s="149" t="s">
        <v>220</v>
      </c>
      <c r="C68" s="150" t="str">
        <f>A65</f>
        <v>4.1</v>
      </c>
      <c r="D68" s="151"/>
      <c r="E68" s="151"/>
      <c r="F68" s="151"/>
      <c r="G68" s="151"/>
      <c r="H68" s="152"/>
      <c r="I68" s="152">
        <f>SUM(I66:I67)</f>
        <v>839.57999999999993</v>
      </c>
      <c r="J68" s="151"/>
      <c r="K68" s="152"/>
      <c r="L68" s="151"/>
      <c r="M68" s="151"/>
      <c r="N68" s="153" t="str">
        <f>VLOOKUP(C68,'PG2'!$A$7:$J$46,5,0)</f>
        <v>m³</v>
      </c>
    </row>
    <row r="69" spans="1:15" ht="6" customHeight="1" x14ac:dyDescent="0.2"/>
    <row r="70" spans="1:15" x14ac:dyDescent="0.2">
      <c r="A70" s="143" t="s">
        <v>1482</v>
      </c>
      <c r="B70" s="144" t="str">
        <f>VLOOKUP(A70,'PG2'!$A$7:$J$46,4,0)</f>
        <v>PINTURA DE LIGAÇÃO, EXCLUSIVE MATERIAL ASFÁLTICO - COPIA DA SICRO (4011353)</v>
      </c>
      <c r="C70" s="144"/>
      <c r="D70" s="144"/>
      <c r="E70" s="144"/>
      <c r="F70" s="144"/>
      <c r="G70" s="144"/>
      <c r="H70" s="144"/>
      <c r="I70" s="144"/>
      <c r="J70" s="144"/>
      <c r="K70" s="144"/>
      <c r="L70" s="144"/>
      <c r="M70" s="144"/>
      <c r="N70" s="145"/>
      <c r="O70" s="129">
        <f>SUM(E73:M73)</f>
        <v>27986</v>
      </c>
    </row>
    <row r="71" spans="1:15" ht="6" customHeight="1" x14ac:dyDescent="0.2"/>
    <row r="72" spans="1:15" x14ac:dyDescent="0.2">
      <c r="B72" s="129" t="s">
        <v>1374</v>
      </c>
      <c r="C72" s="133">
        <f>C67</f>
        <v>0.1</v>
      </c>
      <c r="D72" s="146"/>
      <c r="E72" s="146"/>
      <c r="F72" s="146"/>
      <c r="H72" s="146">
        <f>H67*C72</f>
        <v>27986</v>
      </c>
    </row>
    <row r="73" spans="1:15" x14ac:dyDescent="0.2">
      <c r="A73" s="148"/>
      <c r="B73" s="149" t="s">
        <v>220</v>
      </c>
      <c r="C73" s="150" t="str">
        <f>A70</f>
        <v>4.2</v>
      </c>
      <c r="D73" s="151"/>
      <c r="E73" s="151"/>
      <c r="F73" s="151"/>
      <c r="G73" s="151"/>
      <c r="H73" s="152">
        <f>SUM(H71:H72)</f>
        <v>27986</v>
      </c>
      <c r="I73" s="152"/>
      <c r="J73" s="151"/>
      <c r="K73" s="152"/>
      <c r="L73" s="151"/>
      <c r="M73" s="151"/>
      <c r="N73" s="153" t="str">
        <f>VLOOKUP(C73,'PG2'!$A$7:$J$46,5,0)</f>
        <v>m²</v>
      </c>
    </row>
    <row r="74" spans="1:15" ht="6" customHeight="1" x14ac:dyDescent="0.2"/>
    <row r="75" spans="1:15" x14ac:dyDescent="0.2">
      <c r="A75" s="143" t="s">
        <v>1517</v>
      </c>
      <c r="B75" s="144" t="str">
        <f>VLOOKUP(A75,'PG2'!$A$7:$J$46,4,0)</f>
        <v>CONCRETO ASFÁLTICO - FAIXA C - AREIA E BRITA COMERCIAIS - COPIA DA SICRO (4011463)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5"/>
      <c r="O75" s="129">
        <f>SUM(E79:M79)</f>
        <v>2014.9919999999997</v>
      </c>
    </row>
    <row r="76" spans="1:15" ht="6" customHeight="1" x14ac:dyDescent="0.2"/>
    <row r="77" spans="1:15" x14ac:dyDescent="0.2">
      <c r="I77" s="157" t="s">
        <v>248</v>
      </c>
      <c r="J77" s="129">
        <v>2.4</v>
      </c>
    </row>
    <row r="78" spans="1:15" x14ac:dyDescent="0.2">
      <c r="B78" s="129" t="s">
        <v>808</v>
      </c>
      <c r="F78" s="146"/>
      <c r="H78" s="146"/>
      <c r="I78" s="147">
        <f>I68</f>
        <v>839.57999999999993</v>
      </c>
      <c r="J78" s="129">
        <f>I78*J77</f>
        <v>2014.9919999999997</v>
      </c>
    </row>
    <row r="79" spans="1:15" x14ac:dyDescent="0.2">
      <c r="A79" s="148"/>
      <c r="B79" s="149" t="s">
        <v>220</v>
      </c>
      <c r="C79" s="150" t="str">
        <f>A75</f>
        <v>4.3</v>
      </c>
      <c r="D79" s="151"/>
      <c r="E79" s="151"/>
      <c r="F79" s="151"/>
      <c r="G79" s="151"/>
      <c r="H79" s="151"/>
      <c r="I79" s="152"/>
      <c r="J79" s="152">
        <f>SUM(J78)</f>
        <v>2014.9919999999997</v>
      </c>
      <c r="K79" s="152"/>
      <c r="L79" s="151"/>
      <c r="M79" s="151"/>
      <c r="N79" s="153" t="str">
        <f>VLOOKUP(C79,'PG2'!$A$7:$J$46,5,0)</f>
        <v>t</v>
      </c>
    </row>
    <row r="80" spans="1:15" ht="6" customHeight="1" x14ac:dyDescent="0.2"/>
    <row r="81" spans="1:15" x14ac:dyDescent="0.2">
      <c r="A81" s="138">
        <v>5</v>
      </c>
      <c r="B81" s="139" t="str">
        <f>VLOOKUP(A81,'PG2'!$A$7:$J$46,4,0)</f>
        <v>PAVIMENTAÇÃO</v>
      </c>
      <c r="C81" s="139"/>
      <c r="D81" s="139"/>
      <c r="E81" s="139"/>
      <c r="F81" s="139"/>
      <c r="G81" s="139"/>
      <c r="H81" s="139"/>
      <c r="I81" s="139"/>
      <c r="J81" s="139"/>
      <c r="K81" s="139"/>
      <c r="L81" s="139"/>
      <c r="M81" s="139"/>
      <c r="N81" s="140"/>
    </row>
    <row r="82" spans="1:15" ht="6" customHeight="1" x14ac:dyDescent="0.2"/>
    <row r="83" spans="1:15" x14ac:dyDescent="0.2">
      <c r="A83" s="143" t="s">
        <v>223</v>
      </c>
      <c r="B83" s="144" t="str">
        <f>VLOOKUP(A83,'PG2'!$A$7:$J$46,4,0)</f>
        <v>PINTURA DE LIGAÇÃO, EXCLUSIVE MATERIAL ASFÁLTICO - COPIA DA SICRO (4011353)</v>
      </c>
      <c r="C83" s="144"/>
      <c r="D83" s="144"/>
      <c r="E83" s="144"/>
      <c r="F83" s="144"/>
      <c r="G83" s="144"/>
      <c r="H83" s="144"/>
      <c r="I83" s="144"/>
      <c r="J83" s="144"/>
      <c r="K83" s="144"/>
      <c r="L83" s="144"/>
      <c r="M83" s="144"/>
      <c r="N83" s="145"/>
      <c r="O83" s="129">
        <f>SUM(E86:M86)</f>
        <v>279860</v>
      </c>
    </row>
    <row r="84" spans="1:15" ht="6" customHeight="1" x14ac:dyDescent="0.2"/>
    <row r="85" spans="1:15" x14ac:dyDescent="0.2">
      <c r="B85" s="129" t="s">
        <v>246</v>
      </c>
      <c r="H85" s="146">
        <f>$M$10</f>
        <v>279860</v>
      </c>
    </row>
    <row r="86" spans="1:15" x14ac:dyDescent="0.2">
      <c r="A86" s="148"/>
      <c r="B86" s="149" t="s">
        <v>220</v>
      </c>
      <c r="C86" s="150" t="str">
        <f>A83</f>
        <v>5.1</v>
      </c>
      <c r="D86" s="151"/>
      <c r="E86" s="151"/>
      <c r="F86" s="151"/>
      <c r="G86" s="151"/>
      <c r="H86" s="152">
        <f>SUM(H84:H85)</f>
        <v>279860</v>
      </c>
      <c r="I86" s="151"/>
      <c r="J86" s="151"/>
      <c r="K86" s="152"/>
      <c r="L86" s="151"/>
      <c r="M86" s="151"/>
      <c r="N86" s="153" t="str">
        <f>VLOOKUP(C86,'PG2'!$A$7:$J$46,5,0)</f>
        <v>m²</v>
      </c>
    </row>
    <row r="87" spans="1:15" ht="6" customHeight="1" x14ac:dyDescent="0.2"/>
    <row r="88" spans="1:15" x14ac:dyDescent="0.2">
      <c r="A88" s="143" t="s">
        <v>1483</v>
      </c>
      <c r="B88" s="144" t="str">
        <f>VLOOKUP(A88,'PG2'!$A$7:$J$46,4,0)</f>
        <v>CONCRETO ASFÁLTICO - FAIXA C - AREIA E BRITA COMERCIAIS - COPIA DA SICRO (4011463)</v>
      </c>
      <c r="C88" s="144"/>
      <c r="D88" s="144"/>
      <c r="E88" s="144"/>
      <c r="F88" s="144"/>
      <c r="G88" s="144"/>
      <c r="H88" s="144"/>
      <c r="I88" s="144"/>
      <c r="J88" s="144"/>
      <c r="K88" s="144"/>
      <c r="L88" s="144"/>
      <c r="M88" s="144"/>
      <c r="N88" s="145"/>
      <c r="O88" s="129">
        <f>SUM(E92:M92)</f>
        <v>33583.199999999997</v>
      </c>
    </row>
    <row r="89" spans="1:15" ht="6" customHeight="1" x14ac:dyDescent="0.2"/>
    <row r="90" spans="1:15" x14ac:dyDescent="0.2">
      <c r="I90" s="157" t="s">
        <v>248</v>
      </c>
      <c r="J90" s="129">
        <v>2.4</v>
      </c>
    </row>
    <row r="91" spans="1:15" x14ac:dyDescent="0.2">
      <c r="B91" s="129" t="s">
        <v>245</v>
      </c>
      <c r="F91" s="134">
        <v>0.05</v>
      </c>
      <c r="H91" s="146">
        <f>$M$10</f>
        <v>279860</v>
      </c>
      <c r="I91" s="129">
        <f>F91*H91</f>
        <v>13993</v>
      </c>
      <c r="J91" s="129">
        <f>I91*J90</f>
        <v>33583.199999999997</v>
      </c>
    </row>
    <row r="92" spans="1:15" x14ac:dyDescent="0.2">
      <c r="A92" s="148"/>
      <c r="B92" s="149" t="s">
        <v>220</v>
      </c>
      <c r="C92" s="150" t="str">
        <f>A88</f>
        <v>5.2</v>
      </c>
      <c r="D92" s="151"/>
      <c r="E92" s="151"/>
      <c r="F92" s="151"/>
      <c r="G92" s="151"/>
      <c r="H92" s="151"/>
      <c r="I92" s="152"/>
      <c r="J92" s="151">
        <f>J91</f>
        <v>33583.199999999997</v>
      </c>
      <c r="K92" s="152"/>
      <c r="L92" s="151"/>
      <c r="M92" s="151"/>
      <c r="N92" s="153" t="str">
        <f>VLOOKUP(C92,'PG2'!$A$7:$J$46,5,0)</f>
        <v>t</v>
      </c>
    </row>
    <row r="93" spans="1:15" ht="6" customHeight="1" x14ac:dyDescent="0.2"/>
    <row r="94" spans="1:15" x14ac:dyDescent="0.2">
      <c r="A94" s="138">
        <v>6</v>
      </c>
      <c r="B94" s="139" t="str">
        <f>VLOOKUP(A94,'PG2'!$A$7:$J$46,4,0)</f>
        <v>AQUISIÇÃO E TRANSPORTE DE MATERIAL BETUMINOSO</v>
      </c>
      <c r="C94" s="139"/>
      <c r="D94" s="139"/>
      <c r="E94" s="139"/>
      <c r="F94" s="139"/>
      <c r="G94" s="139"/>
      <c r="H94" s="139"/>
      <c r="I94" s="139"/>
      <c r="J94" s="139"/>
      <c r="K94" s="139"/>
      <c r="L94" s="139"/>
      <c r="M94" s="139"/>
      <c r="N94" s="140"/>
    </row>
    <row r="95" spans="1:15" ht="6" customHeight="1" x14ac:dyDescent="0.2"/>
    <row r="96" spans="1:15" x14ac:dyDescent="0.2">
      <c r="A96" s="143" t="s">
        <v>224</v>
      </c>
      <c r="B96" s="144" t="str">
        <f>VLOOKUP(A96,'PG2'!$A$7:$J$46,4,0)</f>
        <v>AQUISIÇÃO E TRANSPORTE DE CIMENTO ASFÁLTICO 50/70 (BDI=15%)</v>
      </c>
      <c r="C96" s="144"/>
      <c r="D96" s="144"/>
      <c r="E96" s="144"/>
      <c r="F96" s="144"/>
      <c r="G96" s="144"/>
      <c r="H96" s="144"/>
      <c r="I96" s="144"/>
      <c r="J96" s="144"/>
      <c r="K96" s="144"/>
      <c r="L96" s="144"/>
      <c r="M96" s="144"/>
      <c r="N96" s="145"/>
      <c r="O96" s="129">
        <f>SUM(E101:M101)</f>
        <v>2266.0412925599994</v>
      </c>
    </row>
    <row r="97" spans="1:15" x14ac:dyDescent="0.2">
      <c r="H97" s="157" t="s">
        <v>248</v>
      </c>
      <c r="I97" s="158">
        <v>2.4</v>
      </c>
      <c r="J97" s="157" t="s">
        <v>249</v>
      </c>
      <c r="K97" s="159">
        <v>6.3229999999999995E-2</v>
      </c>
      <c r="L97" s="129" t="s">
        <v>250</v>
      </c>
    </row>
    <row r="98" spans="1:15" x14ac:dyDescent="0.2">
      <c r="B98" s="129" t="s">
        <v>1274</v>
      </c>
      <c r="I98" s="147"/>
      <c r="J98" s="129">
        <f>J61</f>
        <v>239.87999999999997</v>
      </c>
      <c r="K98" s="129">
        <f>J98*$K$97</f>
        <v>15.167612399999996</v>
      </c>
    </row>
    <row r="99" spans="1:15" x14ac:dyDescent="0.2">
      <c r="B99" s="129" t="s">
        <v>266</v>
      </c>
      <c r="I99" s="147"/>
      <c r="J99" s="147">
        <f>J79</f>
        <v>2014.9919999999997</v>
      </c>
      <c r="K99" s="129">
        <f>J99*$K$97</f>
        <v>127.40794415999997</v>
      </c>
    </row>
    <row r="100" spans="1:15" x14ac:dyDescent="0.2">
      <c r="B100" s="129" t="s">
        <v>247</v>
      </c>
      <c r="I100" s="147"/>
      <c r="J100" s="129">
        <f>J92</f>
        <v>33583.199999999997</v>
      </c>
      <c r="K100" s="129">
        <f>J100*$K$97</f>
        <v>2123.4657359999997</v>
      </c>
    </row>
    <row r="101" spans="1:15" x14ac:dyDescent="0.2">
      <c r="A101" s="148"/>
      <c r="B101" s="149" t="s">
        <v>220</v>
      </c>
      <c r="C101" s="150" t="str">
        <f>A96</f>
        <v>6.1</v>
      </c>
      <c r="D101" s="151"/>
      <c r="E101" s="151"/>
      <c r="F101" s="151"/>
      <c r="G101" s="151"/>
      <c r="H101" s="151"/>
      <c r="I101" s="151"/>
      <c r="J101" s="151"/>
      <c r="K101" s="152">
        <f>SUM(K98:K100)</f>
        <v>2266.0412925599994</v>
      </c>
      <c r="L101" s="151"/>
      <c r="M101" s="151"/>
      <c r="N101" s="153" t="str">
        <f>VLOOKUP(C101,'PG2'!$A$7:$J$46,5,0)</f>
        <v>t</v>
      </c>
    </row>
    <row r="102" spans="1:15" ht="6" customHeight="1" x14ac:dyDescent="0.2"/>
    <row r="103" spans="1:15" x14ac:dyDescent="0.2">
      <c r="A103" s="143" t="s">
        <v>965</v>
      </c>
      <c r="B103" s="144" t="str">
        <f>VLOOKUP(A103,'PG2'!$A$7:$J$46,4,0)</f>
        <v>AQUISIÇÃO E TRANSPORTE DE EMULSÃO ASFÁLTICA RR-1C (BDI=15%)</v>
      </c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  <c r="N103" s="145"/>
      <c r="O103" s="129">
        <f>SUM(E109:M109)</f>
        <v>294.00625666666667</v>
      </c>
    </row>
    <row r="104" spans="1:15" ht="6" customHeight="1" x14ac:dyDescent="0.2"/>
    <row r="105" spans="1:15" x14ac:dyDescent="0.2">
      <c r="H105" s="157"/>
      <c r="I105" s="158"/>
      <c r="J105" s="157" t="s">
        <v>249</v>
      </c>
      <c r="K105" s="159">
        <f>0.45/1000</f>
        <v>4.4999999999999999E-4</v>
      </c>
      <c r="L105" s="129" t="s">
        <v>251</v>
      </c>
    </row>
    <row r="106" spans="1:15" x14ac:dyDescent="0.2">
      <c r="B106" s="129" t="s">
        <v>1277</v>
      </c>
      <c r="H106" s="156">
        <f>M55/0.15</f>
        <v>666.33333333333326</v>
      </c>
      <c r="I106" s="147"/>
      <c r="K106" s="156">
        <f>H106*$K$97</f>
        <v>42.132256666666656</v>
      </c>
    </row>
    <row r="107" spans="1:15" x14ac:dyDescent="0.2">
      <c r="B107" s="129" t="s">
        <v>1278</v>
      </c>
      <c r="H107" s="146">
        <f>H67</f>
        <v>279860</v>
      </c>
      <c r="I107" s="147"/>
      <c r="J107" s="147"/>
      <c r="K107" s="129">
        <f>H107*$K$105</f>
        <v>125.937</v>
      </c>
    </row>
    <row r="108" spans="1:15" x14ac:dyDescent="0.2">
      <c r="B108" s="129" t="s">
        <v>1279</v>
      </c>
      <c r="H108" s="147">
        <f>H86</f>
        <v>279860</v>
      </c>
      <c r="I108" s="147"/>
      <c r="K108" s="129">
        <f>H108*$K$105</f>
        <v>125.937</v>
      </c>
    </row>
    <row r="109" spans="1:15" x14ac:dyDescent="0.2">
      <c r="A109" s="148"/>
      <c r="B109" s="149" t="s">
        <v>220</v>
      </c>
      <c r="C109" s="150" t="str">
        <f>A103</f>
        <v>6.2</v>
      </c>
      <c r="D109" s="151"/>
      <c r="E109" s="151"/>
      <c r="F109" s="151"/>
      <c r="G109" s="151"/>
      <c r="H109" s="151"/>
      <c r="I109" s="151"/>
      <c r="J109" s="151"/>
      <c r="K109" s="152">
        <f>SUM(K106:K108)</f>
        <v>294.00625666666667</v>
      </c>
      <c r="L109" s="151"/>
      <c r="M109" s="151"/>
      <c r="N109" s="153" t="str">
        <f>VLOOKUP(C109,'PG2'!$A$7:$J$46,5,0)</f>
        <v>t</v>
      </c>
    </row>
    <row r="110" spans="1:15" ht="6" customHeight="1" x14ac:dyDescent="0.2"/>
    <row r="111" spans="1:15" x14ac:dyDescent="0.2">
      <c r="A111" s="138">
        <v>7</v>
      </c>
      <c r="B111" s="139" t="str">
        <f>VLOOKUP(A111,'PG2'!$A$7:$J$46,4,0)</f>
        <v>SINALIZAÇÃO VIÁRIA</v>
      </c>
      <c r="C111" s="139"/>
      <c r="D111" s="139"/>
      <c r="E111" s="139"/>
      <c r="F111" s="139"/>
      <c r="G111" s="139"/>
      <c r="H111" s="139"/>
      <c r="I111" s="139"/>
      <c r="J111" s="139"/>
      <c r="K111" s="139"/>
      <c r="L111" s="139"/>
      <c r="M111" s="139"/>
      <c r="N111" s="140"/>
    </row>
    <row r="112" spans="1:15" ht="6" customHeight="1" x14ac:dyDescent="0.2"/>
    <row r="113" spans="1:15" x14ac:dyDescent="0.2">
      <c r="A113" s="138" t="s">
        <v>225</v>
      </c>
      <c r="B113" s="139" t="str">
        <f>VLOOKUP(A113,'PG2'!$A$7:$J$46,4,0)</f>
        <v>SINALIZAÇÃO DE OBRA</v>
      </c>
      <c r="C113" s="139"/>
      <c r="D113" s="139"/>
      <c r="E113" s="139"/>
      <c r="F113" s="139"/>
      <c r="G113" s="139"/>
      <c r="H113" s="139"/>
      <c r="I113" s="139"/>
      <c r="J113" s="139"/>
      <c r="K113" s="139"/>
      <c r="L113" s="139"/>
      <c r="M113" s="139"/>
      <c r="N113" s="140"/>
    </row>
    <row r="114" spans="1:15" ht="6" customHeight="1" x14ac:dyDescent="0.2"/>
    <row r="115" spans="1:15" x14ac:dyDescent="0.2">
      <c r="A115" s="143" t="s">
        <v>1484</v>
      </c>
      <c r="B115" s="144" t="str">
        <f>VLOOKUP(A115,'PG2'!$A$7:$J$46,4,0)</f>
        <v>PLACA PARA SINALIZAÇÃO DE OBRAS MONTADA EM CAVALETE METÁLICO - 1,00 X 1,00 M - UTILIZAÇÃO DE 600 CICLOS - FORNECIMENTO, 01IMPLANTAÇÃO E 01 RETIRADA DIÁRIA</v>
      </c>
      <c r="C115" s="144"/>
      <c r="D115" s="144"/>
      <c r="E115" s="144"/>
      <c r="F115" s="144"/>
      <c r="G115" s="144"/>
      <c r="H115" s="144"/>
      <c r="I115" s="144"/>
      <c r="J115" s="144"/>
      <c r="K115" s="144"/>
      <c r="L115" s="144"/>
      <c r="M115" s="144"/>
      <c r="N115" s="145"/>
      <c r="O115" s="129">
        <f>SUM(E118:M118)</f>
        <v>14432.779999999999</v>
      </c>
    </row>
    <row r="116" spans="1:15" ht="6" customHeight="1" x14ac:dyDescent="0.2"/>
    <row r="117" spans="1:15" x14ac:dyDescent="0.2">
      <c r="B117" s="129" t="s">
        <v>1383</v>
      </c>
      <c r="K117" s="129">
        <f>2*M7</f>
        <v>39.979999999999997</v>
      </c>
      <c r="M117" s="129">
        <f>K117*360</f>
        <v>14392.8</v>
      </c>
    </row>
    <row r="118" spans="1:15" x14ac:dyDescent="0.2">
      <c r="A118" s="148"/>
      <c r="B118" s="149" t="s">
        <v>220</v>
      </c>
      <c r="C118" s="150" t="str">
        <f>A115</f>
        <v>7.1.1</v>
      </c>
      <c r="D118" s="151"/>
      <c r="E118" s="151"/>
      <c r="F118" s="151"/>
      <c r="G118" s="151"/>
      <c r="H118" s="151"/>
      <c r="I118" s="151"/>
      <c r="J118" s="151"/>
      <c r="K118" s="152">
        <f>SUM(K116:K117)</f>
        <v>39.979999999999997</v>
      </c>
      <c r="L118" s="151"/>
      <c r="M118" s="152">
        <f>SUM(M116:M117)</f>
        <v>14392.8</v>
      </c>
      <c r="N118" s="153" t="str">
        <f>VLOOKUP(C118,'PG2'!$A$7:$J$46,5,0)</f>
        <v>un.dia</v>
      </c>
    </row>
    <row r="119" spans="1:15" ht="6" customHeight="1" x14ac:dyDescent="0.2"/>
    <row r="120" spans="1:15" x14ac:dyDescent="0.2">
      <c r="A120" s="143" t="s">
        <v>1485</v>
      </c>
      <c r="B120" s="144" t="str">
        <f>VLOOKUP(A120,'PG2'!$A$7:$J$46,4,0)</f>
        <v>PLACA DE REGULAMENTAÇÃO PARA SINALIZAÇÃO DE OBRAS MONTADA EM SUPORTE METÁLICO MÓVEL - D = 1,00 M - UTILIZAÇÃO DE 600 CICLOS- FORNECIMENTO, 01 IMPLANTAÇÃO E 01 RETIRADA DIÁRIA</v>
      </c>
      <c r="C120" s="144"/>
      <c r="D120" s="144"/>
      <c r="E120" s="144"/>
      <c r="F120" s="144"/>
      <c r="G120" s="144"/>
      <c r="H120" s="144"/>
      <c r="I120" s="144"/>
      <c r="J120" s="144"/>
      <c r="K120" s="144"/>
      <c r="L120" s="144"/>
      <c r="M120" s="144"/>
      <c r="N120" s="145"/>
      <c r="O120" s="129">
        <f>SUM(E123:M123)</f>
        <v>14432.779999999999</v>
      </c>
    </row>
    <row r="121" spans="1:15" ht="6" customHeight="1" x14ac:dyDescent="0.2"/>
    <row r="122" spans="1:15" x14ac:dyDescent="0.2">
      <c r="B122" s="129" t="s">
        <v>1383</v>
      </c>
      <c r="K122" s="129">
        <f>2*M7</f>
        <v>39.979999999999997</v>
      </c>
      <c r="M122" s="129">
        <f>K122*360</f>
        <v>14392.8</v>
      </c>
    </row>
    <row r="123" spans="1:15" x14ac:dyDescent="0.2">
      <c r="A123" s="148"/>
      <c r="B123" s="149" t="s">
        <v>220</v>
      </c>
      <c r="C123" s="150" t="str">
        <f>A120</f>
        <v>7.1.2</v>
      </c>
      <c r="D123" s="151"/>
      <c r="E123" s="151"/>
      <c r="F123" s="151"/>
      <c r="G123" s="151"/>
      <c r="H123" s="152">
        <f>SUM(H121:H122)</f>
        <v>0</v>
      </c>
      <c r="I123" s="151"/>
      <c r="J123" s="151"/>
      <c r="K123" s="152">
        <f>K122</f>
        <v>39.979999999999997</v>
      </c>
      <c r="L123" s="151"/>
      <c r="M123" s="152">
        <f>SUM(M121:M122)</f>
        <v>14392.8</v>
      </c>
      <c r="N123" s="153" t="str">
        <f>VLOOKUP(C123,'PG2'!$A$7:$J$46,5,0)</f>
        <v>un.dia</v>
      </c>
    </row>
    <row r="124" spans="1:15" ht="6" customHeight="1" x14ac:dyDescent="0.2"/>
    <row r="125" spans="1:15" x14ac:dyDescent="0.2">
      <c r="A125" s="143" t="s">
        <v>1486</v>
      </c>
      <c r="B125" s="144" t="str">
        <f>VLOOKUP(A125,'PG2'!$A$7:$J$46,4,0)</f>
        <v>PLACA DE ADVERTÊNCIA PARA SINALIZAÇÃO DE OBRAS MONTADA EM SUPORTE METÁLICO MÓVEL, LADO 1,00 M - UTILIZAÇÃO DE 600 CICLOS -FORNECIMENTO, 01 IMPLANTAÇÃO E 01 RETIRADA DIÁRIA</v>
      </c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5"/>
      <c r="O125" s="129">
        <f>SUM(E128:M128)</f>
        <v>14432.779999999999</v>
      </c>
    </row>
    <row r="126" spans="1:15" ht="6" customHeight="1" x14ac:dyDescent="0.2"/>
    <row r="127" spans="1:15" x14ac:dyDescent="0.2">
      <c r="B127" s="129" t="s">
        <v>1383</v>
      </c>
      <c r="K127" s="129">
        <f>2*M7</f>
        <v>39.979999999999997</v>
      </c>
      <c r="M127" s="129">
        <f>K127*360</f>
        <v>14392.8</v>
      </c>
    </row>
    <row r="128" spans="1:15" x14ac:dyDescent="0.2">
      <c r="A128" s="148"/>
      <c r="B128" s="149" t="s">
        <v>220</v>
      </c>
      <c r="C128" s="150" t="str">
        <f>A125</f>
        <v>7.1.3</v>
      </c>
      <c r="D128" s="152"/>
      <c r="E128" s="152"/>
      <c r="F128" s="151"/>
      <c r="G128" s="151"/>
      <c r="H128" s="151"/>
      <c r="I128" s="151"/>
      <c r="J128" s="151"/>
      <c r="K128" s="152">
        <f>SUM(K126:K127)</f>
        <v>39.979999999999997</v>
      </c>
      <c r="L128" s="151"/>
      <c r="M128" s="152">
        <f>SUM(M126:M127)</f>
        <v>14392.8</v>
      </c>
      <c r="N128" s="153" t="str">
        <f>VLOOKUP(C128,'PG2'!$A$7:$J$46,5,0)</f>
        <v>un.dia</v>
      </c>
    </row>
    <row r="129" spans="1:15" ht="6" customHeight="1" x14ac:dyDescent="0.2"/>
    <row r="130" spans="1:15" x14ac:dyDescent="0.2">
      <c r="A130" s="143" t="s">
        <v>1487</v>
      </c>
      <c r="B130" s="144" t="str">
        <f>VLOOKUP(A130,'PG2'!$A$7:$J$46,4,0)</f>
        <v>OPERAÇÃO DE SINALIZAÇÃO POR BANDEIROLA DE TECIDO OU COM PLACA METÁLICA</v>
      </c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5"/>
      <c r="O130" s="129">
        <f>SUM(E133:M133)</f>
        <v>3598.2</v>
      </c>
    </row>
    <row r="131" spans="1:15" ht="6" customHeight="1" x14ac:dyDescent="0.2"/>
    <row r="132" spans="1:15" x14ac:dyDescent="0.2">
      <c r="B132" s="129" t="s">
        <v>1373</v>
      </c>
      <c r="K132" s="129">
        <f>6*M7</f>
        <v>119.94</v>
      </c>
      <c r="M132" s="129">
        <f>K132*30</f>
        <v>3598.2</v>
      </c>
    </row>
    <row r="133" spans="1:15" x14ac:dyDescent="0.2">
      <c r="A133" s="148"/>
      <c r="B133" s="149" t="s">
        <v>220</v>
      </c>
      <c r="C133" s="150" t="str">
        <f>A130</f>
        <v>7.1.4</v>
      </c>
      <c r="D133" s="151"/>
      <c r="E133" s="151"/>
      <c r="F133" s="151"/>
      <c r="G133" s="151"/>
      <c r="H133" s="151"/>
      <c r="I133" s="151"/>
      <c r="J133" s="151"/>
      <c r="K133" s="152"/>
      <c r="L133" s="151"/>
      <c r="M133" s="150">
        <f>M132</f>
        <v>3598.2</v>
      </c>
      <c r="N133" s="153" t="str">
        <f>VLOOKUP(C133,'PG2'!$A$7:$J$46,5,0)</f>
        <v>h</v>
      </c>
    </row>
    <row r="134" spans="1:15" ht="6" customHeight="1" x14ac:dyDescent="0.2"/>
    <row r="135" spans="1:15" x14ac:dyDescent="0.2">
      <c r="A135" s="143" t="s">
        <v>1488</v>
      </c>
      <c r="B135" s="144" t="str">
        <f>VLOOKUP(A135,'PG2'!$A$7:$J$46,4,0)</f>
        <v>CONE PLÁSTICO PARA CANALIZAÇÃO DE TRÂNSITO - UTILIZAÇÃO DE 150 CICLOS - FORNECIMENTO, 01 IMPLANTAÇÃO E 01 RETIRADA DIÁRIA</v>
      </c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5"/>
      <c r="O135" s="129">
        <f>SUM(E138:M138)</f>
        <v>28785.599999999999</v>
      </c>
    </row>
    <row r="136" spans="1:15" ht="6" customHeight="1" x14ac:dyDescent="0.2"/>
    <row r="137" spans="1:15" x14ac:dyDescent="0.2">
      <c r="B137" s="129" t="s">
        <v>1384</v>
      </c>
      <c r="K137" s="129">
        <f>4*M7</f>
        <v>79.959999999999994</v>
      </c>
      <c r="M137" s="129">
        <f>K137*360</f>
        <v>28785.599999999999</v>
      </c>
    </row>
    <row r="138" spans="1:15" x14ac:dyDescent="0.2">
      <c r="A138" s="148"/>
      <c r="B138" s="149" t="s">
        <v>220</v>
      </c>
      <c r="C138" s="150" t="str">
        <f>A135</f>
        <v>7.1.5</v>
      </c>
      <c r="D138" s="151"/>
      <c r="E138" s="151"/>
      <c r="F138" s="151"/>
      <c r="G138" s="151"/>
      <c r="H138" s="152"/>
      <c r="I138" s="151"/>
      <c r="J138" s="151"/>
      <c r="K138" s="152"/>
      <c r="L138" s="151"/>
      <c r="M138" s="150">
        <f>M137</f>
        <v>28785.599999999999</v>
      </c>
      <c r="N138" s="153" t="str">
        <f>VLOOKUP(C138,'PG2'!$A$7:$J$46,5,0)</f>
        <v>un.dia</v>
      </c>
    </row>
    <row r="139" spans="1:15" ht="6" customHeight="1" x14ac:dyDescent="0.2"/>
    <row r="140" spans="1:15" x14ac:dyDescent="0.2">
      <c r="A140" s="138" t="s">
        <v>226</v>
      </c>
      <c r="B140" s="139" t="str">
        <f>VLOOKUP(A140,'PG2'!$A$7:$J$46,4,0)</f>
        <v>SINALIZAÇÃO HORIZONTAL E VERTICAL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40"/>
    </row>
    <row r="141" spans="1:15" ht="6" customHeight="1" x14ac:dyDescent="0.2"/>
    <row r="142" spans="1:15" x14ac:dyDescent="0.2">
      <c r="A142" s="143" t="s">
        <v>1489</v>
      </c>
      <c r="B142" s="144" t="str">
        <f>VLOOKUP(A142,'PG2'!$A$7:$J$46,4,0)</f>
        <v>PINTURA DE SETAS E ZEBRADOS COM TINTA ACRÍLICA EMULSIONADA EM ÁGUA - ESPESSURA DE 0,4 MM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5"/>
      <c r="O142" s="129">
        <f>SUM(E145:M145)</f>
        <v>479.76</v>
      </c>
    </row>
    <row r="143" spans="1:15" ht="6" customHeight="1" x14ac:dyDescent="0.2"/>
    <row r="144" spans="1:15" x14ac:dyDescent="0.2">
      <c r="B144" s="129" t="s">
        <v>803</v>
      </c>
      <c r="C144" s="129">
        <v>6</v>
      </c>
      <c r="D144" s="129">
        <v>4</v>
      </c>
      <c r="E144" s="129">
        <v>4</v>
      </c>
      <c r="H144" s="129">
        <f>C144*E144*K144</f>
        <v>479.76</v>
      </c>
      <c r="K144" s="147">
        <f>$M$7</f>
        <v>19.989999999999998</v>
      </c>
    </row>
    <row r="145" spans="1:15" x14ac:dyDescent="0.2">
      <c r="A145" s="148"/>
      <c r="B145" s="149" t="s">
        <v>220</v>
      </c>
      <c r="C145" s="150" t="str">
        <f>A142</f>
        <v>7.2.1</v>
      </c>
      <c r="D145" s="151"/>
      <c r="E145" s="151"/>
      <c r="F145" s="151"/>
      <c r="G145" s="151"/>
      <c r="H145" s="150">
        <f>H144</f>
        <v>479.76</v>
      </c>
      <c r="I145" s="151"/>
      <c r="J145" s="151"/>
      <c r="K145" s="152"/>
      <c r="L145" s="151"/>
      <c r="M145" s="151"/>
      <c r="N145" s="153" t="str">
        <f>VLOOKUP(C145,'PG2'!$A$7:$J$46,5,0)</f>
        <v>m²</v>
      </c>
    </row>
    <row r="146" spans="1:15" ht="6" customHeight="1" x14ac:dyDescent="0.2"/>
    <row r="147" spans="1:15" x14ac:dyDescent="0.2">
      <c r="A147" s="143" t="s">
        <v>1490</v>
      </c>
      <c r="B147" s="144" t="str">
        <f>VLOOKUP(A147,'PG2'!$A$7:$J$46,4,0)</f>
        <v>PLACA DE REGULAMENTAÇÃO EM AÇO D = 0,60 M - PELÍCULA RETRORREFLETIVA TIPO I + SI - FORNECIMENTO E IMPLANTAÇÃO</v>
      </c>
      <c r="C147" s="144"/>
      <c r="D147" s="144"/>
      <c r="E147" s="144"/>
      <c r="F147" s="144"/>
      <c r="G147" s="144"/>
      <c r="H147" s="144"/>
      <c r="I147" s="144"/>
      <c r="J147" s="144"/>
      <c r="K147" s="144"/>
      <c r="L147" s="144"/>
      <c r="M147" s="144"/>
      <c r="N147" s="145"/>
      <c r="O147" s="129">
        <f>SUM(E150:M150)</f>
        <v>39.979999999999997</v>
      </c>
    </row>
    <row r="148" spans="1:15" ht="6" customHeight="1" x14ac:dyDescent="0.2"/>
    <row r="149" spans="1:15" x14ac:dyDescent="0.2">
      <c r="B149" s="129" t="s">
        <v>802</v>
      </c>
      <c r="K149" s="147">
        <v>2</v>
      </c>
      <c r="M149" s="129">
        <f>K149*M7</f>
        <v>39.979999999999997</v>
      </c>
    </row>
    <row r="150" spans="1:15" x14ac:dyDescent="0.2">
      <c r="A150" s="148"/>
      <c r="B150" s="149" t="s">
        <v>220</v>
      </c>
      <c r="C150" s="150" t="str">
        <f>A147</f>
        <v>7.2.2</v>
      </c>
      <c r="D150" s="151"/>
      <c r="E150" s="151"/>
      <c r="F150" s="151"/>
      <c r="G150" s="151"/>
      <c r="H150" s="152"/>
      <c r="I150" s="151"/>
      <c r="J150" s="151"/>
      <c r="K150" s="152"/>
      <c r="L150" s="151"/>
      <c r="M150" s="151">
        <f>M149</f>
        <v>39.979999999999997</v>
      </c>
      <c r="N150" s="153" t="str">
        <f>VLOOKUP(C150,'PG2'!$A$7:$J$46,5,0)</f>
        <v>un</v>
      </c>
    </row>
    <row r="151" spans="1:15" ht="6" customHeight="1" x14ac:dyDescent="0.2"/>
    <row r="152" spans="1:15" x14ac:dyDescent="0.2">
      <c r="A152" s="143" t="s">
        <v>1491</v>
      </c>
      <c r="B152" s="144" t="str">
        <f>VLOOKUP(A152,'PG2'!$A$7:$J$46,4,0)</f>
        <v>SUPORTE METÁLICO GALVANIZADO PARA PLACA DE ADVERTÊNCIA OU REGULAMENTAÇÃO - LADO OU DIÂMETRO DE 0,60 M - FORNECIMENTO E IMPLANTAÇÃO</v>
      </c>
      <c r="C152" s="144"/>
      <c r="D152" s="144"/>
      <c r="E152" s="144"/>
      <c r="F152" s="144"/>
      <c r="G152" s="144"/>
      <c r="H152" s="144"/>
      <c r="I152" s="144"/>
      <c r="J152" s="144"/>
      <c r="K152" s="144"/>
      <c r="L152" s="144"/>
      <c r="M152" s="144"/>
      <c r="N152" s="145"/>
      <c r="O152" s="129">
        <f>SUM(E155:M155)</f>
        <v>39.979999999999997</v>
      </c>
    </row>
    <row r="153" spans="1:15" ht="6" customHeight="1" x14ac:dyDescent="0.2"/>
    <row r="154" spans="1:15" x14ac:dyDescent="0.2">
      <c r="B154" s="129" t="s">
        <v>802</v>
      </c>
      <c r="K154" s="147">
        <v>2</v>
      </c>
      <c r="M154" s="129">
        <f>K154*M7</f>
        <v>39.979999999999997</v>
      </c>
    </row>
    <row r="155" spans="1:15" x14ac:dyDescent="0.2">
      <c r="A155" s="148"/>
      <c r="B155" s="149" t="s">
        <v>220</v>
      </c>
      <c r="C155" s="150" t="str">
        <f>A152</f>
        <v>7.2.3</v>
      </c>
      <c r="D155" s="151"/>
      <c r="E155" s="151"/>
      <c r="F155" s="151"/>
      <c r="G155" s="151"/>
      <c r="H155" s="152"/>
      <c r="I155" s="151"/>
      <c r="J155" s="151"/>
      <c r="K155" s="152"/>
      <c r="L155" s="151"/>
      <c r="M155" s="152">
        <f>M154</f>
        <v>39.979999999999997</v>
      </c>
      <c r="N155" s="153" t="str">
        <f>VLOOKUP(C155,'PG2'!$A$7:$J$46,5,0)</f>
        <v>un</v>
      </c>
    </row>
    <row r="156" spans="1:15" ht="6" customHeight="1" x14ac:dyDescent="0.2"/>
    <row r="157" spans="1:15" x14ac:dyDescent="0.2">
      <c r="A157" s="143" t="s">
        <v>1492</v>
      </c>
      <c r="B157" s="144" t="str">
        <f>VLOOKUP(A157,'PG2'!$A$7:$J$46,4,0)</f>
        <v>PINTURA DE FAIXA COM TERMOPLÁSTICO POR ASPERSÃO - ESPESSURA DE 1,5 MM</v>
      </c>
      <c r="C157" s="144"/>
      <c r="D157" s="144"/>
      <c r="E157" s="144"/>
      <c r="F157" s="144"/>
      <c r="G157" s="144"/>
      <c r="H157" s="144"/>
      <c r="I157" s="144"/>
      <c r="J157" s="144"/>
      <c r="K157" s="144"/>
      <c r="L157" s="144"/>
      <c r="M157" s="144"/>
      <c r="N157" s="145"/>
      <c r="O157" s="129">
        <f>SUM(E160:M160)</f>
        <v>3997.9999999999995</v>
      </c>
    </row>
    <row r="158" spans="1:15" ht="6" customHeight="1" x14ac:dyDescent="0.2"/>
    <row r="159" spans="1:15" x14ac:dyDescent="0.2">
      <c r="B159" s="129" t="s">
        <v>1385</v>
      </c>
      <c r="D159" s="129">
        <f>M8</f>
        <v>2000</v>
      </c>
      <c r="E159" s="129">
        <v>0.1</v>
      </c>
      <c r="H159" s="147">
        <f>D159*E159*K159</f>
        <v>3997.9999999999995</v>
      </c>
      <c r="K159" s="147">
        <f>$M$7</f>
        <v>19.989999999999998</v>
      </c>
    </row>
    <row r="160" spans="1:15" x14ac:dyDescent="0.2">
      <c r="A160" s="148"/>
      <c r="B160" s="149" t="s">
        <v>220</v>
      </c>
      <c r="C160" s="150" t="str">
        <f>A157</f>
        <v>7.2.4</v>
      </c>
      <c r="D160" s="151"/>
      <c r="E160" s="151"/>
      <c r="F160" s="151"/>
      <c r="G160" s="151"/>
      <c r="H160" s="152">
        <f>H159</f>
        <v>3997.9999999999995</v>
      </c>
      <c r="I160" s="151"/>
      <c r="J160" s="151"/>
      <c r="K160" s="152"/>
      <c r="L160" s="151"/>
      <c r="M160" s="151"/>
      <c r="N160" s="153" t="str">
        <f>VLOOKUP(C160,'PG2'!$A$7:$J$46,5,0)</f>
        <v>m²</v>
      </c>
    </row>
    <row r="161" spans="1:15" ht="6" customHeight="1" x14ac:dyDescent="0.2"/>
    <row r="162" spans="1:15" x14ac:dyDescent="0.2">
      <c r="A162" s="138">
        <v>8</v>
      </c>
      <c r="B162" s="139" t="str">
        <f>VLOOKUP(A162,'PG2'!$A$7:$J$46,4,0)</f>
        <v>SERVIÇOS COMPLEMENTARES</v>
      </c>
      <c r="C162" s="139"/>
      <c r="D162" s="139"/>
      <c r="E162" s="139"/>
      <c r="F162" s="139"/>
      <c r="G162" s="139"/>
      <c r="H162" s="139"/>
      <c r="I162" s="139"/>
      <c r="J162" s="139"/>
      <c r="K162" s="139"/>
      <c r="L162" s="139"/>
      <c r="M162" s="139"/>
      <c r="N162" s="140"/>
    </row>
    <row r="163" spans="1:15" ht="6" customHeight="1" x14ac:dyDescent="0.2"/>
    <row r="164" spans="1:15" x14ac:dyDescent="0.2">
      <c r="A164" s="143" t="s">
        <v>227</v>
      </c>
      <c r="B164" s="144" t="str">
        <f>VLOOKUP(A164,'PG2'!$A$7:$J$46,4,0)</f>
        <v>MEIO-FIO DE CONCRETO - MFC 03 - AREIA E BRITA COMERCIAIS - FÔRMA DE MADEIRA</v>
      </c>
      <c r="C164" s="144"/>
      <c r="D164" s="144"/>
      <c r="E164" s="144"/>
      <c r="F164" s="144"/>
      <c r="G164" s="144"/>
      <c r="H164" s="144"/>
      <c r="I164" s="144"/>
      <c r="J164" s="144"/>
      <c r="K164" s="144"/>
      <c r="L164" s="144"/>
      <c r="M164" s="144"/>
      <c r="N164" s="145"/>
      <c r="O164" s="129">
        <f>SUM(D167:M167)</f>
        <v>23988</v>
      </c>
    </row>
    <row r="165" spans="1:15" ht="6" customHeight="1" x14ac:dyDescent="0.2"/>
    <row r="166" spans="1:15" x14ac:dyDescent="0.2">
      <c r="B166" s="129" t="s">
        <v>1372</v>
      </c>
      <c r="C166" s="129">
        <v>0.3</v>
      </c>
      <c r="D166" s="129">
        <f>M8*K166*C166</f>
        <v>23988</v>
      </c>
      <c r="K166" s="147">
        <f>2*M7</f>
        <v>39.979999999999997</v>
      </c>
    </row>
    <row r="167" spans="1:15" x14ac:dyDescent="0.2">
      <c r="A167" s="148"/>
      <c r="B167" s="149" t="s">
        <v>220</v>
      </c>
      <c r="C167" s="150" t="str">
        <f>A164</f>
        <v>8.1</v>
      </c>
      <c r="D167" s="150">
        <f>D166</f>
        <v>23988</v>
      </c>
      <c r="E167" s="151"/>
      <c r="F167" s="151"/>
      <c r="G167" s="151"/>
      <c r="H167" s="150"/>
      <c r="I167" s="151"/>
      <c r="J167" s="151"/>
      <c r="K167" s="152"/>
      <c r="L167" s="151"/>
      <c r="M167" s="151"/>
      <c r="N167" s="153" t="str">
        <f>VLOOKUP(C167,'PG2'!$A$7:$J$46,5,0)</f>
        <v>m</v>
      </c>
    </row>
    <row r="168" spans="1:15" ht="6" customHeight="1" x14ac:dyDescent="0.2"/>
    <row r="169" spans="1:15" x14ac:dyDescent="0.2">
      <c r="A169" s="143" t="s">
        <v>228</v>
      </c>
      <c r="B169" s="144" t="str">
        <f>VLOOKUP(A169,'PG2'!$A$7:$J$46,4,0)</f>
        <v>REASSENTAMENTO MANUAL DE MEIO-FIO COM MATERIAL ARRANCADO DA PISTA</v>
      </c>
      <c r="C169" s="144"/>
      <c r="D169" s="144"/>
      <c r="E169" s="144"/>
      <c r="F169" s="144"/>
      <c r="G169" s="144"/>
      <c r="H169" s="144"/>
      <c r="I169" s="144"/>
      <c r="J169" s="144"/>
      <c r="K169" s="144"/>
      <c r="L169" s="144"/>
      <c r="M169" s="144"/>
      <c r="N169" s="145"/>
      <c r="O169" s="129">
        <f>SUM(D172:M172)</f>
        <v>64072.39577599999</v>
      </c>
    </row>
    <row r="170" spans="1:15" ht="6" customHeight="1" x14ac:dyDescent="0.2"/>
    <row r="171" spans="1:15" x14ac:dyDescent="0.2">
      <c r="B171" s="129" t="s">
        <v>1427</v>
      </c>
      <c r="C171" s="129">
        <v>0.80130559999999995</v>
      </c>
      <c r="D171" s="129">
        <f>C171*K171*M8</f>
        <v>64072.39577599999</v>
      </c>
      <c r="K171" s="147">
        <f>2*M7</f>
        <v>39.979999999999997</v>
      </c>
    </row>
    <row r="172" spans="1:15" x14ac:dyDescent="0.2">
      <c r="A172" s="148"/>
      <c r="B172" s="149" t="s">
        <v>220</v>
      </c>
      <c r="C172" s="150" t="str">
        <f>A169</f>
        <v>8.2</v>
      </c>
      <c r="D172" s="150">
        <f>D171</f>
        <v>64072.39577599999</v>
      </c>
      <c r="E172" s="151"/>
      <c r="F172" s="151"/>
      <c r="G172" s="151"/>
      <c r="H172" s="150"/>
      <c r="I172" s="151"/>
      <c r="J172" s="151"/>
      <c r="K172" s="152"/>
      <c r="L172" s="151"/>
      <c r="M172" s="151"/>
      <c r="N172" s="153" t="str">
        <f>VLOOKUP(C172,'PG2'!$A$7:$J$46,5,0)</f>
        <v>m</v>
      </c>
    </row>
    <row r="173" spans="1:15" ht="6" customHeight="1" x14ac:dyDescent="0.2"/>
    <row r="174" spans="1:15" x14ac:dyDescent="0.2">
      <c r="A174" s="143" t="s">
        <v>1493</v>
      </c>
      <c r="B174" s="144" t="str">
        <f>VLOOKUP(A174,'PG2'!$A$7:$J$46,4,0)</f>
        <v>CAIAÇÃO MECANIZADA COM FIXADOR DE CAL</v>
      </c>
      <c r="C174" s="144"/>
      <c r="D174" s="144"/>
      <c r="E174" s="144"/>
      <c r="F174" s="144"/>
      <c r="G174" s="144"/>
      <c r="H174" s="144"/>
      <c r="I174" s="144"/>
      <c r="J174" s="144"/>
      <c r="K174" s="144"/>
      <c r="L174" s="144"/>
      <c r="M174" s="144"/>
      <c r="N174" s="145"/>
      <c r="O174" s="129">
        <f>SUM(E177:M177)</f>
        <v>11993.999999999998</v>
      </c>
    </row>
    <row r="175" spans="1:15" ht="6" customHeight="1" x14ac:dyDescent="0.2"/>
    <row r="176" spans="1:15" x14ac:dyDescent="0.2">
      <c r="B176" s="129" t="s">
        <v>804</v>
      </c>
      <c r="D176" s="129">
        <f>M8</f>
        <v>2000</v>
      </c>
      <c r="E176" s="129">
        <v>0.15</v>
      </c>
      <c r="H176" s="129">
        <f>D176*E176*K176</f>
        <v>11993.999999999998</v>
      </c>
      <c r="K176" s="147">
        <f>M7*2</f>
        <v>39.979999999999997</v>
      </c>
    </row>
    <row r="177" spans="1:15" x14ac:dyDescent="0.2">
      <c r="A177" s="148"/>
      <c r="B177" s="149" t="s">
        <v>220</v>
      </c>
      <c r="C177" s="150" t="str">
        <f>A174</f>
        <v>8.3</v>
      </c>
      <c r="D177" s="151"/>
      <c r="E177" s="151"/>
      <c r="F177" s="151"/>
      <c r="G177" s="151"/>
      <c r="H177" s="150">
        <f>H176</f>
        <v>11993.999999999998</v>
      </c>
      <c r="I177" s="151"/>
      <c r="J177" s="151"/>
      <c r="K177" s="152"/>
      <c r="L177" s="151"/>
      <c r="M177" s="151"/>
      <c r="N177" s="153" t="str">
        <f>VLOOKUP(C177,'PG2'!$A$7:$J$46,5,0)</f>
        <v>m²</v>
      </c>
    </row>
    <row r="178" spans="1:15" ht="6" customHeight="1" x14ac:dyDescent="0.2"/>
    <row r="179" spans="1:15" x14ac:dyDescent="0.2">
      <c r="A179" s="143" t="s">
        <v>1494</v>
      </c>
      <c r="B179" s="144" t="str">
        <f>VLOOKUP(A179,'PG2'!$A$7:$J$46,4,0)</f>
        <v>LIMPEZA DE SARJETA E MEIO-FIO</v>
      </c>
      <c r="C179" s="144"/>
      <c r="D179" s="144"/>
      <c r="E179" s="144"/>
      <c r="F179" s="144"/>
      <c r="G179" s="144"/>
      <c r="H179" s="144"/>
      <c r="I179" s="144"/>
      <c r="J179" s="144"/>
      <c r="K179" s="144"/>
      <c r="L179" s="144"/>
      <c r="M179" s="144"/>
      <c r="N179" s="145"/>
      <c r="O179" s="129">
        <f>SUM(D182:M182)</f>
        <v>79960</v>
      </c>
    </row>
    <row r="180" spans="1:15" ht="6" customHeight="1" x14ac:dyDescent="0.2"/>
    <row r="181" spans="1:15" x14ac:dyDescent="0.2">
      <c r="B181" s="129" t="s">
        <v>804</v>
      </c>
      <c r="D181" s="129">
        <f>M8*K181</f>
        <v>79960</v>
      </c>
      <c r="K181" s="129">
        <f>M7*2</f>
        <v>39.979999999999997</v>
      </c>
    </row>
    <row r="182" spans="1:15" ht="14.25" customHeight="1" x14ac:dyDescent="0.2">
      <c r="A182" s="148"/>
      <c r="B182" s="149" t="s">
        <v>220</v>
      </c>
      <c r="C182" s="150" t="str">
        <f>A179</f>
        <v>8.4</v>
      </c>
      <c r="D182" s="150">
        <f>D181</f>
        <v>79960</v>
      </c>
      <c r="E182" s="151"/>
      <c r="F182" s="151"/>
      <c r="G182" s="151"/>
      <c r="H182" s="151"/>
      <c r="I182" s="151"/>
      <c r="J182" s="151"/>
      <c r="K182" s="152"/>
      <c r="L182" s="151"/>
      <c r="M182" s="151"/>
      <c r="N182" s="153" t="str">
        <f>VLOOKUP(C182,'PG2'!$A$7:$J$46,5,0)</f>
        <v>m</v>
      </c>
    </row>
    <row r="183" spans="1:15" ht="6" customHeight="1" x14ac:dyDescent="0.2"/>
    <row r="184" spans="1:15" x14ac:dyDescent="0.2">
      <c r="A184" s="143" t="s">
        <v>1495</v>
      </c>
      <c r="B184" s="144" t="str">
        <f>VLOOKUP(A184,'PG2'!$A$7:$J$46,4,0)</f>
        <v>TAMPA CIRCULAR PARA ESGOTO E DRENAGEM, EM FERRO FUNDIDO, DIÂMETRO INTERNO = 0,6 M. AF_12/2020</v>
      </c>
      <c r="C184" s="144"/>
      <c r="D184" s="144"/>
      <c r="E184" s="144"/>
      <c r="F184" s="144"/>
      <c r="G184" s="144"/>
      <c r="H184" s="144"/>
      <c r="I184" s="144"/>
      <c r="J184" s="144"/>
      <c r="K184" s="144"/>
      <c r="L184" s="144"/>
      <c r="M184" s="144"/>
      <c r="N184" s="145"/>
      <c r="O184" s="129">
        <f>SUM(E187:M187)</f>
        <v>99.949999999999989</v>
      </c>
    </row>
    <row r="185" spans="1:15" ht="6" customHeight="1" x14ac:dyDescent="0.2"/>
    <row r="186" spans="1:15" x14ac:dyDescent="0.2">
      <c r="K186" s="129">
        <f>5*$M$7</f>
        <v>99.949999999999989</v>
      </c>
    </row>
    <row r="187" spans="1:15" x14ac:dyDescent="0.2">
      <c r="A187" s="148"/>
      <c r="B187" s="149" t="s">
        <v>220</v>
      </c>
      <c r="C187" s="150" t="str">
        <f>A184</f>
        <v>8.5</v>
      </c>
      <c r="D187" s="151"/>
      <c r="E187" s="151"/>
      <c r="F187" s="151"/>
      <c r="G187" s="151"/>
      <c r="H187" s="151"/>
      <c r="I187" s="151"/>
      <c r="J187" s="151"/>
      <c r="K187" s="152">
        <f>SUM(K185:K186)</f>
        <v>99.949999999999989</v>
      </c>
      <c r="L187" s="151"/>
      <c r="M187" s="151"/>
      <c r="N187" s="153" t="str">
        <f>VLOOKUP(C187,'PG2'!$A$7:$J$46,5,0)</f>
        <v>und</v>
      </c>
    </row>
    <row r="188" spans="1:15" ht="6" customHeight="1" x14ac:dyDescent="0.2"/>
    <row r="189" spans="1:15" x14ac:dyDescent="0.2">
      <c r="A189" s="143" t="s">
        <v>1496</v>
      </c>
      <c r="B189" s="144" t="str">
        <f>VLOOKUP(A189,'PG2'!$A$7:$J$46,4,0)</f>
        <v>ALTEAMENTO DE TAMPAO DE PV EM ATE 20 CM REF. SUDECAP 19.22.04</v>
      </c>
      <c r="C189" s="144"/>
      <c r="D189" s="144"/>
      <c r="E189" s="144"/>
      <c r="F189" s="144"/>
      <c r="G189" s="144"/>
      <c r="H189" s="144"/>
      <c r="I189" s="144"/>
      <c r="J189" s="144"/>
      <c r="K189" s="144"/>
      <c r="L189" s="144"/>
      <c r="M189" s="144"/>
      <c r="N189" s="145"/>
      <c r="O189" s="129">
        <f>SUM(E192:M192)</f>
        <v>499.74999999999994</v>
      </c>
    </row>
    <row r="190" spans="1:15" ht="6" customHeight="1" x14ac:dyDescent="0.2"/>
    <row r="191" spans="1:15" x14ac:dyDescent="0.2">
      <c r="B191" s="129" t="s">
        <v>1380</v>
      </c>
      <c r="K191" s="129">
        <f>25*$M$7</f>
        <v>499.74999999999994</v>
      </c>
    </row>
    <row r="192" spans="1:15" ht="14.25" customHeight="1" x14ac:dyDescent="0.2">
      <c r="A192" s="148"/>
      <c r="B192" s="149" t="s">
        <v>220</v>
      </c>
      <c r="C192" s="150" t="str">
        <f>A189</f>
        <v>8.6</v>
      </c>
      <c r="D192" s="151"/>
      <c r="E192" s="151"/>
      <c r="F192" s="151"/>
      <c r="G192" s="151"/>
      <c r="H192" s="151"/>
      <c r="I192" s="151"/>
      <c r="J192" s="151"/>
      <c r="K192" s="152">
        <f>SUM(K190:K191)</f>
        <v>499.74999999999994</v>
      </c>
      <c r="L192" s="151"/>
      <c r="M192" s="151"/>
      <c r="N192" s="153" t="str">
        <f>VLOOKUP(C192,'PG2'!$A$7:$J$46,5,0)</f>
        <v>und</v>
      </c>
    </row>
    <row r="193" spans="1:15" ht="6" customHeight="1" x14ac:dyDescent="0.2"/>
    <row r="194" spans="1:15" x14ac:dyDescent="0.2">
      <c r="A194" s="143" t="s">
        <v>1497</v>
      </c>
      <c r="B194" s="144" t="str">
        <f>VLOOKUP(A194,'PG2'!$A$7:$J$47,4,0)</f>
        <v>LIMPEZA DE RUAS (VARRIÇÃO E REMOÇÃO DE ENTULHOS) - REF. ORSE 6191</v>
      </c>
      <c r="C194" s="144"/>
      <c r="D194" s="144"/>
      <c r="E194" s="144"/>
      <c r="F194" s="144"/>
      <c r="G194" s="144"/>
      <c r="H194" s="144"/>
      <c r="I194" s="144"/>
      <c r="J194" s="144"/>
      <c r="K194" s="144"/>
      <c r="L194" s="144"/>
      <c r="M194" s="144"/>
      <c r="N194" s="145"/>
      <c r="O194" s="129">
        <f>SUM(E197:M197)</f>
        <v>279860</v>
      </c>
    </row>
    <row r="195" spans="1:15" ht="6" customHeight="1" x14ac:dyDescent="0.2"/>
    <row r="196" spans="1:15" x14ac:dyDescent="0.2">
      <c r="B196" s="129" t="s">
        <v>805</v>
      </c>
      <c r="H196" s="146">
        <f>M10</f>
        <v>279860</v>
      </c>
    </row>
    <row r="197" spans="1:15" x14ac:dyDescent="0.2">
      <c r="A197" s="148"/>
      <c r="B197" s="149" t="s">
        <v>220</v>
      </c>
      <c r="C197" s="150" t="str">
        <f>A194</f>
        <v>8.7</v>
      </c>
      <c r="D197" s="151"/>
      <c r="E197" s="151"/>
      <c r="F197" s="151"/>
      <c r="G197" s="151"/>
      <c r="H197" s="152">
        <f>SUM(H195:H196)</f>
        <v>279860</v>
      </c>
      <c r="I197" s="151"/>
      <c r="J197" s="151"/>
      <c r="K197" s="152"/>
      <c r="L197" s="151"/>
      <c r="M197" s="151"/>
      <c r="N197" s="153" t="str">
        <f>VLOOKUP(C197,'PG2'!$A$7:$J$47,5,0)</f>
        <v>m²</v>
      </c>
    </row>
    <row r="198" spans="1:15" ht="6" customHeight="1" x14ac:dyDescent="0.2"/>
    <row r="199" spans="1:15" x14ac:dyDescent="0.2">
      <c r="A199" s="138">
        <v>9</v>
      </c>
      <c r="B199" s="139" t="str">
        <f>VLOOKUP(A199,'PG2'!$A$7:$J$102,4,0)</f>
        <v>PROJETO EXECUTIVO</v>
      </c>
      <c r="C199" s="139"/>
      <c r="D199" s="139"/>
      <c r="E199" s="139"/>
      <c r="F199" s="139"/>
      <c r="G199" s="139"/>
      <c r="H199" s="139"/>
      <c r="I199" s="139"/>
      <c r="J199" s="139"/>
      <c r="K199" s="139"/>
      <c r="L199" s="139"/>
      <c r="M199" s="139"/>
      <c r="N199" s="140"/>
    </row>
    <row r="200" spans="1:15" ht="6" customHeight="1" x14ac:dyDescent="0.2"/>
    <row r="201" spans="1:15" x14ac:dyDescent="0.2">
      <c r="A201" s="143" t="s">
        <v>233</v>
      </c>
      <c r="B201" s="144" t="e">
        <f>VLOOKUP(A201,'PG2'!$A$7:$J$46,4,0)</f>
        <v>#N/A</v>
      </c>
      <c r="C201" s="144"/>
      <c r="D201" s="144"/>
      <c r="E201" s="144"/>
      <c r="F201" s="144"/>
      <c r="G201" s="144"/>
      <c r="H201" s="144"/>
      <c r="I201" s="144"/>
      <c r="J201" s="144"/>
      <c r="K201" s="144"/>
      <c r="L201" s="144"/>
      <c r="M201" s="144"/>
      <c r="N201" s="145"/>
      <c r="O201" s="129">
        <f>SUM(E204:M204)</f>
        <v>279860</v>
      </c>
    </row>
    <row r="202" spans="1:15" ht="6" customHeight="1" x14ac:dyDescent="0.2"/>
    <row r="203" spans="1:15" x14ac:dyDescent="0.2">
      <c r="H203" s="146">
        <f>$M$10</f>
        <v>279860</v>
      </c>
    </row>
    <row r="204" spans="1:15" x14ac:dyDescent="0.2">
      <c r="A204" s="148"/>
      <c r="B204" s="149" t="s">
        <v>220</v>
      </c>
      <c r="C204" s="150" t="str">
        <f>A201</f>
        <v>9.1</v>
      </c>
      <c r="D204" s="151"/>
      <c r="E204" s="151"/>
      <c r="F204" s="151"/>
      <c r="G204" s="151"/>
      <c r="H204" s="152">
        <f>H203</f>
        <v>279860</v>
      </c>
      <c r="I204" s="151"/>
      <c r="J204" s="151"/>
      <c r="K204" s="152"/>
      <c r="L204" s="151"/>
      <c r="M204" s="151"/>
      <c r="N204" s="153" t="e">
        <f>VLOOKUP(C204,'PG2'!$A$7:$J$46,5,0)</f>
        <v>#N/A</v>
      </c>
    </row>
    <row r="205" spans="1:15" ht="6" customHeight="1" x14ac:dyDescent="0.2"/>
    <row r="206" spans="1:15" x14ac:dyDescent="0.2">
      <c r="A206" s="138">
        <v>10</v>
      </c>
      <c r="B206" s="139" t="str">
        <f>VLOOKUP(A206,'PG2'!$A$7:$J$102,4,0)</f>
        <v>CONTROLE TECNOLÓGICO - OBRA</v>
      </c>
      <c r="C206" s="139"/>
      <c r="D206" s="139"/>
      <c r="E206" s="139"/>
      <c r="F206" s="139"/>
      <c r="G206" s="139"/>
      <c r="H206" s="139"/>
      <c r="I206" s="139"/>
      <c r="J206" s="139"/>
      <c r="K206" s="139"/>
      <c r="L206" s="139"/>
      <c r="M206" s="139"/>
      <c r="N206" s="140"/>
    </row>
    <row r="207" spans="1:15" ht="6" customHeight="1" x14ac:dyDescent="0.2"/>
    <row r="208" spans="1:15" x14ac:dyDescent="0.2">
      <c r="A208" s="143" t="s">
        <v>243</v>
      </c>
      <c r="B208" s="144" t="e">
        <f>VLOOKUP(A208,'PG2'!$A$7:$J$46,4,0)</f>
        <v>#N/A</v>
      </c>
      <c r="C208" s="144"/>
      <c r="D208" s="144"/>
      <c r="E208" s="144"/>
      <c r="F208" s="144"/>
      <c r="G208" s="144"/>
      <c r="H208" s="144"/>
      <c r="I208" s="144"/>
      <c r="J208" s="144"/>
      <c r="K208" s="144"/>
      <c r="L208" s="144"/>
      <c r="M208" s="144"/>
      <c r="N208" s="145"/>
      <c r="O208" s="129">
        <f>SUM(E211:M211)</f>
        <v>8</v>
      </c>
    </row>
    <row r="209" spans="1:15" ht="6" customHeight="1" x14ac:dyDescent="0.2"/>
    <row r="210" spans="1:15" x14ac:dyDescent="0.2">
      <c r="H210" s="146"/>
      <c r="K210" s="129">
        <f>8/P7*M7</f>
        <v>8</v>
      </c>
    </row>
    <row r="211" spans="1:15" x14ac:dyDescent="0.2">
      <c r="A211" s="148"/>
      <c r="B211" s="149" t="s">
        <v>220</v>
      </c>
      <c r="C211" s="150" t="str">
        <f>A208</f>
        <v>10.1</v>
      </c>
      <c r="D211" s="151"/>
      <c r="E211" s="151"/>
      <c r="F211" s="151"/>
      <c r="G211" s="151"/>
      <c r="H211" s="152"/>
      <c r="I211" s="151"/>
      <c r="J211" s="151"/>
      <c r="K211" s="152">
        <f>SUM(K209:K210)</f>
        <v>8</v>
      </c>
      <c r="L211" s="151"/>
      <c r="M211" s="151"/>
      <c r="N211" s="153" t="e">
        <f>VLOOKUP(C211,'PG2'!$A$7:$J$46,5,0)</f>
        <v>#N/A</v>
      </c>
    </row>
    <row r="212" spans="1:15" ht="6" customHeight="1" x14ac:dyDescent="0.2"/>
    <row r="213" spans="1:15" x14ac:dyDescent="0.2">
      <c r="A213" s="138">
        <v>11</v>
      </c>
      <c r="B213" s="139" t="str">
        <f>VLOOKUP(A213,'PG2'!$A$7:$J$102,4,0)</f>
        <v>MOMENTO DE TRANSPORTE</v>
      </c>
      <c r="C213" s="139"/>
      <c r="D213" s="139"/>
      <c r="E213" s="139"/>
      <c r="F213" s="139"/>
      <c r="G213" s="139"/>
      <c r="H213" s="139"/>
      <c r="I213" s="139"/>
      <c r="J213" s="139"/>
      <c r="K213" s="139"/>
      <c r="L213" s="139"/>
      <c r="M213" s="139"/>
      <c r="N213" s="140"/>
    </row>
    <row r="214" spans="1:15" ht="6" customHeight="1" x14ac:dyDescent="0.2"/>
    <row r="215" spans="1:15" x14ac:dyDescent="0.2">
      <c r="A215" s="143" t="s">
        <v>1267</v>
      </c>
      <c r="B215" s="144" t="str">
        <f>VLOOKUP(A215,'PG2'!$A$7:$J$102,4,0)</f>
        <v>TRANSPORTE COM CAMINHÃO BASCULANTE DE 10 M³ - RODOVIA PAVIMENTADA</v>
      </c>
      <c r="C215" s="144"/>
      <c r="D215" s="144"/>
      <c r="E215" s="144"/>
      <c r="F215" s="144"/>
      <c r="G215" s="144"/>
      <c r="H215" s="144"/>
      <c r="I215" s="144"/>
      <c r="J215" s="144"/>
      <c r="K215" s="144"/>
      <c r="L215" s="144"/>
      <c r="M215" s="144"/>
      <c r="N215" s="145"/>
      <c r="O215" s="129">
        <f>SUM(E224:M224)</f>
        <v>660531.5050319999</v>
      </c>
    </row>
    <row r="216" spans="1:15" ht="6" customHeight="1" x14ac:dyDescent="0.2"/>
    <row r="217" spans="1:15" x14ac:dyDescent="0.2">
      <c r="B217" s="129" t="s">
        <v>1280</v>
      </c>
      <c r="D217" s="129">
        <v>10</v>
      </c>
      <c r="J217" s="129">
        <f>J61</f>
        <v>239.87999999999997</v>
      </c>
      <c r="M217" s="129">
        <f>J217*D217</f>
        <v>2398.7999999999997</v>
      </c>
    </row>
    <row r="218" spans="1:15" x14ac:dyDescent="0.2">
      <c r="B218" s="129" t="s">
        <v>1281</v>
      </c>
      <c r="D218" s="129">
        <v>10</v>
      </c>
      <c r="J218" s="147">
        <f>J79</f>
        <v>2014.9919999999997</v>
      </c>
      <c r="M218" s="129">
        <f>J218*D218</f>
        <v>20149.919999999998</v>
      </c>
    </row>
    <row r="219" spans="1:15" x14ac:dyDescent="0.2">
      <c r="B219" s="129" t="s">
        <v>1282</v>
      </c>
      <c r="D219" s="129">
        <v>10</v>
      </c>
      <c r="J219" s="129">
        <f>J92</f>
        <v>33583.199999999997</v>
      </c>
      <c r="M219" s="129">
        <f>J219*D219</f>
        <v>335832</v>
      </c>
    </row>
    <row r="220" spans="1:15" x14ac:dyDescent="0.2">
      <c r="B220" s="129" t="s">
        <v>1368</v>
      </c>
      <c r="D220" s="129">
        <v>10</v>
      </c>
      <c r="J220" s="147">
        <f>$J$92+$J$79+$J$61</f>
        <v>35838.071999999993</v>
      </c>
      <c r="K220" s="129">
        <v>0.48713000000000001</v>
      </c>
      <c r="M220" s="129">
        <f>J220*D220*K220</f>
        <v>174578.00013359997</v>
      </c>
    </row>
    <row r="221" spans="1:15" x14ac:dyDescent="0.2">
      <c r="B221" s="129" t="s">
        <v>1369</v>
      </c>
      <c r="D221" s="129">
        <v>10</v>
      </c>
      <c r="J221" s="147">
        <f>$J$92+$J$79+$J$61</f>
        <v>35838.071999999993</v>
      </c>
      <c r="K221" s="129">
        <v>9.3679999999999999E-2</v>
      </c>
      <c r="M221" s="129">
        <f t="shared" ref="M221:M223" si="0">J221*D221*K221</f>
        <v>33573.10584959999</v>
      </c>
    </row>
    <row r="222" spans="1:15" x14ac:dyDescent="0.2">
      <c r="B222" s="129" t="s">
        <v>1371</v>
      </c>
      <c r="D222" s="129">
        <v>10</v>
      </c>
      <c r="J222" s="147">
        <f>$J$92+$J$79+$J$61</f>
        <v>35838.071999999993</v>
      </c>
      <c r="K222" s="129">
        <v>5.62E-2</v>
      </c>
      <c r="M222" s="129">
        <f t="shared" si="0"/>
        <v>20140.996463999996</v>
      </c>
    </row>
    <row r="223" spans="1:15" x14ac:dyDescent="0.2">
      <c r="B223" s="129" t="s">
        <v>1370</v>
      </c>
      <c r="D223" s="129">
        <v>10</v>
      </c>
      <c r="J223" s="147">
        <f>$J$92+$J$79+$J$61</f>
        <v>35838.071999999993</v>
      </c>
      <c r="K223" s="129">
        <v>0.20609</v>
      </c>
      <c r="M223" s="129">
        <f t="shared" si="0"/>
        <v>73858.682584799986</v>
      </c>
    </row>
    <row r="224" spans="1:15" x14ac:dyDescent="0.2">
      <c r="A224" s="148"/>
      <c r="B224" s="149" t="s">
        <v>220</v>
      </c>
      <c r="C224" s="150" t="str">
        <f>A215</f>
        <v>11.1</v>
      </c>
      <c r="D224" s="151"/>
      <c r="E224" s="151"/>
      <c r="F224" s="151"/>
      <c r="G224" s="151"/>
      <c r="H224" s="151"/>
      <c r="I224" s="151"/>
      <c r="J224" s="151"/>
      <c r="K224" s="152"/>
      <c r="L224" s="151"/>
      <c r="M224" s="152">
        <f>SUM(M217:M223)</f>
        <v>660531.5050319999</v>
      </c>
      <c r="N224" s="153" t="str">
        <f>VLOOKUP(C224,'PG2'!$A$7:$J$102,5,0)</f>
        <v>tkm</v>
      </c>
    </row>
    <row r="225" spans="1:15" ht="6" customHeight="1" x14ac:dyDescent="0.2"/>
    <row r="226" spans="1:15" x14ac:dyDescent="0.2">
      <c r="A226" s="143" t="s">
        <v>1268</v>
      </c>
      <c r="B226" s="144" t="str">
        <f>VLOOKUP(A226,'PG2'!$A$7:$J$102,4,0)</f>
        <v>TRANSPORTE COM CAMINHÃO BASCULANTE DE 10 M³ - RODOVIA EM LEITO NATURAL</v>
      </c>
      <c r="C226" s="144"/>
      <c r="D226" s="144"/>
      <c r="E226" s="144"/>
      <c r="F226" s="144"/>
      <c r="G226" s="144"/>
      <c r="H226" s="144"/>
      <c r="I226" s="144"/>
      <c r="J226" s="144"/>
      <c r="K226" s="144"/>
      <c r="L226" s="144"/>
      <c r="M226" s="144"/>
      <c r="N226" s="145"/>
      <c r="O226" s="129">
        <f>SUM(E231:M231)</f>
        <v>0</v>
      </c>
    </row>
    <row r="227" spans="1:15" ht="6" customHeight="1" x14ac:dyDescent="0.2"/>
    <row r="228" spans="1:15" x14ac:dyDescent="0.2">
      <c r="B228" s="129" t="s">
        <v>1280</v>
      </c>
    </row>
    <row r="229" spans="1:15" x14ac:dyDescent="0.2">
      <c r="B229" s="129" t="s">
        <v>1281</v>
      </c>
      <c r="J229" s="147"/>
    </row>
    <row r="230" spans="1:15" x14ac:dyDescent="0.2">
      <c r="B230" s="129" t="s">
        <v>1282</v>
      </c>
    </row>
    <row r="231" spans="1:15" x14ac:dyDescent="0.2">
      <c r="A231" s="148"/>
      <c r="B231" s="149" t="s">
        <v>220</v>
      </c>
      <c r="C231" s="150" t="str">
        <f>A226</f>
        <v>11.2</v>
      </c>
      <c r="D231" s="151"/>
      <c r="E231" s="151"/>
      <c r="F231" s="151"/>
      <c r="G231" s="151"/>
      <c r="H231" s="151"/>
      <c r="I231" s="151"/>
      <c r="J231" s="151"/>
      <c r="K231" s="152">
        <f>SUM(K228:K230)</f>
        <v>0</v>
      </c>
      <c r="L231" s="151"/>
      <c r="M231" s="151"/>
      <c r="N231" s="153" t="str">
        <f>VLOOKUP(C231,'PG2'!$A$7:$J$102,5,0)</f>
        <v>tkm</v>
      </c>
    </row>
    <row r="232" spans="1:15" ht="6" customHeight="1" x14ac:dyDescent="0.2"/>
    <row r="233" spans="1:15" x14ac:dyDescent="0.2">
      <c r="A233" s="143" t="s">
        <v>1269</v>
      </c>
      <c r="B233" s="144" t="str">
        <f>VLOOKUP(A233,'PG2'!$A$7:$J$102,4,0)</f>
        <v>TRANSPORTE COM CAMINHÃO BASCULANTE DE 10 M³ - RODOVIA EM REVESTIMENTO PRIMÁRIO</v>
      </c>
      <c r="C233" s="144"/>
      <c r="D233" s="144"/>
      <c r="E233" s="144"/>
      <c r="F233" s="144"/>
      <c r="G233" s="144"/>
      <c r="H233" s="144"/>
      <c r="I233" s="144"/>
      <c r="J233" s="144"/>
      <c r="K233" s="144"/>
      <c r="L233" s="144"/>
      <c r="M233" s="144"/>
      <c r="N233" s="145"/>
      <c r="O233" s="129">
        <f>SUM(E238:M238)</f>
        <v>0</v>
      </c>
    </row>
    <row r="234" spans="1:15" ht="6" customHeight="1" x14ac:dyDescent="0.2"/>
    <row r="235" spans="1:15" x14ac:dyDescent="0.2">
      <c r="B235" s="129" t="s">
        <v>1280</v>
      </c>
    </row>
    <row r="236" spans="1:15" x14ac:dyDescent="0.2">
      <c r="B236" s="129" t="s">
        <v>1281</v>
      </c>
      <c r="J236" s="147"/>
    </row>
    <row r="237" spans="1:15" x14ac:dyDescent="0.2">
      <c r="B237" s="129" t="s">
        <v>1282</v>
      </c>
    </row>
    <row r="238" spans="1:15" x14ac:dyDescent="0.2">
      <c r="A238" s="148"/>
      <c r="B238" s="149" t="s">
        <v>220</v>
      </c>
      <c r="C238" s="150" t="str">
        <f>A233</f>
        <v>11.3</v>
      </c>
      <c r="D238" s="151"/>
      <c r="E238" s="151"/>
      <c r="F238" s="151"/>
      <c r="G238" s="151"/>
      <c r="H238" s="151"/>
      <c r="I238" s="151"/>
      <c r="J238" s="151"/>
      <c r="K238" s="152">
        <f>SUM(K235:K237)</f>
        <v>0</v>
      </c>
      <c r="L238" s="151"/>
      <c r="M238" s="151"/>
      <c r="N238" s="153" t="str">
        <f>VLOOKUP(C238,'PG2'!$A$7:$J$102,5,0)</f>
        <v>tkm</v>
      </c>
    </row>
    <row r="239" spans="1:15" ht="6" customHeight="1" x14ac:dyDescent="0.2"/>
    <row r="240" spans="1:15" x14ac:dyDescent="0.2">
      <c r="A240" s="143" t="s">
        <v>1270</v>
      </c>
      <c r="B240" s="144" t="str">
        <f>VLOOKUP(A240,'PG2'!$A$7:$J$102,4,0)</f>
        <v>TRANSPORTE DE CIMENTO OU CAL HIDRATADA A GRANEL COM CAMINHÃO SILO DE 30 M³ - RODOVIA EM LEITO NATURAL</v>
      </c>
      <c r="C240" s="144"/>
      <c r="D240" s="144"/>
      <c r="E240" s="144"/>
      <c r="F240" s="144"/>
      <c r="G240" s="144"/>
      <c r="H240" s="144"/>
      <c r="I240" s="144"/>
      <c r="J240" s="144"/>
      <c r="K240" s="144"/>
      <c r="L240" s="144"/>
      <c r="M240" s="144"/>
      <c r="N240" s="145"/>
      <c r="O240" s="129">
        <f>SUM(E245:M245)</f>
        <v>0</v>
      </c>
    </row>
    <row r="241" spans="1:15" ht="6" customHeight="1" x14ac:dyDescent="0.2"/>
    <row r="243" spans="1:15" x14ac:dyDescent="0.2">
      <c r="J243" s="147"/>
    </row>
    <row r="245" spans="1:15" x14ac:dyDescent="0.2">
      <c r="A245" s="148"/>
      <c r="B245" s="149" t="s">
        <v>220</v>
      </c>
      <c r="C245" s="150" t="str">
        <f>A240</f>
        <v>11.4</v>
      </c>
      <c r="D245" s="151"/>
      <c r="E245" s="151"/>
      <c r="F245" s="151"/>
      <c r="G245" s="151"/>
      <c r="H245" s="151"/>
      <c r="I245" s="151"/>
      <c r="J245" s="151"/>
      <c r="K245" s="152">
        <f>SUM(K242:K244)</f>
        <v>0</v>
      </c>
      <c r="L245" s="151"/>
      <c r="M245" s="151"/>
      <c r="N245" s="153" t="str">
        <f>VLOOKUP(C245,'PG2'!$A$7:$J$102,5,0)</f>
        <v>tkm</v>
      </c>
    </row>
    <row r="246" spans="1:15" ht="6" customHeight="1" x14ac:dyDescent="0.2"/>
    <row r="247" spans="1:15" x14ac:dyDescent="0.2">
      <c r="A247" s="143" t="s">
        <v>1271</v>
      </c>
      <c r="B247" s="144" t="str">
        <f>VLOOKUP(A247,'PG2'!$A$7:$J$102,4,0)</f>
        <v>TRANSPORTE DE CIMENTO OU CAL HIDRATADA A GRANEL COM CAMINHÃO SILO DE 30 M³ - RODOVIA EM REVESTIMENTO PRIMÁRIO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  <c r="M247" s="144"/>
      <c r="N247" s="145"/>
      <c r="O247" s="129">
        <f>SUM(E252:M252)</f>
        <v>0</v>
      </c>
    </row>
    <row r="248" spans="1:15" ht="6" customHeight="1" x14ac:dyDescent="0.2"/>
    <row r="250" spans="1:15" x14ac:dyDescent="0.2">
      <c r="J250" s="147"/>
    </row>
    <row r="252" spans="1:15" x14ac:dyDescent="0.2">
      <c r="A252" s="148"/>
      <c r="B252" s="149" t="s">
        <v>220</v>
      </c>
      <c r="C252" s="150" t="str">
        <f>A247</f>
        <v>11.5</v>
      </c>
      <c r="D252" s="151"/>
      <c r="E252" s="151"/>
      <c r="F252" s="151"/>
      <c r="G252" s="151"/>
      <c r="H252" s="151"/>
      <c r="I252" s="151"/>
      <c r="J252" s="151"/>
      <c r="K252" s="152">
        <f>SUM(K249:K251)</f>
        <v>0</v>
      </c>
      <c r="L252" s="151"/>
      <c r="M252" s="151"/>
      <c r="N252" s="153" t="str">
        <f>VLOOKUP(C252,'PG2'!$A$7:$J$102,5,0)</f>
        <v>tkm</v>
      </c>
    </row>
    <row r="253" spans="1:15" ht="6" customHeight="1" x14ac:dyDescent="0.2"/>
    <row r="254" spans="1:15" x14ac:dyDescent="0.2">
      <c r="A254" s="143" t="s">
        <v>1363</v>
      </c>
      <c r="B254" s="144" t="str">
        <f>VLOOKUP(A254,'PG2'!$A$7:$J$102,4,0)</f>
        <v xml:space="preserve">TRANSPORTE DE CIMENTO OU CAL HIDRATADA A GRANEL COM CAMINHÃO SILO DE 30 M³ - RODOVIA PAVIMENTADA </v>
      </c>
      <c r="C254" s="144"/>
      <c r="D254" s="144"/>
      <c r="E254" s="144"/>
      <c r="F254" s="144"/>
      <c r="G254" s="144"/>
      <c r="H254" s="144"/>
      <c r="I254" s="144"/>
      <c r="J254" s="144"/>
      <c r="K254" s="144"/>
      <c r="L254" s="144"/>
      <c r="M254" s="144"/>
      <c r="N254" s="145"/>
      <c r="O254" s="129">
        <f>SUM(E259:M259)</f>
        <v>20140.996463999996</v>
      </c>
    </row>
    <row r="255" spans="1:15" ht="6" customHeight="1" x14ac:dyDescent="0.2"/>
    <row r="256" spans="1:15" x14ac:dyDescent="0.2">
      <c r="B256" s="129" t="s">
        <v>1365</v>
      </c>
      <c r="D256" s="129">
        <v>10</v>
      </c>
      <c r="J256" s="147">
        <f>$J$92+$J$79+$J$61</f>
        <v>35838.071999999993</v>
      </c>
      <c r="K256" s="129">
        <v>5.62E-2</v>
      </c>
      <c r="M256" s="129">
        <f>J256*K256*D256</f>
        <v>20140.996463999996</v>
      </c>
    </row>
    <row r="257" spans="1:14" x14ac:dyDescent="0.2">
      <c r="J257" s="147"/>
    </row>
    <row r="259" spans="1:14" x14ac:dyDescent="0.2">
      <c r="A259" s="148"/>
      <c r="B259" s="149" t="s">
        <v>220</v>
      </c>
      <c r="C259" s="150" t="str">
        <f>A254</f>
        <v>11.6</v>
      </c>
      <c r="D259" s="151"/>
      <c r="E259" s="151"/>
      <c r="F259" s="151"/>
      <c r="G259" s="151"/>
      <c r="H259" s="151"/>
      <c r="I259" s="151"/>
      <c r="J259" s="151"/>
      <c r="K259" s="152"/>
      <c r="L259" s="151"/>
      <c r="M259" s="152">
        <f>SUM(M256:M258)</f>
        <v>20140.996463999996</v>
      </c>
      <c r="N259" s="153" t="str">
        <f>VLOOKUP(C259,'PG2'!$A$7:$J$102,5,0)</f>
        <v>tkm</v>
      </c>
    </row>
    <row r="260" spans="1:14" ht="6" customHeight="1" x14ac:dyDescent="0.2"/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8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A388-CBC9-4D21-B6C1-4D219796E702}">
  <sheetPr>
    <tabColor theme="4" tint="0.79998168889431442"/>
  </sheetPr>
  <dimension ref="A1:AH24"/>
  <sheetViews>
    <sheetView view="pageBreakPreview" topLeftCell="Q1" zoomScaleNormal="100" zoomScaleSheetLayoutView="100" workbookViewId="0">
      <selection activeCell="E112" sqref="E112:G112"/>
    </sheetView>
  </sheetViews>
  <sheetFormatPr defaultRowHeight="12.75" x14ac:dyDescent="0.2"/>
  <cols>
    <col min="1" max="1" width="9.28515625" style="262" bestFit="1" customWidth="1"/>
    <col min="2" max="2" width="32.28515625" style="559" customWidth="1"/>
    <col min="3" max="3" width="9.5703125" style="263" customWidth="1"/>
    <col min="4" max="4" width="18.5703125" style="214" bestFit="1" customWidth="1"/>
    <col min="5" max="5" width="9.28515625" style="558" bestFit="1" customWidth="1"/>
    <col min="6" max="6" width="17.42578125" style="557" bestFit="1" customWidth="1"/>
    <col min="7" max="7" width="9.28515625" style="558" bestFit="1" customWidth="1"/>
    <col min="8" max="8" width="17.42578125" style="557" bestFit="1" customWidth="1"/>
    <col min="9" max="9" width="9.28515625" style="558" bestFit="1" customWidth="1"/>
    <col min="10" max="10" width="17.42578125" style="557" bestFit="1" customWidth="1"/>
    <col min="11" max="11" width="9.28515625" style="558" bestFit="1" customWidth="1"/>
    <col min="12" max="12" width="17.42578125" style="557" bestFit="1" customWidth="1"/>
    <col min="13" max="13" width="9.28515625" style="558" bestFit="1" customWidth="1"/>
    <col min="14" max="14" width="17.42578125" style="557" bestFit="1" customWidth="1"/>
    <col min="15" max="15" width="9.28515625" style="558" bestFit="1" customWidth="1"/>
    <col min="16" max="16" width="17.42578125" style="557" bestFit="1" customWidth="1"/>
    <col min="17" max="17" width="9.28515625" style="262" bestFit="1" customWidth="1"/>
    <col min="18" max="18" width="32.28515625" style="559" customWidth="1"/>
    <col min="19" max="19" width="9.5703125" style="263" customWidth="1"/>
    <col min="20" max="20" width="18.5703125" style="214" bestFit="1" customWidth="1"/>
    <col min="21" max="21" width="9.28515625" style="558" bestFit="1" customWidth="1"/>
    <col min="22" max="22" width="17.42578125" style="557" bestFit="1" customWidth="1"/>
    <col min="23" max="23" width="9.28515625" style="558" bestFit="1" customWidth="1"/>
    <col min="24" max="24" width="17.42578125" style="557" bestFit="1" customWidth="1"/>
    <col min="25" max="25" width="9.28515625" style="558" bestFit="1" customWidth="1"/>
    <col min="26" max="26" width="17.42578125" style="557" bestFit="1" customWidth="1"/>
    <col min="27" max="27" width="9.28515625" style="558" bestFit="1" customWidth="1"/>
    <col min="28" max="28" width="17.42578125" style="557" bestFit="1" customWidth="1"/>
    <col min="29" max="29" width="9.28515625" style="558" bestFit="1" customWidth="1"/>
    <col min="30" max="30" width="16" style="557" bestFit="1" customWidth="1"/>
    <col min="31" max="31" width="9.28515625" style="558" bestFit="1" customWidth="1"/>
    <col min="32" max="32" width="16.5703125" style="557" bestFit="1" customWidth="1"/>
    <col min="33" max="33" width="9.42578125" style="558" bestFit="1" customWidth="1"/>
    <col min="34" max="34" width="18.5703125" style="557" bestFit="1" customWidth="1"/>
    <col min="35" max="16384" width="9.140625" style="214"/>
  </cols>
  <sheetData>
    <row r="1" spans="1:34" ht="15" customHeight="1" x14ac:dyDescent="0.2">
      <c r="A1" s="620"/>
      <c r="B1" s="621"/>
      <c r="C1" s="609" t="s">
        <v>815</v>
      </c>
      <c r="D1" s="609"/>
      <c r="E1" s="609"/>
      <c r="F1" s="609"/>
      <c r="G1" s="609"/>
      <c r="H1" s="609"/>
      <c r="I1" s="609"/>
      <c r="J1" s="622"/>
      <c r="R1" s="489"/>
      <c r="S1" s="490" t="s">
        <v>815</v>
      </c>
      <c r="T1" s="490"/>
      <c r="U1" s="490"/>
      <c r="V1" s="490"/>
      <c r="W1" s="490"/>
      <c r="X1" s="490"/>
      <c r="Y1" s="490"/>
    </row>
    <row r="2" spans="1:34" x14ac:dyDescent="0.2">
      <c r="A2" s="623"/>
      <c r="B2" s="624"/>
      <c r="C2" s="611" t="s">
        <v>816</v>
      </c>
      <c r="D2" s="611"/>
      <c r="E2" s="611"/>
      <c r="F2" s="611"/>
      <c r="G2" s="611"/>
      <c r="H2" s="611"/>
      <c r="I2" s="611"/>
      <c r="J2" s="625"/>
      <c r="R2" s="489"/>
      <c r="S2" s="490" t="s">
        <v>816</v>
      </c>
      <c r="T2" s="490"/>
      <c r="U2" s="490"/>
      <c r="V2" s="490"/>
      <c r="W2" s="490"/>
      <c r="X2" s="490"/>
      <c r="Y2" s="490"/>
    </row>
    <row r="3" spans="1:34" ht="15" customHeight="1" x14ac:dyDescent="0.2">
      <c r="B3" s="489"/>
      <c r="C3" s="490" t="s">
        <v>817</v>
      </c>
      <c r="D3" s="490"/>
      <c r="E3" s="490"/>
      <c r="F3" s="490"/>
      <c r="G3" s="490"/>
      <c r="H3" s="490"/>
      <c r="I3" s="490"/>
      <c r="R3" s="489"/>
      <c r="S3" s="490" t="s">
        <v>817</v>
      </c>
      <c r="T3" s="490"/>
      <c r="U3" s="490"/>
      <c r="V3" s="490"/>
      <c r="W3" s="490"/>
      <c r="X3" s="490"/>
      <c r="Y3" s="490"/>
    </row>
    <row r="4" spans="1:34" x14ac:dyDescent="0.2">
      <c r="B4" s="489"/>
      <c r="C4" s="490" t="s">
        <v>818</v>
      </c>
      <c r="D4" s="490"/>
      <c r="E4" s="490"/>
      <c r="F4" s="490"/>
      <c r="G4" s="490"/>
      <c r="H4" s="490"/>
      <c r="I4" s="490"/>
      <c r="R4" s="489"/>
      <c r="S4" s="490" t="s">
        <v>818</v>
      </c>
      <c r="T4" s="490"/>
      <c r="U4" s="490"/>
      <c r="V4" s="490"/>
      <c r="W4" s="490"/>
      <c r="X4" s="490"/>
      <c r="Y4" s="490"/>
    </row>
    <row r="5" spans="1:34" x14ac:dyDescent="0.2">
      <c r="B5" s="489"/>
      <c r="C5" s="490" t="s">
        <v>819</v>
      </c>
      <c r="D5" s="490"/>
      <c r="E5" s="490"/>
      <c r="F5" s="490"/>
      <c r="G5" s="490"/>
      <c r="H5" s="490"/>
      <c r="I5" s="490"/>
      <c r="R5" s="489"/>
      <c r="S5" s="490" t="s">
        <v>819</v>
      </c>
      <c r="T5" s="490"/>
      <c r="U5" s="490"/>
      <c r="V5" s="490"/>
      <c r="W5" s="490"/>
      <c r="X5" s="490"/>
      <c r="Y5" s="490"/>
    </row>
    <row r="7" spans="1:34" x14ac:dyDescent="0.2">
      <c r="A7" s="560" t="s">
        <v>1407</v>
      </c>
      <c r="B7" s="561"/>
      <c r="C7" s="561"/>
      <c r="D7" s="561"/>
      <c r="E7" s="561"/>
      <c r="F7" s="561"/>
      <c r="G7" s="561"/>
      <c r="H7" s="561"/>
      <c r="I7" s="561"/>
      <c r="J7" s="561"/>
      <c r="K7" s="561"/>
      <c r="L7" s="561"/>
      <c r="M7" s="561"/>
      <c r="N7" s="561"/>
      <c r="O7" s="561"/>
      <c r="P7" s="561"/>
      <c r="Q7" s="560" t="s">
        <v>1407</v>
      </c>
      <c r="R7" s="561"/>
      <c r="S7" s="561"/>
      <c r="T7" s="561"/>
      <c r="U7" s="561"/>
      <c r="V7" s="561"/>
      <c r="W7" s="561"/>
      <c r="X7" s="561"/>
      <c r="Y7" s="561"/>
      <c r="Z7" s="561"/>
      <c r="AA7" s="561"/>
      <c r="AB7" s="561"/>
      <c r="AC7" s="561"/>
      <c r="AD7" s="561"/>
      <c r="AE7" s="561"/>
      <c r="AF7" s="561"/>
      <c r="AG7" s="562"/>
      <c r="AH7" s="563"/>
    </row>
    <row r="8" spans="1:34" x14ac:dyDescent="0.2">
      <c r="A8" s="564" t="s">
        <v>826</v>
      </c>
      <c r="B8" s="565" t="s">
        <v>979</v>
      </c>
      <c r="C8" s="564" t="s">
        <v>977</v>
      </c>
      <c r="D8" s="564" t="s">
        <v>978</v>
      </c>
      <c r="E8" s="560" t="s">
        <v>966</v>
      </c>
      <c r="F8" s="566"/>
      <c r="G8" s="560" t="s">
        <v>967</v>
      </c>
      <c r="H8" s="566"/>
      <c r="I8" s="560" t="s">
        <v>968</v>
      </c>
      <c r="J8" s="566"/>
      <c r="K8" s="560" t="s">
        <v>1408</v>
      </c>
      <c r="L8" s="566"/>
      <c r="M8" s="560" t="s">
        <v>969</v>
      </c>
      <c r="N8" s="566"/>
      <c r="O8" s="560" t="s">
        <v>970</v>
      </c>
      <c r="P8" s="566"/>
      <c r="Q8" s="564" t="s">
        <v>826</v>
      </c>
      <c r="R8" s="565" t="s">
        <v>979</v>
      </c>
      <c r="S8" s="564" t="s">
        <v>977</v>
      </c>
      <c r="T8" s="564" t="s">
        <v>978</v>
      </c>
      <c r="U8" s="560" t="s">
        <v>971</v>
      </c>
      <c r="V8" s="566"/>
      <c r="W8" s="560" t="s">
        <v>972</v>
      </c>
      <c r="X8" s="566"/>
      <c r="Y8" s="560" t="s">
        <v>973</v>
      </c>
      <c r="Z8" s="566"/>
      <c r="AA8" s="560" t="s">
        <v>974</v>
      </c>
      <c r="AB8" s="566"/>
      <c r="AC8" s="560" t="s">
        <v>975</v>
      </c>
      <c r="AD8" s="566"/>
      <c r="AE8" s="560" t="s">
        <v>976</v>
      </c>
      <c r="AF8" s="566"/>
      <c r="AG8" s="567" t="s">
        <v>178</v>
      </c>
      <c r="AH8" s="567"/>
    </row>
    <row r="9" spans="1:34" x14ac:dyDescent="0.2">
      <c r="A9" s="568"/>
      <c r="B9" s="569"/>
      <c r="C9" s="568"/>
      <c r="D9" s="568"/>
      <c r="E9" s="570" t="s">
        <v>977</v>
      </c>
      <c r="F9" s="571" t="s">
        <v>978</v>
      </c>
      <c r="G9" s="570" t="s">
        <v>977</v>
      </c>
      <c r="H9" s="571" t="s">
        <v>978</v>
      </c>
      <c r="I9" s="570" t="s">
        <v>977</v>
      </c>
      <c r="J9" s="571" t="s">
        <v>978</v>
      </c>
      <c r="K9" s="570" t="s">
        <v>977</v>
      </c>
      <c r="L9" s="571" t="s">
        <v>978</v>
      </c>
      <c r="M9" s="570" t="s">
        <v>977</v>
      </c>
      <c r="N9" s="571" t="s">
        <v>978</v>
      </c>
      <c r="O9" s="570" t="s">
        <v>977</v>
      </c>
      <c r="P9" s="571" t="s">
        <v>978</v>
      </c>
      <c r="Q9" s="568"/>
      <c r="R9" s="569"/>
      <c r="S9" s="568"/>
      <c r="T9" s="568"/>
      <c r="U9" s="570" t="s">
        <v>977</v>
      </c>
      <c r="V9" s="571" t="s">
        <v>978</v>
      </c>
      <c r="W9" s="570" t="s">
        <v>977</v>
      </c>
      <c r="X9" s="571" t="s">
        <v>978</v>
      </c>
      <c r="Y9" s="570" t="s">
        <v>977</v>
      </c>
      <c r="Z9" s="571" t="s">
        <v>978</v>
      </c>
      <c r="AA9" s="570" t="s">
        <v>977</v>
      </c>
      <c r="AB9" s="571" t="s">
        <v>978</v>
      </c>
      <c r="AC9" s="570" t="s">
        <v>977</v>
      </c>
      <c r="AD9" s="571" t="s">
        <v>978</v>
      </c>
      <c r="AE9" s="570" t="s">
        <v>977</v>
      </c>
      <c r="AF9" s="571" t="s">
        <v>978</v>
      </c>
      <c r="AG9" s="570" t="s">
        <v>977</v>
      </c>
      <c r="AH9" s="571" t="s">
        <v>978</v>
      </c>
    </row>
    <row r="10" spans="1:34" x14ac:dyDescent="0.2">
      <c r="A10" s="572">
        <v>1</v>
      </c>
      <c r="B10" s="573" t="str">
        <f>VLOOKUP(A10,'PG2'!A7:J56,4,0)</f>
        <v>MOBILIZAÇÃO</v>
      </c>
      <c r="C10" s="574">
        <f t="shared" ref="C10:C20" si="0">D10/$D$21</f>
        <v>1.2728804291250204E-2</v>
      </c>
      <c r="D10" s="575">
        <f>VLOOKUP(A10,'PG2'!A7:J56,10,0)</f>
        <v>381668.66</v>
      </c>
      <c r="E10" s="576">
        <v>1.7899999999999999E-2</v>
      </c>
      <c r="F10" s="577">
        <f>IF(E10="","",E10*$D10)</f>
        <v>6831.869013999999</v>
      </c>
      <c r="G10" s="576">
        <v>3.4500000000000003E-2</v>
      </c>
      <c r="H10" s="577">
        <f>IF(G10="","",G10*$D10)</f>
        <v>13167.56877</v>
      </c>
      <c r="I10" s="576">
        <v>4.7E-2</v>
      </c>
      <c r="J10" s="577">
        <f>IF(I10="","",I10*$D10)</f>
        <v>17938.427019999999</v>
      </c>
      <c r="K10" s="576">
        <v>4.8000000000000001E-2</v>
      </c>
      <c r="L10" s="577">
        <f>IF(K10="","",K10*$D10)</f>
        <v>18320.095679999999</v>
      </c>
      <c r="M10" s="576">
        <v>7.5999999999999998E-2</v>
      </c>
      <c r="N10" s="577">
        <f>IF(M10="","",M10*$D10)</f>
        <v>29006.818159999999</v>
      </c>
      <c r="O10" s="576">
        <v>0.11799999999999999</v>
      </c>
      <c r="P10" s="577">
        <f>IF(O10="","",O10*$D10)</f>
        <v>45036.901879999998</v>
      </c>
      <c r="Q10" s="572">
        <f>A10</f>
        <v>1</v>
      </c>
      <c r="R10" s="573" t="str">
        <f>B10</f>
        <v>MOBILIZAÇÃO</v>
      </c>
      <c r="S10" s="574">
        <f t="shared" ref="S10:S20" si="1">T10/$D$21</f>
        <v>1.2728804291250204E-2</v>
      </c>
      <c r="T10" s="575">
        <f>D10</f>
        <v>381668.66</v>
      </c>
      <c r="U10" s="576">
        <v>0.11799999999999999</v>
      </c>
      <c r="V10" s="577">
        <f>IF(U10="","",U10*$D10)</f>
        <v>45036.901879999998</v>
      </c>
      <c r="W10" s="576">
        <v>0.14630000000000001</v>
      </c>
      <c r="X10" s="577">
        <f>IF(W10="","",W10*$D10)</f>
        <v>55838.124958</v>
      </c>
      <c r="Y10" s="576">
        <v>0.14419999999999999</v>
      </c>
      <c r="Z10" s="577">
        <f>IF(Y10="","",Y10*$D10)</f>
        <v>55036.620771999995</v>
      </c>
      <c r="AA10" s="576">
        <v>0.1295</v>
      </c>
      <c r="AB10" s="577">
        <f>IF(AA10="","",AA10*$D10)</f>
        <v>49426.091469999999</v>
      </c>
      <c r="AC10" s="576">
        <v>8.1699999999999995E-2</v>
      </c>
      <c r="AD10" s="577">
        <f>IF(AC10="","",AC10*$D10)</f>
        <v>31182.329521999996</v>
      </c>
      <c r="AE10" s="576">
        <v>3.8899999999999997E-2</v>
      </c>
      <c r="AF10" s="577">
        <f>IF(AE10="","",AE10*$D10)</f>
        <v>14846.910873999997</v>
      </c>
      <c r="AG10" s="578">
        <f>SUM(AE10,AC10,AA10,Y10,W10,U10,O10,M10,I10,G10,E10,K10)</f>
        <v>1</v>
      </c>
      <c r="AH10" s="579">
        <f>SUM(AF10,AD10,AB10,Z10,X10,V10,P10,N10,J10,H10,F10,L10)</f>
        <v>381668.66000000003</v>
      </c>
    </row>
    <row r="11" spans="1:34" x14ac:dyDescent="0.2">
      <c r="A11" s="572">
        <v>2</v>
      </c>
      <c r="B11" s="573" t="str">
        <f>VLOOKUP(A11,'PG2'!A8:J57,4,0)</f>
        <v>TOPOGRAFIA</v>
      </c>
      <c r="C11" s="574">
        <f t="shared" si="0"/>
        <v>3.8267121520252825E-3</v>
      </c>
      <c r="D11" s="575">
        <f>VLOOKUP(A11,'PG2'!A8:J57,10,0)</f>
        <v>114742.6</v>
      </c>
      <c r="E11" s="576">
        <v>0.82</v>
      </c>
      <c r="F11" s="577">
        <f t="shared" ref="F11:F20" si="2">IF(E11="","",E11*$D11)</f>
        <v>94088.932000000001</v>
      </c>
      <c r="G11" s="576"/>
      <c r="H11" s="577" t="str">
        <f t="shared" ref="H11:H20" si="3">IF(G11="","",G11*$D11)</f>
        <v/>
      </c>
      <c r="I11" s="576">
        <v>0.02</v>
      </c>
      <c r="J11" s="577">
        <f t="shared" ref="J11:J20" si="4">IF(I11="","",I11*$D11)</f>
        <v>2294.8520000000003</v>
      </c>
      <c r="K11" s="576">
        <v>0.02</v>
      </c>
      <c r="L11" s="577">
        <f t="shared" ref="L11:L20" si="5">IF(K11="","",K11*$D11)</f>
        <v>2294.8520000000003</v>
      </c>
      <c r="M11" s="576">
        <v>0.02</v>
      </c>
      <c r="N11" s="577">
        <f t="shared" ref="N11:N20" si="6">IF(M11="","",M11*$D11)</f>
        <v>2294.8520000000003</v>
      </c>
      <c r="O11" s="576">
        <v>0.02</v>
      </c>
      <c r="P11" s="577">
        <f t="shared" ref="P11:P20" si="7">IF(O11="","",O11*$D11)</f>
        <v>2294.8520000000003</v>
      </c>
      <c r="Q11" s="572">
        <f t="shared" ref="Q11:Q20" si="8">A11</f>
        <v>2</v>
      </c>
      <c r="R11" s="573" t="str">
        <f t="shared" ref="R11:R20" si="9">B11</f>
        <v>TOPOGRAFIA</v>
      </c>
      <c r="S11" s="574">
        <f t="shared" si="1"/>
        <v>3.8267121520252825E-3</v>
      </c>
      <c r="T11" s="575">
        <f t="shared" ref="T11:T20" si="10">D11</f>
        <v>114742.6</v>
      </c>
      <c r="U11" s="576">
        <v>0.02</v>
      </c>
      <c r="V11" s="577">
        <f t="shared" ref="V11:V20" si="11">IF(U11="","",U11*$D11)</f>
        <v>2294.8520000000003</v>
      </c>
      <c r="W11" s="576">
        <v>0.02</v>
      </c>
      <c r="X11" s="577">
        <f t="shared" ref="X11:X20" si="12">IF(W11="","",W11*$D11)</f>
        <v>2294.8520000000003</v>
      </c>
      <c r="Y11" s="576">
        <v>0.02</v>
      </c>
      <c r="Z11" s="577">
        <f t="shared" ref="Z11:Z20" si="13">IF(Y11="","",Y11*$D11)</f>
        <v>2294.8520000000003</v>
      </c>
      <c r="AA11" s="576">
        <v>0.02</v>
      </c>
      <c r="AB11" s="577">
        <f t="shared" ref="AB11:AB20" si="14">IF(AA11="","",AA11*$D11)</f>
        <v>2294.8520000000003</v>
      </c>
      <c r="AC11" s="576">
        <v>0.02</v>
      </c>
      <c r="AD11" s="577">
        <f t="shared" ref="AD11:AD20" si="15">IF(AC11="","",AC11*$D11)</f>
        <v>2294.8520000000003</v>
      </c>
      <c r="AE11" s="576"/>
      <c r="AF11" s="577" t="str">
        <f t="shared" ref="AF11:AF20" si="16">IF(AE11="","",AE11*$D11)</f>
        <v/>
      </c>
      <c r="AG11" s="578">
        <f>SUM(AE11,AC11,AA11,Y11,W11,U11,O11,M11,I11,G11,E11,K11)</f>
        <v>1</v>
      </c>
      <c r="AH11" s="579">
        <f>SUM(AF11,AD11,AB11,Z11,X11,V11,P11,N11,J11,H11,F11,L11)</f>
        <v>114742.6</v>
      </c>
    </row>
    <row r="12" spans="1:34" ht="25.5" x14ac:dyDescent="0.2">
      <c r="A12" s="572">
        <v>3</v>
      </c>
      <c r="B12" s="573" t="str">
        <f>VLOOKUP(A12,'PG2'!A9:J58,4,0)</f>
        <v>CORREÇÃO DE DEFEITOS DO PAVIMENTO</v>
      </c>
      <c r="C12" s="574">
        <f t="shared" si="0"/>
        <v>3.4320404606816937E-3</v>
      </c>
      <c r="D12" s="575">
        <f>VLOOKUP(A12,'PG2'!A9:J58,10,0)</f>
        <v>102908.51000000001</v>
      </c>
      <c r="E12" s="576">
        <v>0.5</v>
      </c>
      <c r="F12" s="577">
        <f t="shared" si="2"/>
        <v>51454.255000000005</v>
      </c>
      <c r="G12" s="576"/>
      <c r="H12" s="577" t="str">
        <f t="shared" si="3"/>
        <v/>
      </c>
      <c r="I12" s="576"/>
      <c r="J12" s="577" t="str">
        <f t="shared" si="4"/>
        <v/>
      </c>
      <c r="K12" s="576"/>
      <c r="L12" s="577" t="str">
        <f t="shared" si="5"/>
        <v/>
      </c>
      <c r="M12" s="576"/>
      <c r="N12" s="577" t="str">
        <f t="shared" si="6"/>
        <v/>
      </c>
      <c r="O12" s="576"/>
      <c r="P12" s="577" t="str">
        <f t="shared" si="7"/>
        <v/>
      </c>
      <c r="Q12" s="572">
        <f t="shared" si="8"/>
        <v>3</v>
      </c>
      <c r="R12" s="573" t="str">
        <f t="shared" si="9"/>
        <v>CORREÇÃO DE DEFEITOS DO PAVIMENTO</v>
      </c>
      <c r="S12" s="574">
        <f t="shared" si="1"/>
        <v>3.4320404606816937E-3</v>
      </c>
      <c r="T12" s="575">
        <f t="shared" si="10"/>
        <v>102908.51000000001</v>
      </c>
      <c r="U12" s="576"/>
      <c r="V12" s="577" t="str">
        <f t="shared" si="11"/>
        <v/>
      </c>
      <c r="W12" s="576"/>
      <c r="X12" s="577" t="str">
        <f t="shared" si="12"/>
        <v/>
      </c>
      <c r="Y12" s="576"/>
      <c r="Z12" s="577" t="str">
        <f t="shared" si="13"/>
        <v/>
      </c>
      <c r="AA12" s="576"/>
      <c r="AB12" s="577" t="str">
        <f t="shared" si="14"/>
        <v/>
      </c>
      <c r="AC12" s="576"/>
      <c r="AD12" s="577" t="str">
        <f t="shared" si="15"/>
        <v/>
      </c>
      <c r="AE12" s="576">
        <v>0.5</v>
      </c>
      <c r="AF12" s="577">
        <f t="shared" si="16"/>
        <v>51454.255000000005</v>
      </c>
      <c r="AG12" s="578">
        <f>SUM(AE12,AC12,AA12,Y12,W12,U12,O12,M12,I12,G12,E12,K12)</f>
        <v>1</v>
      </c>
      <c r="AH12" s="579">
        <f>SUM(AF12,AD12,AB12,Z12,X12,V12,P12,N12,J12,H12,F12,L12)</f>
        <v>102908.51000000001</v>
      </c>
    </row>
    <row r="13" spans="1:34" x14ac:dyDescent="0.2">
      <c r="A13" s="572">
        <v>4</v>
      </c>
      <c r="B13" s="573" t="str">
        <f>VLOOKUP(A13,'PG2'!A9:J59,4,0)</f>
        <v>FRESAGEM E RECOMPOSIÇÃO</v>
      </c>
      <c r="C13" s="574">
        <f t="shared" si="0"/>
        <v>2.0453573115157376E-2</v>
      </c>
      <c r="D13" s="575">
        <f>VLOOKUP(A13,'PG2'!A10:J59,10,0)</f>
        <v>613293.1</v>
      </c>
      <c r="E13" s="576">
        <v>8.3299999999999999E-2</v>
      </c>
      <c r="F13" s="577">
        <f t="shared" si="2"/>
        <v>51087.31523</v>
      </c>
      <c r="G13" s="576">
        <v>8.3299999999999999E-2</v>
      </c>
      <c r="H13" s="577">
        <f>IF(G13="","",G13*$D13)</f>
        <v>51087.31523</v>
      </c>
      <c r="I13" s="576">
        <v>8.3299999999999999E-2</v>
      </c>
      <c r="J13" s="577">
        <f t="shared" si="4"/>
        <v>51087.31523</v>
      </c>
      <c r="K13" s="576">
        <v>8.3299999999999999E-2</v>
      </c>
      <c r="L13" s="577">
        <f t="shared" si="5"/>
        <v>51087.31523</v>
      </c>
      <c r="M13" s="576">
        <v>8.3299999999999999E-2</v>
      </c>
      <c r="N13" s="577">
        <f t="shared" si="6"/>
        <v>51087.31523</v>
      </c>
      <c r="O13" s="576">
        <v>8.3299999999999999E-2</v>
      </c>
      <c r="P13" s="577">
        <f t="shared" si="7"/>
        <v>51087.31523</v>
      </c>
      <c r="Q13" s="572">
        <f t="shared" si="8"/>
        <v>4</v>
      </c>
      <c r="R13" s="573" t="str">
        <f t="shared" si="9"/>
        <v>FRESAGEM E RECOMPOSIÇÃO</v>
      </c>
      <c r="S13" s="574">
        <f t="shared" si="1"/>
        <v>2.0453573115157376E-2</v>
      </c>
      <c r="T13" s="575">
        <f t="shared" si="10"/>
        <v>613293.1</v>
      </c>
      <c r="U13" s="576">
        <v>8.3299999999999999E-2</v>
      </c>
      <c r="V13" s="577">
        <f t="shared" si="11"/>
        <v>51087.31523</v>
      </c>
      <c r="W13" s="576">
        <v>8.3299999999999999E-2</v>
      </c>
      <c r="X13" s="577">
        <f t="shared" si="12"/>
        <v>51087.31523</v>
      </c>
      <c r="Y13" s="576">
        <v>8.3299999999999999E-2</v>
      </c>
      <c r="Z13" s="577">
        <f t="shared" si="13"/>
        <v>51087.31523</v>
      </c>
      <c r="AA13" s="576">
        <v>8.3299999999999999E-2</v>
      </c>
      <c r="AB13" s="577">
        <f t="shared" si="14"/>
        <v>51087.31523</v>
      </c>
      <c r="AC13" s="576">
        <v>8.3299999999999999E-2</v>
      </c>
      <c r="AD13" s="577">
        <f t="shared" si="15"/>
        <v>51087.31523</v>
      </c>
      <c r="AE13" s="576">
        <v>8.3699999999999997E-2</v>
      </c>
      <c r="AF13" s="577">
        <f t="shared" si="16"/>
        <v>51332.632469999997</v>
      </c>
      <c r="AG13" s="578">
        <f>SUM(AE13,AC13,AA13,Y13,W13,U13,O13,M13,I13,G13,E13,K13)</f>
        <v>1.0000000000000002</v>
      </c>
      <c r="AH13" s="579">
        <f>SUM(AF13,AD13,AB13,Z13,X13,V13,P13,N13,J13,H13,F13,L13)</f>
        <v>613293.1</v>
      </c>
    </row>
    <row r="14" spans="1:34" x14ac:dyDescent="0.2">
      <c r="A14" s="572">
        <v>5</v>
      </c>
      <c r="B14" s="573" t="str">
        <f>VLOOKUP(A14,'PG2'!A10:J60,4,0)</f>
        <v>PAVIMENTAÇÃO</v>
      </c>
      <c r="C14" s="574">
        <f t="shared" si="0"/>
        <v>0.2805260010762729</v>
      </c>
      <c r="D14" s="575">
        <f>VLOOKUP(A14,'PG2'!A11:J60,10,0)</f>
        <v>8411472.1600000001</v>
      </c>
      <c r="E14" s="576">
        <v>0.5</v>
      </c>
      <c r="F14" s="577">
        <f t="shared" si="2"/>
        <v>4205736.08</v>
      </c>
      <c r="G14" s="576">
        <v>0.5</v>
      </c>
      <c r="H14" s="577">
        <f>IF(G14="","",G14*$D14)</f>
        <v>4205736.08</v>
      </c>
      <c r="I14" s="576"/>
      <c r="J14" s="577" t="str">
        <f t="shared" si="4"/>
        <v/>
      </c>
      <c r="K14" s="576"/>
      <c r="L14" s="577" t="str">
        <f t="shared" si="5"/>
        <v/>
      </c>
      <c r="M14" s="576"/>
      <c r="N14" s="577" t="str">
        <f t="shared" si="6"/>
        <v/>
      </c>
      <c r="O14" s="576"/>
      <c r="P14" s="577" t="str">
        <f t="shared" si="7"/>
        <v/>
      </c>
      <c r="Q14" s="572">
        <f t="shared" si="8"/>
        <v>5</v>
      </c>
      <c r="R14" s="573" t="str">
        <f t="shared" si="9"/>
        <v>PAVIMENTAÇÃO</v>
      </c>
      <c r="S14" s="574">
        <f t="shared" si="1"/>
        <v>0.2805260010762729</v>
      </c>
      <c r="T14" s="575">
        <f t="shared" si="10"/>
        <v>8411472.1600000001</v>
      </c>
      <c r="U14" s="576"/>
      <c r="V14" s="577" t="str">
        <f t="shared" si="11"/>
        <v/>
      </c>
      <c r="W14" s="576"/>
      <c r="X14" s="577" t="str">
        <f t="shared" si="12"/>
        <v/>
      </c>
      <c r="Y14" s="576"/>
      <c r="Z14" s="577" t="str">
        <f t="shared" si="13"/>
        <v/>
      </c>
      <c r="AA14" s="576"/>
      <c r="AB14" s="577" t="str">
        <f t="shared" si="14"/>
        <v/>
      </c>
      <c r="AC14" s="576"/>
      <c r="AD14" s="577" t="str">
        <f t="shared" si="15"/>
        <v/>
      </c>
      <c r="AE14" s="576"/>
      <c r="AF14" s="577" t="str">
        <f t="shared" si="16"/>
        <v/>
      </c>
      <c r="AG14" s="578">
        <f>SUM(AE14,AC14,AA14,Y14,W14,U14,O14,M14,I14,G14,E14,K14)</f>
        <v>1</v>
      </c>
      <c r="AH14" s="579">
        <f>SUM(AF14,AD14,AB14,Z14,X14,V14,P14,N14,J14,H14,F14,L14)</f>
        <v>8411472.1600000001</v>
      </c>
    </row>
    <row r="15" spans="1:34" ht="25.5" x14ac:dyDescent="0.2">
      <c r="A15" s="572">
        <v>6</v>
      </c>
      <c r="B15" s="573" t="str">
        <f>VLOOKUP(A15,'PG2'!A11:J61,4,0)</f>
        <v>AQUISIÇÃO E TRANSPORTE DE MATERIAL BETUMINOSO</v>
      </c>
      <c r="C15" s="574">
        <f t="shared" si="0"/>
        <v>0.55577543784971828</v>
      </c>
      <c r="D15" s="575">
        <f>VLOOKUP(A15,'PG2'!A12:J61,10,0)</f>
        <v>16664728.42</v>
      </c>
      <c r="E15" s="576">
        <v>0.1</v>
      </c>
      <c r="F15" s="577">
        <f t="shared" si="2"/>
        <v>1666472.8420000002</v>
      </c>
      <c r="G15" s="576">
        <v>0.1</v>
      </c>
      <c r="H15" s="577">
        <f t="shared" si="3"/>
        <v>1666472.8420000002</v>
      </c>
      <c r="I15" s="576">
        <v>0.1</v>
      </c>
      <c r="J15" s="577">
        <f t="shared" si="4"/>
        <v>1666472.8420000002</v>
      </c>
      <c r="K15" s="576">
        <v>0.1</v>
      </c>
      <c r="L15" s="577">
        <f t="shared" si="5"/>
        <v>1666472.8420000002</v>
      </c>
      <c r="M15" s="576">
        <v>0.1</v>
      </c>
      <c r="N15" s="577">
        <f t="shared" si="6"/>
        <v>1666472.8420000002</v>
      </c>
      <c r="O15" s="576">
        <v>0.1</v>
      </c>
      <c r="P15" s="577">
        <f t="shared" si="7"/>
        <v>1666472.8420000002</v>
      </c>
      <c r="Q15" s="572">
        <f t="shared" si="8"/>
        <v>6</v>
      </c>
      <c r="R15" s="573" t="str">
        <f t="shared" si="9"/>
        <v>AQUISIÇÃO E TRANSPORTE DE MATERIAL BETUMINOSO</v>
      </c>
      <c r="S15" s="574">
        <f t="shared" si="1"/>
        <v>0.55577543784971828</v>
      </c>
      <c r="T15" s="575">
        <f t="shared" si="10"/>
        <v>16664728.42</v>
      </c>
      <c r="U15" s="576">
        <v>0.1</v>
      </c>
      <c r="V15" s="577">
        <f t="shared" si="11"/>
        <v>1666472.8420000002</v>
      </c>
      <c r="W15" s="576">
        <v>0.1</v>
      </c>
      <c r="X15" s="577">
        <f t="shared" si="12"/>
        <v>1666472.8420000002</v>
      </c>
      <c r="Y15" s="576">
        <v>0.1</v>
      </c>
      <c r="Z15" s="577">
        <f t="shared" si="13"/>
        <v>1666472.8420000002</v>
      </c>
      <c r="AA15" s="576">
        <v>0.1</v>
      </c>
      <c r="AB15" s="577">
        <f t="shared" si="14"/>
        <v>1666472.8420000002</v>
      </c>
      <c r="AC15" s="576"/>
      <c r="AD15" s="577" t="str">
        <f t="shared" si="15"/>
        <v/>
      </c>
      <c r="AE15" s="576"/>
      <c r="AF15" s="577" t="str">
        <f t="shared" si="16"/>
        <v/>
      </c>
      <c r="AG15" s="578">
        <f>SUM(AE15,AC15,AA15,Y15,W15,U15,O15,M15,I15,G15,E15,K15)</f>
        <v>0.99999999999999989</v>
      </c>
      <c r="AH15" s="579">
        <f>SUM(AF15,AD15,AB15,Z15,X15,V15,P15,N15,J15,H15,F15,L15)</f>
        <v>16664728.420000002</v>
      </c>
    </row>
    <row r="16" spans="1:34" x14ac:dyDescent="0.2">
      <c r="A16" s="572">
        <v>7</v>
      </c>
      <c r="B16" s="573" t="str">
        <f>VLOOKUP(A16,'PG2'!A12:J62,4,0)</f>
        <v>SINALIZAÇÃO VIÁRIA</v>
      </c>
      <c r="C16" s="574">
        <f t="shared" si="0"/>
        <v>1.7007054243261724E-2</v>
      </c>
      <c r="D16" s="575">
        <f>VLOOKUP(A16,'PG2'!A13:J62,10,0)</f>
        <v>509950.45999999996</v>
      </c>
      <c r="E16" s="576"/>
      <c r="F16" s="577" t="str">
        <f t="shared" si="2"/>
        <v/>
      </c>
      <c r="G16" s="576">
        <v>0.1</v>
      </c>
      <c r="H16" s="577">
        <f t="shared" si="3"/>
        <v>50995.046000000002</v>
      </c>
      <c r="I16" s="576">
        <v>0.1</v>
      </c>
      <c r="J16" s="577">
        <f t="shared" si="4"/>
        <v>50995.046000000002</v>
      </c>
      <c r="K16" s="576">
        <v>0.15</v>
      </c>
      <c r="L16" s="577">
        <f t="shared" si="5"/>
        <v>76492.568999999989</v>
      </c>
      <c r="M16" s="576">
        <v>0.15</v>
      </c>
      <c r="N16" s="577">
        <f t="shared" si="6"/>
        <v>76492.568999999989</v>
      </c>
      <c r="O16" s="576">
        <v>0.15</v>
      </c>
      <c r="P16" s="577">
        <f t="shared" si="7"/>
        <v>76492.568999999989</v>
      </c>
      <c r="Q16" s="572">
        <f t="shared" si="8"/>
        <v>7</v>
      </c>
      <c r="R16" s="573" t="str">
        <f t="shared" si="9"/>
        <v>SINALIZAÇÃO VIÁRIA</v>
      </c>
      <c r="S16" s="574">
        <f t="shared" si="1"/>
        <v>1.7007054243261724E-2</v>
      </c>
      <c r="T16" s="575">
        <f t="shared" si="10"/>
        <v>509950.45999999996</v>
      </c>
      <c r="U16" s="576">
        <v>0.15</v>
      </c>
      <c r="V16" s="577">
        <f t="shared" si="11"/>
        <v>76492.568999999989</v>
      </c>
      <c r="W16" s="576">
        <v>0.15</v>
      </c>
      <c r="X16" s="577">
        <f t="shared" si="12"/>
        <v>76492.568999999989</v>
      </c>
      <c r="Y16" s="576">
        <v>0.05</v>
      </c>
      <c r="Z16" s="577">
        <f t="shared" si="13"/>
        <v>25497.523000000001</v>
      </c>
      <c r="AA16" s="576"/>
      <c r="AB16" s="577" t="str">
        <f t="shared" si="14"/>
        <v/>
      </c>
      <c r="AC16" s="576"/>
      <c r="AD16" s="577" t="str">
        <f t="shared" si="15"/>
        <v/>
      </c>
      <c r="AE16" s="576"/>
      <c r="AF16" s="577" t="str">
        <f t="shared" si="16"/>
        <v/>
      </c>
      <c r="AG16" s="578">
        <f>SUM(AE16,AC16,AA16,Y16,W16,U16,O16,M16,I16,G16,E16,K16)</f>
        <v>1</v>
      </c>
      <c r="AH16" s="579">
        <f>SUM(AF16,AD16,AB16,Z16,X16,V16,P16,N16,J16,H16,F16,L16)</f>
        <v>509950.45999999996</v>
      </c>
    </row>
    <row r="17" spans="1:34" x14ac:dyDescent="0.2">
      <c r="A17" s="572">
        <v>8</v>
      </c>
      <c r="B17" s="573" t="str">
        <f>VLOOKUP(A17,'PG2'!A11:J63,4,0)</f>
        <v>SERVIÇOS COMPLEMENTARES</v>
      </c>
      <c r="C17" s="574">
        <f t="shared" si="0"/>
        <v>7.093526203224082E-2</v>
      </c>
      <c r="D17" s="575">
        <f>VLOOKUP(A17,'PG2'!A14:J63,10,0)</f>
        <v>2126968.5500000003</v>
      </c>
      <c r="E17" s="576"/>
      <c r="F17" s="577" t="str">
        <f t="shared" si="2"/>
        <v/>
      </c>
      <c r="G17" s="576"/>
      <c r="H17" s="577" t="str">
        <f t="shared" si="3"/>
        <v/>
      </c>
      <c r="I17" s="576">
        <v>0.05</v>
      </c>
      <c r="J17" s="577">
        <f t="shared" si="4"/>
        <v>106348.42750000002</v>
      </c>
      <c r="K17" s="576">
        <v>0.05</v>
      </c>
      <c r="L17" s="577">
        <f t="shared" si="5"/>
        <v>106348.42750000002</v>
      </c>
      <c r="M17" s="576">
        <v>0.05</v>
      </c>
      <c r="N17" s="577">
        <f t="shared" si="6"/>
        <v>106348.42750000002</v>
      </c>
      <c r="O17" s="576">
        <v>0.1</v>
      </c>
      <c r="P17" s="577">
        <f t="shared" si="7"/>
        <v>212696.85500000004</v>
      </c>
      <c r="Q17" s="572">
        <f t="shared" si="8"/>
        <v>8</v>
      </c>
      <c r="R17" s="573" t="str">
        <f t="shared" si="9"/>
        <v>SERVIÇOS COMPLEMENTARES</v>
      </c>
      <c r="S17" s="574">
        <f t="shared" si="1"/>
        <v>7.093526203224082E-2</v>
      </c>
      <c r="T17" s="575">
        <f t="shared" si="10"/>
        <v>2126968.5500000003</v>
      </c>
      <c r="U17" s="576">
        <v>0.1</v>
      </c>
      <c r="V17" s="577">
        <f t="shared" si="11"/>
        <v>212696.85500000004</v>
      </c>
      <c r="W17" s="576">
        <v>0.2</v>
      </c>
      <c r="X17" s="577">
        <f t="shared" si="12"/>
        <v>425393.71000000008</v>
      </c>
      <c r="Y17" s="576">
        <v>0.2</v>
      </c>
      <c r="Z17" s="577">
        <f t="shared" si="13"/>
        <v>425393.71000000008</v>
      </c>
      <c r="AA17" s="576">
        <v>0.2</v>
      </c>
      <c r="AB17" s="577">
        <f t="shared" si="14"/>
        <v>425393.71000000008</v>
      </c>
      <c r="AC17" s="576">
        <v>0.05</v>
      </c>
      <c r="AD17" s="577">
        <f t="shared" si="15"/>
        <v>106348.42750000002</v>
      </c>
      <c r="AE17" s="576"/>
      <c r="AF17" s="577" t="str">
        <f t="shared" si="16"/>
        <v/>
      </c>
      <c r="AG17" s="578">
        <f>SUM(AE17,AC17,AA17,Y17,W17,U17,O17,M17,I17,G17,E17,K17)</f>
        <v>1</v>
      </c>
      <c r="AH17" s="579">
        <f>SUM(AF17,AD17,AB17,Z17,X17,V17,P17,N17,J17,H17,F17,L17)</f>
        <v>2126968.5500000003</v>
      </c>
    </row>
    <row r="18" spans="1:34" x14ac:dyDescent="0.2">
      <c r="A18" s="572">
        <v>9</v>
      </c>
      <c r="B18" s="573" t="str">
        <f>VLOOKUP(A18,'PG2'!A11:J64,4,0)</f>
        <v>PROJETO EXECUTIVO</v>
      </c>
      <c r="C18" s="574">
        <f t="shared" si="0"/>
        <v>1.1946808669737467E-2</v>
      </c>
      <c r="D18" s="575">
        <f>VLOOKUP(A18,'PG2'!A15:J64,10,0)</f>
        <v>358220.79999999999</v>
      </c>
      <c r="E18" s="576"/>
      <c r="F18" s="577" t="str">
        <f t="shared" si="2"/>
        <v/>
      </c>
      <c r="G18" s="576">
        <v>0.05</v>
      </c>
      <c r="H18" s="577">
        <f t="shared" si="3"/>
        <v>17911.04</v>
      </c>
      <c r="I18" s="576">
        <v>0.05</v>
      </c>
      <c r="J18" s="577">
        <f t="shared" si="4"/>
        <v>17911.04</v>
      </c>
      <c r="K18" s="576">
        <v>0.05</v>
      </c>
      <c r="L18" s="577">
        <f t="shared" si="5"/>
        <v>17911.04</v>
      </c>
      <c r="M18" s="576">
        <v>0.1</v>
      </c>
      <c r="N18" s="577">
        <f t="shared" si="6"/>
        <v>35822.080000000002</v>
      </c>
      <c r="O18" s="576">
        <v>0.15</v>
      </c>
      <c r="P18" s="577">
        <f t="shared" si="7"/>
        <v>53733.119999999995</v>
      </c>
      <c r="Q18" s="572">
        <f t="shared" si="8"/>
        <v>9</v>
      </c>
      <c r="R18" s="573" t="str">
        <f t="shared" si="9"/>
        <v>PROJETO EXECUTIVO</v>
      </c>
      <c r="S18" s="574">
        <f t="shared" si="1"/>
        <v>1.1946808669737467E-2</v>
      </c>
      <c r="T18" s="575">
        <f t="shared" si="10"/>
        <v>358220.79999999999</v>
      </c>
      <c r="U18" s="576">
        <v>0.15</v>
      </c>
      <c r="V18" s="577">
        <f t="shared" si="11"/>
        <v>53733.119999999995</v>
      </c>
      <c r="W18" s="576">
        <v>0.15</v>
      </c>
      <c r="X18" s="577">
        <f t="shared" si="12"/>
        <v>53733.119999999995</v>
      </c>
      <c r="Y18" s="576">
        <v>0.15</v>
      </c>
      <c r="Z18" s="577">
        <f t="shared" si="13"/>
        <v>53733.119999999995</v>
      </c>
      <c r="AA18" s="576">
        <v>0.1</v>
      </c>
      <c r="AB18" s="577">
        <f t="shared" si="14"/>
        <v>35822.080000000002</v>
      </c>
      <c r="AC18" s="576">
        <v>0.05</v>
      </c>
      <c r="AD18" s="577">
        <f t="shared" si="15"/>
        <v>17911.04</v>
      </c>
      <c r="AE18" s="576"/>
      <c r="AF18" s="577" t="str">
        <f t="shared" si="16"/>
        <v/>
      </c>
      <c r="AG18" s="578">
        <f>SUM(AE18,AC18,AA18,Y18,W18,U18,O18,M18,I18,G18,E18,K18)</f>
        <v>1.0000000000000002</v>
      </c>
      <c r="AH18" s="579">
        <f>SUM(AF18,AD18,AB18,Z18,X18,V18,P18,N18,J18,H18,F18,L18)</f>
        <v>358220.79999999993</v>
      </c>
    </row>
    <row r="19" spans="1:34" x14ac:dyDescent="0.2">
      <c r="A19" s="572">
        <v>10</v>
      </c>
      <c r="B19" s="573" t="str">
        <f>VLOOKUP(A19,'PG2'!A12:J65,4,0)</f>
        <v>CONTROLE TECNOLÓGICO - OBRA</v>
      </c>
      <c r="C19" s="574">
        <f t="shared" si="0"/>
        <v>1.9302627301964201E-3</v>
      </c>
      <c r="D19" s="575">
        <f>VLOOKUP(A19,'PG2'!A16:J65,10,0)</f>
        <v>57878.239999999998</v>
      </c>
      <c r="E19" s="576"/>
      <c r="F19" s="577" t="str">
        <f t="shared" si="2"/>
        <v/>
      </c>
      <c r="G19" s="576"/>
      <c r="H19" s="577" t="str">
        <f t="shared" si="3"/>
        <v/>
      </c>
      <c r="I19" s="576"/>
      <c r="J19" s="577" t="str">
        <f t="shared" si="4"/>
        <v/>
      </c>
      <c r="K19" s="576"/>
      <c r="L19" s="577" t="str">
        <f t="shared" si="5"/>
        <v/>
      </c>
      <c r="M19" s="576"/>
      <c r="N19" s="577" t="str">
        <f t="shared" si="6"/>
        <v/>
      </c>
      <c r="O19" s="576"/>
      <c r="P19" s="577" t="str">
        <f t="shared" si="7"/>
        <v/>
      </c>
      <c r="Q19" s="572">
        <f t="shared" si="8"/>
        <v>10</v>
      </c>
      <c r="R19" s="573" t="str">
        <f t="shared" si="9"/>
        <v>CONTROLE TECNOLÓGICO - OBRA</v>
      </c>
      <c r="S19" s="574">
        <f t="shared" si="1"/>
        <v>1.9302627301964201E-3</v>
      </c>
      <c r="T19" s="575">
        <f t="shared" si="10"/>
        <v>57878.239999999998</v>
      </c>
      <c r="U19" s="576"/>
      <c r="V19" s="577" t="str">
        <f t="shared" si="11"/>
        <v/>
      </c>
      <c r="W19" s="576"/>
      <c r="X19" s="577" t="str">
        <f t="shared" si="12"/>
        <v/>
      </c>
      <c r="Y19" s="576"/>
      <c r="Z19" s="577" t="str">
        <f t="shared" si="13"/>
        <v/>
      </c>
      <c r="AA19" s="576"/>
      <c r="AB19" s="577" t="str">
        <f t="shared" si="14"/>
        <v/>
      </c>
      <c r="AC19" s="576">
        <v>0.5</v>
      </c>
      <c r="AD19" s="577">
        <f t="shared" si="15"/>
        <v>28939.119999999999</v>
      </c>
      <c r="AE19" s="576">
        <v>0.5</v>
      </c>
      <c r="AF19" s="577">
        <f t="shared" si="16"/>
        <v>28939.119999999999</v>
      </c>
      <c r="AG19" s="578">
        <f>SUM(AE19,AC19,AA19,Y19,W19,U19,O19,M19,I19,G19,E19,K19)</f>
        <v>1</v>
      </c>
      <c r="AH19" s="579">
        <f>SUM(AF19,AD19,AB19,Z19,X19,V19,P19,N19,J19,H19,F19,L19)</f>
        <v>57878.239999999998</v>
      </c>
    </row>
    <row r="20" spans="1:34" x14ac:dyDescent="0.2">
      <c r="A20" s="572">
        <v>11</v>
      </c>
      <c r="B20" s="573" t="str">
        <f>VLOOKUP(A20,'PG2'!A12:J66,4,0)</f>
        <v>MOMENTO DE TRANSPORTE</v>
      </c>
      <c r="C20" s="574">
        <f t="shared" si="0"/>
        <v>2.1438043379457757E-2</v>
      </c>
      <c r="D20" s="575">
        <f>VLOOKUP(A20,'PG2'!A17:J66,10,0)</f>
        <v>642812.09000000008</v>
      </c>
      <c r="E20" s="576"/>
      <c r="F20" s="577" t="str">
        <f t="shared" si="2"/>
        <v/>
      </c>
      <c r="G20" s="576"/>
      <c r="H20" s="577" t="str">
        <f t="shared" si="3"/>
        <v/>
      </c>
      <c r="I20" s="576"/>
      <c r="J20" s="577" t="str">
        <f t="shared" si="4"/>
        <v/>
      </c>
      <c r="K20" s="576"/>
      <c r="L20" s="577" t="str">
        <f t="shared" si="5"/>
        <v/>
      </c>
      <c r="M20" s="576"/>
      <c r="N20" s="577" t="str">
        <f t="shared" si="6"/>
        <v/>
      </c>
      <c r="O20" s="576"/>
      <c r="P20" s="577" t="str">
        <f t="shared" si="7"/>
        <v/>
      </c>
      <c r="Q20" s="572">
        <f t="shared" si="8"/>
        <v>11</v>
      </c>
      <c r="R20" s="573" t="str">
        <f t="shared" si="9"/>
        <v>MOMENTO DE TRANSPORTE</v>
      </c>
      <c r="S20" s="574">
        <f t="shared" si="1"/>
        <v>2.1438043379457757E-2</v>
      </c>
      <c r="T20" s="575">
        <f t="shared" si="10"/>
        <v>642812.09000000008</v>
      </c>
      <c r="U20" s="576"/>
      <c r="V20" s="577" t="str">
        <f t="shared" si="11"/>
        <v/>
      </c>
      <c r="W20" s="576"/>
      <c r="X20" s="577" t="str">
        <f t="shared" si="12"/>
        <v/>
      </c>
      <c r="Y20" s="576"/>
      <c r="Z20" s="577" t="str">
        <f t="shared" si="13"/>
        <v/>
      </c>
      <c r="AA20" s="576">
        <v>0.2</v>
      </c>
      <c r="AB20" s="577">
        <f t="shared" si="14"/>
        <v>128562.41800000002</v>
      </c>
      <c r="AC20" s="576">
        <v>0.4</v>
      </c>
      <c r="AD20" s="577">
        <f t="shared" si="15"/>
        <v>257124.83600000004</v>
      </c>
      <c r="AE20" s="576">
        <v>0.4</v>
      </c>
      <c r="AF20" s="577">
        <f t="shared" si="16"/>
        <v>257124.83600000004</v>
      </c>
      <c r="AG20" s="578">
        <f>SUM(AE20,AC20,AA20,Y20,W20,U20,O20,M20,I20,G20,E20,K20)</f>
        <v>1</v>
      </c>
      <c r="AH20" s="579">
        <f>SUM(AF20,AD20,AB20,Z20,X20,V20,P20,N20,J20,H20,F20,L20)</f>
        <v>642812.09000000008</v>
      </c>
    </row>
    <row r="21" spans="1:34" x14ac:dyDescent="0.2">
      <c r="A21" s="560" t="s">
        <v>383</v>
      </c>
      <c r="B21" s="566"/>
      <c r="C21" s="580">
        <f>SUM(C10:C20)</f>
        <v>1</v>
      </c>
      <c r="D21" s="581">
        <f>SUM(D10:D20)</f>
        <v>29984643.590000004</v>
      </c>
      <c r="E21" s="570">
        <f>F21/$D$21</f>
        <v>0.20262609675541585</v>
      </c>
      <c r="F21" s="571">
        <f>SUM(F10:F20)</f>
        <v>6075671.2932440005</v>
      </c>
      <c r="G21" s="570">
        <f>H21/$D$21</f>
        <v>0.20028151656946205</v>
      </c>
      <c r="H21" s="571">
        <f>SUM(H10:H20)</f>
        <v>6005369.892</v>
      </c>
      <c r="I21" s="570">
        <f>J21/$D$21</f>
        <v>6.3800923429618794E-2</v>
      </c>
      <c r="J21" s="571">
        <f>SUM(J10:J20)</f>
        <v>1913047.9497500004</v>
      </c>
      <c r="K21" s="570">
        <f>L21/$D$21</f>
        <v>6.4664004946073134E-2</v>
      </c>
      <c r="L21" s="571">
        <f>SUM(L10:L20)</f>
        <v>1938927.1414100002</v>
      </c>
      <c r="M21" s="570">
        <f>N21/$D$21</f>
        <v>6.5617751899715013E-2</v>
      </c>
      <c r="N21" s="571">
        <f>SUM(N10:N20)</f>
        <v>1967524.9038900002</v>
      </c>
      <c r="O21" s="570">
        <f>P21/$D$21</f>
        <v>7.0296465215046428E-2</v>
      </c>
      <c r="P21" s="571">
        <f>SUM(P10:P20)</f>
        <v>2107814.45511</v>
      </c>
      <c r="Q21" s="560" t="s">
        <v>383</v>
      </c>
      <c r="R21" s="566"/>
      <c r="S21" s="580">
        <f>SUM(S10:S20)</f>
        <v>1</v>
      </c>
      <c r="T21" s="581">
        <f>SUM(T10:T20)</f>
        <v>29984643.590000004</v>
      </c>
      <c r="U21" s="570">
        <f>V21/$D$21</f>
        <v>7.0296465215046428E-2</v>
      </c>
      <c r="V21" s="571">
        <f>SUM(V10:V20)</f>
        <v>2107814.45511</v>
      </c>
      <c r="W21" s="570">
        <f>X21/$D$21</f>
        <v>7.77502165797129E-2</v>
      </c>
      <c r="X21" s="571">
        <f>SUM(X10:X20)</f>
        <v>2331312.5331880003</v>
      </c>
      <c r="Y21" s="570">
        <f>Z21/$D$21</f>
        <v>7.6022780666375106E-2</v>
      </c>
      <c r="Z21" s="571">
        <f>SUM(Z10:Z20)</f>
        <v>2279515.9830020005</v>
      </c>
      <c r="AA21" s="570">
        <f>AB21/$D$21</f>
        <v>7.8675582773535313E-2</v>
      </c>
      <c r="AB21" s="571">
        <f>SUM(AB10:AB20)</f>
        <v>2359059.3087000004</v>
      </c>
      <c r="AC21" s="570">
        <f>AD21/$D$21</f>
        <v>1.6504712446108485E-2</v>
      </c>
      <c r="AD21" s="571">
        <f>SUM(AD10:AD20)</f>
        <v>494887.9202520001</v>
      </c>
      <c r="AE21" s="570">
        <f>AF21/$D$21</f>
        <v>1.3463483503890464E-2</v>
      </c>
      <c r="AF21" s="571">
        <f>SUM(AF10:AF20)</f>
        <v>403697.75434400002</v>
      </c>
      <c r="AG21" s="570">
        <f>SUM(AE21,AC21,AA21,Y21,W21,U21,O21,M21,I21,G21,E21,K21)</f>
        <v>1</v>
      </c>
      <c r="AH21" s="571">
        <f>SUM(AH10:AH20)</f>
        <v>29984643.590000004</v>
      </c>
    </row>
    <row r="22" spans="1:34" x14ac:dyDescent="0.2">
      <c r="A22" s="582"/>
      <c r="B22" s="582"/>
      <c r="C22" s="583"/>
      <c r="D22" s="584"/>
      <c r="E22" s="585"/>
      <c r="F22" s="586"/>
      <c r="G22" s="585"/>
      <c r="H22" s="586"/>
      <c r="I22" s="585"/>
      <c r="J22" s="586"/>
      <c r="K22" s="585"/>
      <c r="L22" s="586"/>
      <c r="M22" s="585"/>
      <c r="N22" s="586"/>
      <c r="O22" s="585"/>
      <c r="P22" s="586"/>
      <c r="Q22" s="582"/>
      <c r="R22" s="582"/>
      <c r="S22" s="583"/>
      <c r="T22" s="584"/>
      <c r="U22" s="585"/>
      <c r="V22" s="586"/>
      <c r="W22" s="585"/>
      <c r="X22" s="586"/>
      <c r="Y22" s="585"/>
      <c r="Z22" s="586"/>
      <c r="AA22" s="585"/>
      <c r="AB22" s="586"/>
      <c r="AC22" s="585"/>
      <c r="AD22" s="586"/>
      <c r="AE22" s="585"/>
      <c r="AF22" s="586"/>
      <c r="AG22" s="585"/>
      <c r="AH22" s="586"/>
    </row>
    <row r="23" spans="1:34" x14ac:dyDescent="0.2">
      <c r="A23" s="582"/>
      <c r="B23" s="582"/>
      <c r="C23" s="583"/>
      <c r="D23" s="584">
        <f>D21-D10</f>
        <v>29602974.930000003</v>
      </c>
      <c r="E23" s="585">
        <f>F23/$D$23</f>
        <v>0.20500775474696523</v>
      </c>
      <c r="F23" s="586">
        <f>F21-F10</f>
        <v>6068839.4242300009</v>
      </c>
      <c r="G23" s="585">
        <f>H23/$D$23</f>
        <v>0.20241892368585671</v>
      </c>
      <c r="H23" s="586">
        <f>H21-H10</f>
        <v>5992202.3232300002</v>
      </c>
      <c r="I23" s="585">
        <f>J23/$D$23</f>
        <v>6.4017536318941845E-2</v>
      </c>
      <c r="J23" s="586">
        <f>J21-J10</f>
        <v>1895109.5227300003</v>
      </c>
      <c r="K23" s="585">
        <f>L23/$D$23</f>
        <v>6.4878852556931169E-2</v>
      </c>
      <c r="L23" s="586">
        <f>L21-L10</f>
        <v>1920607.0457300001</v>
      </c>
      <c r="M23" s="585">
        <f>N23/$D$23</f>
        <v>6.5483894450266311E-2</v>
      </c>
      <c r="N23" s="586">
        <f>N21-N10</f>
        <v>1938518.0857300002</v>
      </c>
      <c r="O23" s="585">
        <f>P23/$D$23</f>
        <v>6.9681427562861498E-2</v>
      </c>
      <c r="P23" s="586">
        <f>P21-P10</f>
        <v>2062777.55323</v>
      </c>
      <c r="Q23" s="582"/>
      <c r="R23" s="582"/>
      <c r="S23" s="583"/>
      <c r="T23" s="584">
        <f>T21-T10</f>
        <v>29602974.930000003</v>
      </c>
      <c r="U23" s="585">
        <f>V23/$D$23</f>
        <v>6.9681427562861498E-2</v>
      </c>
      <c r="V23" s="586">
        <f>V21-V10</f>
        <v>2062777.55323</v>
      </c>
      <c r="W23" s="585">
        <f>X23/$D$23</f>
        <v>7.6866410001381572E-2</v>
      </c>
      <c r="X23" s="586">
        <f>X21-X10</f>
        <v>2275474.4082300002</v>
      </c>
      <c r="Y23" s="585">
        <f>Z23/$D$23</f>
        <v>7.5143777525402924E-2</v>
      </c>
      <c r="Z23" s="586">
        <f>Z21-Z10</f>
        <v>2224479.3622300006</v>
      </c>
      <c r="AA23" s="585">
        <f>AB23/$D$23</f>
        <v>7.8020307847147863E-2</v>
      </c>
      <c r="AB23" s="586">
        <f>AB21-AB10</f>
        <v>2309633.2172300005</v>
      </c>
      <c r="AC23" s="585">
        <f>AD23/$D$23</f>
        <v>1.5664155100171214E-2</v>
      </c>
      <c r="AD23" s="586">
        <f>AD21-AD10</f>
        <v>463705.59073000011</v>
      </c>
      <c r="AE23" s="585">
        <f>AF23/$D$23</f>
        <v>1.3135532641212151E-2</v>
      </c>
      <c r="AF23" s="586">
        <f>AF21-AF10</f>
        <v>388850.84347000002</v>
      </c>
      <c r="AG23" s="585">
        <f>AH23/$D$23</f>
        <v>1</v>
      </c>
      <c r="AH23" s="586">
        <f>AH21-AH10</f>
        <v>29602974.930000003</v>
      </c>
    </row>
    <row r="24" spans="1:34" x14ac:dyDescent="0.2">
      <c r="A24" s="582"/>
      <c r="B24" s="582"/>
      <c r="C24" s="583"/>
      <c r="D24" s="584"/>
      <c r="E24" s="585"/>
      <c r="F24" s="586"/>
      <c r="G24" s="585"/>
      <c r="H24" s="586"/>
      <c r="I24" s="585"/>
      <c r="J24" s="586"/>
      <c r="K24" s="585"/>
      <c r="L24" s="586"/>
      <c r="M24" s="585"/>
      <c r="N24" s="586"/>
      <c r="O24" s="585"/>
      <c r="P24" s="586"/>
      <c r="Q24" s="582"/>
      <c r="R24" s="582"/>
      <c r="S24" s="583"/>
      <c r="T24" s="584"/>
      <c r="U24" s="585"/>
      <c r="V24" s="586"/>
      <c r="W24" s="585"/>
      <c r="X24" s="586"/>
      <c r="Y24" s="585"/>
      <c r="Z24" s="586"/>
      <c r="AA24" s="585"/>
      <c r="AB24" s="586"/>
      <c r="AC24" s="585"/>
      <c r="AD24" s="586"/>
      <c r="AE24" s="585"/>
      <c r="AF24" s="586"/>
      <c r="AG24" s="585"/>
      <c r="AH24" s="586"/>
    </row>
  </sheetData>
  <mergeCells count="35">
    <mergeCell ref="Q21:R21"/>
    <mergeCell ref="A7:P7"/>
    <mergeCell ref="Q7:AF7"/>
    <mergeCell ref="S1:Y1"/>
    <mergeCell ref="S2:Y2"/>
    <mergeCell ref="S3:Y3"/>
    <mergeCell ref="S4:Y4"/>
    <mergeCell ref="S5:Y5"/>
    <mergeCell ref="Y8:Z8"/>
    <mergeCell ref="AA8:AB8"/>
    <mergeCell ref="AC8:AD8"/>
    <mergeCell ref="AE8:AF8"/>
    <mergeCell ref="AG8:AH8"/>
    <mergeCell ref="A21:B21"/>
    <mergeCell ref="I8:J8"/>
    <mergeCell ref="K8:L8"/>
    <mergeCell ref="M8:N8"/>
    <mergeCell ref="O8:P8"/>
    <mergeCell ref="U8:V8"/>
    <mergeCell ref="W8:X8"/>
    <mergeCell ref="A8:A9"/>
    <mergeCell ref="B8:B9"/>
    <mergeCell ref="C8:C9"/>
    <mergeCell ref="D8:D9"/>
    <mergeCell ref="E8:F8"/>
    <mergeCell ref="G8:H8"/>
    <mergeCell ref="Q8:Q9"/>
    <mergeCell ref="R8:R9"/>
    <mergeCell ref="S8:S9"/>
    <mergeCell ref="T8:T9"/>
    <mergeCell ref="C1:I1"/>
    <mergeCell ref="C2:I2"/>
    <mergeCell ref="C3:I3"/>
    <mergeCell ref="C4:I4"/>
    <mergeCell ref="C5:I5"/>
  </mergeCells>
  <pageMargins left="0.511811024" right="0.511811024" top="0.78740157499999996" bottom="0.78740157499999996" header="0.31496062000000002" footer="0.31496062000000002"/>
  <pageSetup paperSize="9" scale="53" orientation="landscape" r:id="rId1"/>
  <colBreaks count="1" manualBreakCount="1">
    <brk id="16" max="20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52225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5" r:id="rId4"/>
      </mc:Fallback>
    </mc:AlternateContent>
    <mc:AlternateContent xmlns:mc="http://schemas.openxmlformats.org/markup-compatibility/2006">
      <mc:Choice Requires="x14">
        <oleObject progId="Figura do Microsoft Photo Editor 3.0" shapeId="52226" r:id="rId6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6" r:id="rId6"/>
      </mc:Fallback>
    </mc:AlternateContent>
    <mc:AlternateContent xmlns:mc="http://schemas.openxmlformats.org/markup-compatibility/2006">
      <mc:Choice Requires="x14">
        <oleObject progId="Figura do Microsoft Photo Editor 3.0" shapeId="52227" r:id="rId7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7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6EE50-8B2E-42FC-8FAD-60EA370B43CC}">
  <sheetPr>
    <tabColor theme="4" tint="0.79998168889431442"/>
    <pageSetUpPr fitToPage="1"/>
  </sheetPr>
  <dimension ref="A1:J40"/>
  <sheetViews>
    <sheetView view="pageBreakPreview" zoomScale="60" zoomScaleNormal="100" workbookViewId="0">
      <selection activeCell="E112" sqref="E112:G112"/>
    </sheetView>
  </sheetViews>
  <sheetFormatPr defaultRowHeight="14.25" x14ac:dyDescent="0.2"/>
  <cols>
    <col min="1" max="2" width="11.42578125" style="38" bestFit="1" customWidth="1"/>
    <col min="3" max="3" width="68.5703125" style="38" bestFit="1" customWidth="1"/>
    <col min="4" max="4" width="6" style="38" bestFit="1" customWidth="1"/>
    <col min="5" max="5" width="11.42578125" style="38" bestFit="1" customWidth="1"/>
    <col min="6" max="6" width="17.7109375" style="38" customWidth="1"/>
    <col min="7" max="7" width="14.28515625" style="38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10" ht="15" x14ac:dyDescent="0.2">
      <c r="A1" s="612"/>
      <c r="B1" s="613"/>
      <c r="C1" s="613" t="s">
        <v>167</v>
      </c>
      <c r="D1" s="614" t="s">
        <v>168</v>
      </c>
      <c r="E1" s="614"/>
      <c r="F1" s="615" t="s">
        <v>169</v>
      </c>
      <c r="G1" s="614" t="s">
        <v>170</v>
      </c>
      <c r="H1" s="614"/>
      <c r="I1" s="646"/>
      <c r="J1" s="645"/>
    </row>
    <row r="2" spans="1:10" ht="129.75" customHeight="1" x14ac:dyDescent="0.2">
      <c r="A2" s="616"/>
      <c r="B2" s="617"/>
      <c r="C2" s="617" t="s">
        <v>1404</v>
      </c>
      <c r="D2" s="618" t="s">
        <v>1389</v>
      </c>
      <c r="E2" s="618"/>
      <c r="F2" s="619" t="s">
        <v>171</v>
      </c>
      <c r="G2" s="618" t="s">
        <v>172</v>
      </c>
      <c r="H2" s="618"/>
      <c r="I2" s="647"/>
      <c r="J2" s="645"/>
    </row>
    <row r="3" spans="1:10" ht="15" x14ac:dyDescent="0.25">
      <c r="A3" s="640" t="s">
        <v>1397</v>
      </c>
      <c r="B3" s="641"/>
      <c r="C3" s="641"/>
      <c r="D3" s="641"/>
      <c r="E3" s="641"/>
      <c r="F3" s="641"/>
      <c r="G3" s="641"/>
      <c r="H3" s="641"/>
      <c r="I3" s="641"/>
    </row>
    <row r="4" spans="1:10" ht="30" customHeight="1" x14ac:dyDescent="0.2">
      <c r="A4" s="642" t="s">
        <v>173</v>
      </c>
      <c r="B4" s="642" t="s">
        <v>174</v>
      </c>
      <c r="C4" s="642" t="s">
        <v>160</v>
      </c>
      <c r="D4" s="642" t="s">
        <v>175</v>
      </c>
      <c r="E4" s="642" t="s">
        <v>10</v>
      </c>
      <c r="F4" s="643" t="s">
        <v>177</v>
      </c>
      <c r="G4" s="642" t="s">
        <v>178</v>
      </c>
      <c r="H4" s="644" t="s">
        <v>179</v>
      </c>
      <c r="I4" s="644" t="s">
        <v>1398</v>
      </c>
    </row>
    <row r="5" spans="1:10" ht="24" customHeight="1" x14ac:dyDescent="0.2">
      <c r="A5" s="590" t="s">
        <v>1025</v>
      </c>
      <c r="B5" s="591" t="s">
        <v>181</v>
      </c>
      <c r="C5" s="469" t="s">
        <v>1390</v>
      </c>
      <c r="D5" s="471" t="s">
        <v>25</v>
      </c>
      <c r="E5" s="470">
        <v>2266.04</v>
      </c>
      <c r="F5" s="593">
        <v>6725.521999999999</v>
      </c>
      <c r="G5" s="472">
        <v>15240301.869999999</v>
      </c>
      <c r="H5" s="594">
        <f>G5/$G$40</f>
        <v>0.50827023587109421</v>
      </c>
      <c r="I5" s="595">
        <f>H5</f>
        <v>0.50827023587109421</v>
      </c>
    </row>
    <row r="6" spans="1:10" ht="24" customHeight="1" x14ac:dyDescent="0.2">
      <c r="A6" s="590" t="s">
        <v>1013</v>
      </c>
      <c r="B6" s="591" t="s">
        <v>181</v>
      </c>
      <c r="C6" s="469" t="s">
        <v>1014</v>
      </c>
      <c r="D6" s="471" t="s">
        <v>25</v>
      </c>
      <c r="E6" s="470">
        <v>35838.07</v>
      </c>
      <c r="F6" s="593">
        <v>247.55</v>
      </c>
      <c r="G6" s="472">
        <v>8871714.2200000007</v>
      </c>
      <c r="H6" s="594">
        <f t="shared" ref="H6:H39" si="0">G6/$G$40</f>
        <v>0.29587526006007786</v>
      </c>
      <c r="I6" s="595">
        <f>H6+I5</f>
        <v>0.80414549593117202</v>
      </c>
    </row>
    <row r="7" spans="1:10" ht="24" customHeight="1" x14ac:dyDescent="0.2">
      <c r="A7" s="590" t="s">
        <v>1028</v>
      </c>
      <c r="B7" s="591" t="s">
        <v>181</v>
      </c>
      <c r="C7" s="469" t="s">
        <v>1391</v>
      </c>
      <c r="D7" s="471" t="s">
        <v>25</v>
      </c>
      <c r="E7" s="470">
        <v>294.01</v>
      </c>
      <c r="F7" s="593">
        <v>4844.8235000000004</v>
      </c>
      <c r="G7" s="472">
        <v>1424426.55</v>
      </c>
      <c r="H7" s="594">
        <f t="shared" si="0"/>
        <v>4.7505201978623866E-2</v>
      </c>
      <c r="I7" s="595">
        <f t="shared" ref="I7:I39" si="1">H7+I6</f>
        <v>0.85165069790979586</v>
      </c>
    </row>
    <row r="8" spans="1:10" ht="24" customHeight="1" x14ac:dyDescent="0.2">
      <c r="A8" s="590" t="s">
        <v>1396</v>
      </c>
      <c r="B8" s="591" t="s">
        <v>326</v>
      </c>
      <c r="C8" s="469" t="s">
        <v>1395</v>
      </c>
      <c r="D8" s="471" t="s">
        <v>231</v>
      </c>
      <c r="E8" s="470">
        <v>64072.396000000001</v>
      </c>
      <c r="F8" s="593">
        <v>13.62</v>
      </c>
      <c r="G8" s="472">
        <v>872666.03</v>
      </c>
      <c r="H8" s="594">
        <f t="shared" si="0"/>
        <v>2.9103765311755694E-2</v>
      </c>
      <c r="I8" s="595">
        <f t="shared" si="1"/>
        <v>0.8807544632215516</v>
      </c>
    </row>
    <row r="9" spans="1:10" ht="24" customHeight="1" x14ac:dyDescent="0.2">
      <c r="A9" s="590" t="s">
        <v>1311</v>
      </c>
      <c r="B9" s="591" t="s">
        <v>326</v>
      </c>
      <c r="C9" s="469" t="s">
        <v>1312</v>
      </c>
      <c r="D9" s="471" t="s">
        <v>231</v>
      </c>
      <c r="E9" s="470">
        <v>23988</v>
      </c>
      <c r="F9" s="593">
        <v>32.42</v>
      </c>
      <c r="G9" s="472">
        <v>777690.96</v>
      </c>
      <c r="H9" s="594">
        <f t="shared" si="0"/>
        <v>2.593630828613093E-2</v>
      </c>
      <c r="I9" s="595">
        <f t="shared" si="1"/>
        <v>0.90669077150768251</v>
      </c>
    </row>
    <row r="10" spans="1:10" ht="24" customHeight="1" x14ac:dyDescent="0.2">
      <c r="A10" s="590" t="s">
        <v>1109</v>
      </c>
      <c r="B10" s="591" t="s">
        <v>326</v>
      </c>
      <c r="C10" s="469" t="s">
        <v>1110</v>
      </c>
      <c r="D10" s="471" t="s">
        <v>340</v>
      </c>
      <c r="E10" s="470">
        <v>660531.51</v>
      </c>
      <c r="F10" s="593">
        <v>0.95</v>
      </c>
      <c r="G10" s="472">
        <v>627504.93000000005</v>
      </c>
      <c r="H10" s="594">
        <f t="shared" si="0"/>
        <v>2.0927543397890352E-2</v>
      </c>
      <c r="I10" s="595">
        <f t="shared" si="1"/>
        <v>0.92761831490557289</v>
      </c>
    </row>
    <row r="11" spans="1:10" ht="24" customHeight="1" x14ac:dyDescent="0.2">
      <c r="A11" s="590" t="s">
        <v>185</v>
      </c>
      <c r="B11" s="591" t="s">
        <v>181</v>
      </c>
      <c r="C11" s="469" t="s">
        <v>186</v>
      </c>
      <c r="D11" s="471" t="s">
        <v>184</v>
      </c>
      <c r="E11" s="470">
        <v>279860</v>
      </c>
      <c r="F11" s="593">
        <v>1.28</v>
      </c>
      <c r="G11" s="472">
        <v>358220.79999999999</v>
      </c>
      <c r="H11" s="594">
        <f t="shared" si="0"/>
        <v>1.1946808669737463E-2</v>
      </c>
      <c r="I11" s="595">
        <f t="shared" si="1"/>
        <v>0.93956512357531041</v>
      </c>
    </row>
    <row r="12" spans="1:10" ht="24" customHeight="1" x14ac:dyDescent="0.2">
      <c r="A12" s="590" t="s">
        <v>1082</v>
      </c>
      <c r="B12" s="591" t="s">
        <v>326</v>
      </c>
      <c r="C12" s="469" t="s">
        <v>1083</v>
      </c>
      <c r="D12" s="471" t="s">
        <v>184</v>
      </c>
      <c r="E12" s="470">
        <v>3998</v>
      </c>
      <c r="F12" s="593">
        <v>50.09</v>
      </c>
      <c r="G12" s="472">
        <v>200259.82</v>
      </c>
      <c r="H12" s="594">
        <f t="shared" si="0"/>
        <v>6.6787460520887233E-3</v>
      </c>
      <c r="I12" s="595">
        <f t="shared" si="1"/>
        <v>0.94624386962739915</v>
      </c>
    </row>
    <row r="13" spans="1:10" ht="24" customHeight="1" x14ac:dyDescent="0.2">
      <c r="A13" s="590" t="s">
        <v>418</v>
      </c>
      <c r="B13" s="591" t="s">
        <v>181</v>
      </c>
      <c r="C13" s="469" t="s">
        <v>382</v>
      </c>
      <c r="D13" s="471" t="s">
        <v>184</v>
      </c>
      <c r="E13" s="470">
        <v>279860</v>
      </c>
      <c r="F13" s="593">
        <v>0.66</v>
      </c>
      <c r="G13" s="472">
        <v>184707.6</v>
      </c>
      <c r="H13" s="594">
        <f t="shared" si="0"/>
        <v>6.1600732203333803E-3</v>
      </c>
      <c r="I13" s="595">
        <f t="shared" si="1"/>
        <v>0.95240394284773255</v>
      </c>
    </row>
    <row r="14" spans="1:10" ht="24" customHeight="1" x14ac:dyDescent="0.2">
      <c r="A14" s="590" t="s">
        <v>180</v>
      </c>
      <c r="B14" s="591" t="s">
        <v>181</v>
      </c>
      <c r="C14" s="469" t="s">
        <v>182</v>
      </c>
      <c r="D14" s="471" t="s">
        <v>184</v>
      </c>
      <c r="E14" s="470">
        <v>279860</v>
      </c>
      <c r="F14" s="593">
        <v>0.64</v>
      </c>
      <c r="G14" s="472">
        <v>179110.39999999999</v>
      </c>
      <c r="H14" s="594">
        <f t="shared" si="0"/>
        <v>5.9734043348687316E-3</v>
      </c>
      <c r="I14" s="595">
        <f t="shared" si="1"/>
        <v>0.95837734718260126</v>
      </c>
    </row>
    <row r="15" spans="1:10" ht="24" customHeight="1" x14ac:dyDescent="0.2">
      <c r="A15" s="590" t="s">
        <v>216</v>
      </c>
      <c r="B15" s="591" t="s">
        <v>181</v>
      </c>
      <c r="C15" s="469" t="s">
        <v>217</v>
      </c>
      <c r="D15" s="471" t="s">
        <v>215</v>
      </c>
      <c r="E15" s="470">
        <v>499.75</v>
      </c>
      <c r="F15" s="593">
        <v>239.53</v>
      </c>
      <c r="G15" s="472">
        <v>119705.11</v>
      </c>
      <c r="H15" s="594">
        <f t="shared" si="0"/>
        <v>3.9922138690993841E-3</v>
      </c>
      <c r="I15" s="595">
        <f t="shared" si="1"/>
        <v>0.96236956105170068</v>
      </c>
    </row>
    <row r="16" spans="1:10" ht="24" customHeight="1" x14ac:dyDescent="0.2">
      <c r="A16" s="590" t="s">
        <v>196</v>
      </c>
      <c r="B16" s="591" t="s">
        <v>183</v>
      </c>
      <c r="C16" s="469" t="s">
        <v>197</v>
      </c>
      <c r="D16" s="471" t="s">
        <v>184</v>
      </c>
      <c r="E16" s="470">
        <v>279860</v>
      </c>
      <c r="F16" s="593">
        <v>0.41</v>
      </c>
      <c r="G16" s="472">
        <v>114742.6</v>
      </c>
      <c r="H16" s="594">
        <f t="shared" si="0"/>
        <v>3.8267121520252816E-3</v>
      </c>
      <c r="I16" s="595">
        <f t="shared" si="1"/>
        <v>0.96619627320372592</v>
      </c>
    </row>
    <row r="17" spans="1:9" ht="24" customHeight="1" x14ac:dyDescent="0.2">
      <c r="A17" s="590" t="s">
        <v>191</v>
      </c>
      <c r="B17" s="591" t="s">
        <v>181</v>
      </c>
      <c r="C17" s="469" t="s">
        <v>190</v>
      </c>
      <c r="D17" s="471" t="s">
        <v>192</v>
      </c>
      <c r="E17" s="470">
        <v>39.979999999999997</v>
      </c>
      <c r="F17" s="593">
        <v>2753.49</v>
      </c>
      <c r="G17" s="472">
        <v>110084.53</v>
      </c>
      <c r="H17" s="594">
        <f t="shared" si="0"/>
        <v>3.6713636321731567E-3</v>
      </c>
      <c r="I17" s="595">
        <f t="shared" si="1"/>
        <v>0.96986763683589905</v>
      </c>
    </row>
    <row r="18" spans="1:9" ht="24" customHeight="1" x14ac:dyDescent="0.2">
      <c r="A18" s="590" t="s">
        <v>1007</v>
      </c>
      <c r="B18" s="591" t="s">
        <v>181</v>
      </c>
      <c r="C18" s="469" t="s">
        <v>1008</v>
      </c>
      <c r="D18" s="471" t="s">
        <v>184</v>
      </c>
      <c r="E18" s="470">
        <v>307846</v>
      </c>
      <c r="F18" s="593">
        <v>0.35</v>
      </c>
      <c r="G18" s="472">
        <v>107746.1</v>
      </c>
      <c r="H18" s="594">
        <f t="shared" si="0"/>
        <v>3.5933760451944716E-3</v>
      </c>
      <c r="I18" s="595">
        <f t="shared" si="1"/>
        <v>0.97346101288109355</v>
      </c>
    </row>
    <row r="19" spans="1:9" ht="36" customHeight="1" x14ac:dyDescent="0.2">
      <c r="A19" s="590" t="s">
        <v>992</v>
      </c>
      <c r="B19" s="591" t="s">
        <v>181</v>
      </c>
      <c r="C19" s="469" t="s">
        <v>993</v>
      </c>
      <c r="D19" s="471" t="s">
        <v>198</v>
      </c>
      <c r="E19" s="470">
        <v>839.58</v>
      </c>
      <c r="F19" s="593">
        <v>124.69</v>
      </c>
      <c r="G19" s="472">
        <v>104687.23</v>
      </c>
      <c r="H19" s="594">
        <f t="shared" si="0"/>
        <v>3.4913614926179604E-3</v>
      </c>
      <c r="I19" s="595">
        <f t="shared" si="1"/>
        <v>0.97695237437371152</v>
      </c>
    </row>
    <row r="20" spans="1:9" ht="24" customHeight="1" x14ac:dyDescent="0.2">
      <c r="A20" s="590" t="s">
        <v>213</v>
      </c>
      <c r="B20" s="591" t="s">
        <v>183</v>
      </c>
      <c r="C20" s="469" t="s">
        <v>214</v>
      </c>
      <c r="D20" s="471" t="s">
        <v>215</v>
      </c>
      <c r="E20" s="470">
        <v>99.95</v>
      </c>
      <c r="F20" s="593">
        <v>922.85</v>
      </c>
      <c r="G20" s="472">
        <v>92238.85</v>
      </c>
      <c r="H20" s="594">
        <f t="shared" si="0"/>
        <v>3.0762029811407196E-3</v>
      </c>
      <c r="I20" s="595">
        <f t="shared" si="1"/>
        <v>0.98002857735485227</v>
      </c>
    </row>
    <row r="21" spans="1:9" ht="36" customHeight="1" x14ac:dyDescent="0.2">
      <c r="A21" s="590" t="s">
        <v>238</v>
      </c>
      <c r="B21" s="591" t="s">
        <v>181</v>
      </c>
      <c r="C21" s="469" t="s">
        <v>239</v>
      </c>
      <c r="D21" s="471" t="s">
        <v>184</v>
      </c>
      <c r="E21" s="470">
        <v>139.93</v>
      </c>
      <c r="F21" s="593">
        <v>609.6</v>
      </c>
      <c r="G21" s="472">
        <v>85301.319999999992</v>
      </c>
      <c r="H21" s="594">
        <f t="shared" si="0"/>
        <v>2.8448335476779951E-3</v>
      </c>
      <c r="I21" s="595">
        <f t="shared" si="1"/>
        <v>0.98287341090253022</v>
      </c>
    </row>
    <row r="22" spans="1:9" ht="24" customHeight="1" x14ac:dyDescent="0.2">
      <c r="A22" s="590" t="s">
        <v>1304</v>
      </c>
      <c r="B22" s="591" t="s">
        <v>326</v>
      </c>
      <c r="C22" s="469" t="s">
        <v>1305</v>
      </c>
      <c r="D22" s="471" t="s">
        <v>1290</v>
      </c>
      <c r="E22" s="470">
        <v>3598.2</v>
      </c>
      <c r="F22" s="593">
        <v>20.93</v>
      </c>
      <c r="G22" s="472">
        <v>75310.320000000007</v>
      </c>
      <c r="H22" s="594">
        <f t="shared" si="0"/>
        <v>2.5116296538244087E-3</v>
      </c>
      <c r="I22" s="595">
        <f t="shared" si="1"/>
        <v>0.98538504055635467</v>
      </c>
    </row>
    <row r="23" spans="1:9" ht="48" customHeight="1" x14ac:dyDescent="0.2">
      <c r="A23" s="590" t="s">
        <v>1046</v>
      </c>
      <c r="B23" s="591" t="s">
        <v>326</v>
      </c>
      <c r="C23" s="469" t="s">
        <v>1047</v>
      </c>
      <c r="D23" s="471" t="s">
        <v>1031</v>
      </c>
      <c r="E23" s="470">
        <v>14432.78</v>
      </c>
      <c r="F23" s="593">
        <v>4.62</v>
      </c>
      <c r="G23" s="472">
        <v>66679.44</v>
      </c>
      <c r="H23" s="594">
        <f t="shared" si="0"/>
        <v>2.2237863124788932E-3</v>
      </c>
      <c r="I23" s="595">
        <f t="shared" si="1"/>
        <v>0.98760882686883356</v>
      </c>
    </row>
    <row r="24" spans="1:9" ht="48" customHeight="1" x14ac:dyDescent="0.2">
      <c r="A24" s="590" t="s">
        <v>1039</v>
      </c>
      <c r="B24" s="591" t="s">
        <v>326</v>
      </c>
      <c r="C24" s="469" t="s">
        <v>1040</v>
      </c>
      <c r="D24" s="471" t="s">
        <v>1031</v>
      </c>
      <c r="E24" s="470">
        <v>14432.78</v>
      </c>
      <c r="F24" s="593">
        <v>4.33</v>
      </c>
      <c r="G24" s="472">
        <v>62493.93</v>
      </c>
      <c r="H24" s="594">
        <f t="shared" si="0"/>
        <v>2.0841978598952551E-3</v>
      </c>
      <c r="I24" s="595">
        <f t="shared" si="1"/>
        <v>0.98969302472872878</v>
      </c>
    </row>
    <row r="25" spans="1:9" ht="24" customHeight="1" x14ac:dyDescent="0.2">
      <c r="A25" s="590" t="s">
        <v>187</v>
      </c>
      <c r="B25" s="591" t="s">
        <v>181</v>
      </c>
      <c r="C25" s="469" t="s">
        <v>188</v>
      </c>
      <c r="D25" s="471" t="s">
        <v>189</v>
      </c>
      <c r="E25" s="470">
        <v>8</v>
      </c>
      <c r="F25" s="593">
        <v>7234.78</v>
      </c>
      <c r="G25" s="472">
        <v>57878.239999999998</v>
      </c>
      <c r="H25" s="594">
        <f t="shared" si="0"/>
        <v>1.9302627301964197E-3</v>
      </c>
      <c r="I25" s="595">
        <f t="shared" si="1"/>
        <v>0.99162328745892525</v>
      </c>
    </row>
    <row r="26" spans="1:9" ht="24" customHeight="1" x14ac:dyDescent="0.2">
      <c r="A26" s="590" t="s">
        <v>1103</v>
      </c>
      <c r="B26" s="591" t="s">
        <v>326</v>
      </c>
      <c r="C26" s="469" t="s">
        <v>1104</v>
      </c>
      <c r="D26" s="471" t="s">
        <v>231</v>
      </c>
      <c r="E26" s="470">
        <v>79960</v>
      </c>
      <c r="F26" s="593">
        <v>0.7</v>
      </c>
      <c r="G26" s="472">
        <v>55972</v>
      </c>
      <c r="H26" s="594">
        <f t="shared" si="0"/>
        <v>1.8666888546464786E-3</v>
      </c>
      <c r="I26" s="595">
        <f t="shared" si="1"/>
        <v>0.99348997631357172</v>
      </c>
    </row>
    <row r="27" spans="1:9" ht="48" customHeight="1" x14ac:dyDescent="0.2">
      <c r="A27" s="590" t="s">
        <v>980</v>
      </c>
      <c r="B27" s="591" t="s">
        <v>181</v>
      </c>
      <c r="C27" s="469" t="s">
        <v>981</v>
      </c>
      <c r="D27" s="471" t="s">
        <v>198</v>
      </c>
      <c r="E27" s="470">
        <v>99.95</v>
      </c>
      <c r="F27" s="593">
        <v>435.48</v>
      </c>
      <c r="G27" s="472">
        <v>43526.22</v>
      </c>
      <c r="H27" s="594">
        <f t="shared" si="0"/>
        <v>1.4516170542215867E-3</v>
      </c>
      <c r="I27" s="595">
        <f t="shared" si="1"/>
        <v>0.99494159336779331</v>
      </c>
    </row>
    <row r="28" spans="1:9" ht="36" customHeight="1" x14ac:dyDescent="0.2">
      <c r="A28" s="590" t="s">
        <v>1029</v>
      </c>
      <c r="B28" s="591" t="s">
        <v>326</v>
      </c>
      <c r="C28" s="469" t="s">
        <v>1030</v>
      </c>
      <c r="D28" s="471" t="s">
        <v>1031</v>
      </c>
      <c r="E28" s="470">
        <v>14432.78</v>
      </c>
      <c r="F28" s="593">
        <v>2.35</v>
      </c>
      <c r="G28" s="472">
        <v>33917.03</v>
      </c>
      <c r="H28" s="594">
        <f t="shared" si="0"/>
        <v>1.1311466784054572E-3</v>
      </c>
      <c r="I28" s="595">
        <f t="shared" si="1"/>
        <v>0.99607274004619872</v>
      </c>
    </row>
    <row r="29" spans="1:9" ht="24" customHeight="1" x14ac:dyDescent="0.2">
      <c r="A29" s="590" t="s">
        <v>1048</v>
      </c>
      <c r="B29" s="591" t="s">
        <v>326</v>
      </c>
      <c r="C29" s="469" t="s">
        <v>1049</v>
      </c>
      <c r="D29" s="471" t="s">
        <v>1031</v>
      </c>
      <c r="E29" s="470">
        <v>28785.599999999999</v>
      </c>
      <c r="F29" s="593">
        <v>0.92</v>
      </c>
      <c r="G29" s="472">
        <v>26482.75</v>
      </c>
      <c r="H29" s="594">
        <f t="shared" si="0"/>
        <v>8.8321043138335303E-4</v>
      </c>
      <c r="I29" s="595">
        <f t="shared" si="1"/>
        <v>0.99695595047758212</v>
      </c>
    </row>
    <row r="30" spans="1:9" ht="36" customHeight="1" x14ac:dyDescent="0.2">
      <c r="A30" s="590" t="s">
        <v>1090</v>
      </c>
      <c r="B30" s="591" t="s">
        <v>326</v>
      </c>
      <c r="C30" s="469" t="s">
        <v>1091</v>
      </c>
      <c r="D30" s="471" t="s">
        <v>184</v>
      </c>
      <c r="E30" s="470">
        <v>11994</v>
      </c>
      <c r="F30" s="593">
        <v>2</v>
      </c>
      <c r="G30" s="472">
        <v>23988</v>
      </c>
      <c r="H30" s="594">
        <f t="shared" si="0"/>
        <v>8.0000950913420514E-4</v>
      </c>
      <c r="I30" s="595">
        <f t="shared" si="1"/>
        <v>0.99775595998671629</v>
      </c>
    </row>
    <row r="31" spans="1:9" ht="24" customHeight="1" x14ac:dyDescent="0.2">
      <c r="A31" s="590" t="s">
        <v>1075</v>
      </c>
      <c r="B31" s="591" t="s">
        <v>326</v>
      </c>
      <c r="C31" s="469" t="s">
        <v>1076</v>
      </c>
      <c r="D31" s="471" t="s">
        <v>291</v>
      </c>
      <c r="E31" s="470">
        <v>39.979999999999997</v>
      </c>
      <c r="F31" s="593">
        <v>461.7</v>
      </c>
      <c r="G31" s="472">
        <v>18458.759999999998</v>
      </c>
      <c r="H31" s="594">
        <f t="shared" si="0"/>
        <v>6.1560711717634231E-4</v>
      </c>
      <c r="I31" s="595">
        <f t="shared" si="1"/>
        <v>0.99837156710389263</v>
      </c>
    </row>
    <row r="32" spans="1:9" ht="24" customHeight="1" x14ac:dyDescent="0.2">
      <c r="A32" s="590" t="s">
        <v>1053</v>
      </c>
      <c r="B32" s="591" t="s">
        <v>326</v>
      </c>
      <c r="C32" s="469" t="s">
        <v>1054</v>
      </c>
      <c r="D32" s="471" t="s">
        <v>184</v>
      </c>
      <c r="E32" s="470">
        <v>479.76</v>
      </c>
      <c r="F32" s="593">
        <v>33.04</v>
      </c>
      <c r="G32" s="472">
        <v>15851.27</v>
      </c>
      <c r="H32" s="594">
        <f t="shared" si="0"/>
        <v>5.2864627029572083E-4</v>
      </c>
      <c r="I32" s="595">
        <f t="shared" si="1"/>
        <v>0.99890021337418833</v>
      </c>
    </row>
    <row r="33" spans="1:9" ht="36" customHeight="1" x14ac:dyDescent="0.2">
      <c r="A33" s="590" t="s">
        <v>1325</v>
      </c>
      <c r="B33" s="591" t="s">
        <v>326</v>
      </c>
      <c r="C33" s="469" t="s">
        <v>1326</v>
      </c>
      <c r="D33" s="471" t="s">
        <v>340</v>
      </c>
      <c r="E33" s="470">
        <v>20141</v>
      </c>
      <c r="F33" s="593">
        <v>0.76</v>
      </c>
      <c r="G33" s="472">
        <v>15307.16</v>
      </c>
      <c r="H33" s="594">
        <f t="shared" si="0"/>
        <v>5.1049998156739787E-4</v>
      </c>
      <c r="I33" s="595">
        <f t="shared" si="1"/>
        <v>0.99941071335575571</v>
      </c>
    </row>
    <row r="34" spans="1:9" ht="36" customHeight="1" x14ac:dyDescent="0.2">
      <c r="A34" s="590" t="s">
        <v>1071</v>
      </c>
      <c r="B34" s="591" t="s">
        <v>326</v>
      </c>
      <c r="C34" s="469" t="s">
        <v>1072</v>
      </c>
      <c r="D34" s="471" t="s">
        <v>291</v>
      </c>
      <c r="E34" s="470">
        <v>39.979999999999997</v>
      </c>
      <c r="F34" s="593">
        <v>262.56</v>
      </c>
      <c r="G34" s="472">
        <v>10497.14</v>
      </c>
      <c r="H34" s="594">
        <f t="shared" si="0"/>
        <v>3.5008386771356637E-4</v>
      </c>
      <c r="I34" s="595">
        <f t="shared" si="1"/>
        <v>0.99976079722346922</v>
      </c>
    </row>
    <row r="35" spans="1:9" ht="24" customHeight="1" x14ac:dyDescent="0.2">
      <c r="A35" s="590" t="s">
        <v>193</v>
      </c>
      <c r="B35" s="591" t="s">
        <v>181</v>
      </c>
      <c r="C35" s="469" t="s">
        <v>194</v>
      </c>
      <c r="D35" s="471" t="s">
        <v>192</v>
      </c>
      <c r="E35" s="470">
        <v>19.989999999999998</v>
      </c>
      <c r="F35" s="593">
        <v>358.8</v>
      </c>
      <c r="G35" s="472">
        <v>7172.41</v>
      </c>
      <c r="H35" s="594">
        <f t="shared" si="0"/>
        <v>2.3920277653031785E-4</v>
      </c>
      <c r="I35" s="595">
        <f t="shared" si="1"/>
        <v>0.99999999999999956</v>
      </c>
    </row>
    <row r="36" spans="1:9" ht="24" customHeight="1" x14ac:dyDescent="0.2">
      <c r="A36" s="590" t="s">
        <v>1236</v>
      </c>
      <c r="B36" s="591" t="s">
        <v>326</v>
      </c>
      <c r="C36" s="469" t="s">
        <v>1237</v>
      </c>
      <c r="D36" s="471" t="s">
        <v>340</v>
      </c>
      <c r="E36" s="470">
        <v>0</v>
      </c>
      <c r="F36" s="593">
        <v>1.45</v>
      </c>
      <c r="G36" s="472">
        <v>0</v>
      </c>
      <c r="H36" s="594">
        <f t="shared" si="0"/>
        <v>0</v>
      </c>
      <c r="I36" s="595">
        <f t="shared" si="1"/>
        <v>0.99999999999999956</v>
      </c>
    </row>
    <row r="37" spans="1:9" ht="24" customHeight="1" x14ac:dyDescent="0.2">
      <c r="A37" s="590" t="s">
        <v>1319</v>
      </c>
      <c r="B37" s="591" t="s">
        <v>326</v>
      </c>
      <c r="C37" s="469" t="s">
        <v>1320</v>
      </c>
      <c r="D37" s="471" t="s">
        <v>340</v>
      </c>
      <c r="E37" s="470">
        <v>0</v>
      </c>
      <c r="F37" s="593">
        <v>1.1599999999999999</v>
      </c>
      <c r="G37" s="472">
        <v>0</v>
      </c>
      <c r="H37" s="594">
        <f t="shared" si="0"/>
        <v>0</v>
      </c>
      <c r="I37" s="595">
        <f t="shared" si="1"/>
        <v>0.99999999999999956</v>
      </c>
    </row>
    <row r="38" spans="1:9" ht="36" customHeight="1" x14ac:dyDescent="0.2">
      <c r="A38" s="590" t="s">
        <v>1322</v>
      </c>
      <c r="B38" s="591" t="s">
        <v>326</v>
      </c>
      <c r="C38" s="469" t="s">
        <v>1323</v>
      </c>
      <c r="D38" s="471" t="s">
        <v>340</v>
      </c>
      <c r="E38" s="470">
        <v>0</v>
      </c>
      <c r="F38" s="593">
        <v>0.93</v>
      </c>
      <c r="G38" s="472">
        <v>0</v>
      </c>
      <c r="H38" s="594">
        <f t="shared" si="0"/>
        <v>0</v>
      </c>
      <c r="I38" s="595">
        <f t="shared" si="1"/>
        <v>0.99999999999999956</v>
      </c>
    </row>
    <row r="39" spans="1:9" ht="36" customHeight="1" x14ac:dyDescent="0.2">
      <c r="A39" s="590" t="s">
        <v>1238</v>
      </c>
      <c r="B39" s="591" t="s">
        <v>326</v>
      </c>
      <c r="C39" s="469" t="s">
        <v>1239</v>
      </c>
      <c r="D39" s="471" t="s">
        <v>340</v>
      </c>
      <c r="E39" s="470">
        <v>0</v>
      </c>
      <c r="F39" s="593">
        <v>1.1599999999999999</v>
      </c>
      <c r="G39" s="472">
        <v>0</v>
      </c>
      <c r="H39" s="594">
        <f t="shared" si="0"/>
        <v>0</v>
      </c>
      <c r="I39" s="595">
        <f t="shared" si="1"/>
        <v>0.99999999999999956</v>
      </c>
    </row>
    <row r="40" spans="1:9" ht="15" x14ac:dyDescent="0.25">
      <c r="G40" s="204">
        <f>SUM(G5:G39)</f>
        <v>29984643.590000011</v>
      </c>
    </row>
  </sheetData>
  <mergeCells count="5">
    <mergeCell ref="D1:E1"/>
    <mergeCell ref="D2:E2"/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80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91821-BAEC-4AE9-955A-E0E805FDBBD3}">
  <sheetPr>
    <tabColor theme="4" tint="0.79998168889431442"/>
    <pageSetUpPr fitToPage="1"/>
  </sheetPr>
  <dimension ref="A1:J240"/>
  <sheetViews>
    <sheetView view="pageBreakPreview" zoomScale="110" zoomScaleNormal="100" zoomScaleSheetLayoutView="110" workbookViewId="0">
      <selection activeCell="E112" sqref="E112:G112"/>
    </sheetView>
  </sheetViews>
  <sheetFormatPr defaultRowHeight="12.75" x14ac:dyDescent="0.2"/>
  <cols>
    <col min="1" max="1" width="18.42578125" style="533" bestFit="1" customWidth="1"/>
    <col min="2" max="2" width="11.42578125" style="533" bestFit="1" customWidth="1"/>
    <col min="3" max="3" width="13.7109375" style="533" bestFit="1" customWidth="1"/>
    <col min="4" max="4" width="68.5703125" style="533" bestFit="1" customWidth="1"/>
    <col min="5" max="7" width="13.7109375" style="533" bestFit="1" customWidth="1"/>
    <col min="8" max="9" width="16" style="533" bestFit="1" customWidth="1"/>
    <col min="10" max="16384" width="9.140625" style="533"/>
  </cols>
  <sheetData>
    <row r="1" spans="1:10" x14ac:dyDescent="0.2">
      <c r="A1" s="650"/>
      <c r="B1" s="609" t="s">
        <v>815</v>
      </c>
      <c r="C1" s="609"/>
      <c r="D1" s="609"/>
      <c r="E1" s="609"/>
      <c r="F1" s="609"/>
      <c r="G1" s="609"/>
      <c r="H1" s="651"/>
      <c r="I1" s="648"/>
      <c r="J1" s="648"/>
    </row>
    <row r="2" spans="1:10" x14ac:dyDescent="0.2">
      <c r="A2" s="652"/>
      <c r="B2" s="649" t="s">
        <v>816</v>
      </c>
      <c r="C2" s="649"/>
      <c r="D2" s="649"/>
      <c r="E2" s="649"/>
      <c r="F2" s="649"/>
      <c r="G2" s="649"/>
      <c r="H2" s="653"/>
      <c r="I2" s="648"/>
      <c r="J2" s="648"/>
    </row>
    <row r="3" spans="1:10" x14ac:dyDescent="0.2">
      <c r="A3" s="652"/>
      <c r="B3" s="649" t="s">
        <v>817</v>
      </c>
      <c r="C3" s="649"/>
      <c r="D3" s="649"/>
      <c r="E3" s="649"/>
      <c r="F3" s="649"/>
      <c r="G3" s="649"/>
      <c r="H3" s="653"/>
      <c r="I3" s="648"/>
      <c r="J3" s="648"/>
    </row>
    <row r="4" spans="1:10" x14ac:dyDescent="0.2">
      <c r="A4" s="652"/>
      <c r="B4" s="649" t="s">
        <v>818</v>
      </c>
      <c r="C4" s="649"/>
      <c r="D4" s="649"/>
      <c r="E4" s="649"/>
      <c r="F4" s="649"/>
      <c r="G4" s="649"/>
      <c r="H4" s="653"/>
      <c r="I4" s="648"/>
      <c r="J4" s="648"/>
    </row>
    <row r="5" spans="1:10" x14ac:dyDescent="0.2">
      <c r="A5" s="610"/>
      <c r="B5" s="611" t="s">
        <v>819</v>
      </c>
      <c r="C5" s="611"/>
      <c r="D5" s="611"/>
      <c r="E5" s="611"/>
      <c r="F5" s="611"/>
      <c r="G5" s="611"/>
      <c r="H5" s="654"/>
    </row>
    <row r="6" spans="1:10" x14ac:dyDescent="0.2">
      <c r="A6" s="534" t="str">
        <f>RESUMO!C13</f>
        <v>Serviços de Recomposição, Fresagem e Recapeamento Asfáltico em Concreto Betuminoso Usinado a Quente (CBUQ)</v>
      </c>
      <c r="B6" s="534"/>
      <c r="C6" s="534"/>
      <c r="D6" s="534"/>
      <c r="E6" s="534"/>
      <c r="F6" s="534"/>
      <c r="G6" s="534"/>
      <c r="H6" s="534"/>
    </row>
    <row r="7" spans="1:10" x14ac:dyDescent="0.2">
      <c r="A7" s="534"/>
      <c r="B7" s="534"/>
      <c r="C7" s="534"/>
      <c r="D7" s="534"/>
      <c r="E7" s="534"/>
      <c r="F7" s="492" t="s">
        <v>962</v>
      </c>
      <c r="G7" s="535">
        <v>0.2135</v>
      </c>
      <c r="H7" s="491"/>
    </row>
    <row r="8" spans="1:10" x14ac:dyDescent="0.2">
      <c r="A8" s="534"/>
      <c r="B8" s="534"/>
      <c r="C8" s="534"/>
      <c r="D8" s="534"/>
      <c r="E8" s="534"/>
      <c r="F8" s="491" t="s">
        <v>1461</v>
      </c>
      <c r="G8" s="492" t="s">
        <v>1524</v>
      </c>
      <c r="H8" s="492" t="s">
        <v>1523</v>
      </c>
    </row>
    <row r="9" spans="1:10" ht="15" customHeight="1" x14ac:dyDescent="0.2">
      <c r="A9" s="534"/>
      <c r="B9" s="534"/>
      <c r="C9" s="534"/>
      <c r="D9" s="534"/>
      <c r="E9" s="534"/>
      <c r="F9" s="491"/>
      <c r="G9" s="536">
        <v>1.1341000000000001</v>
      </c>
      <c r="H9" s="536">
        <v>0.69730000000000003</v>
      </c>
    </row>
    <row r="10" spans="1:10" x14ac:dyDescent="0.2">
      <c r="A10" s="537" t="s">
        <v>1522</v>
      </c>
      <c r="B10" s="537"/>
      <c r="C10" s="538"/>
      <c r="D10" s="538"/>
      <c r="E10" s="538"/>
      <c r="F10" s="538"/>
      <c r="G10" s="538"/>
      <c r="H10" s="538"/>
    </row>
    <row r="11" spans="1:10" ht="18" customHeight="1" x14ac:dyDescent="0.2">
      <c r="A11" s="539"/>
      <c r="B11" s="539" t="s">
        <v>174</v>
      </c>
      <c r="C11" s="540" t="s">
        <v>173</v>
      </c>
      <c r="D11" s="539" t="s">
        <v>160</v>
      </c>
      <c r="E11" s="541" t="s">
        <v>175</v>
      </c>
      <c r="F11" s="540" t="s">
        <v>10</v>
      </c>
      <c r="G11" s="540" t="s">
        <v>176</v>
      </c>
      <c r="H11" s="540" t="s">
        <v>178</v>
      </c>
    </row>
    <row r="12" spans="1:10" x14ac:dyDescent="0.2">
      <c r="A12" s="493" t="s">
        <v>269</v>
      </c>
      <c r="B12" s="493" t="s">
        <v>1500</v>
      </c>
      <c r="C12" s="494" t="s">
        <v>1499</v>
      </c>
      <c r="D12" s="493" t="s">
        <v>182</v>
      </c>
      <c r="E12" s="495" t="s">
        <v>192</v>
      </c>
      <c r="F12" s="496">
        <v>1</v>
      </c>
      <c r="G12" s="497">
        <v>7489.71</v>
      </c>
      <c r="H12" s="497">
        <v>7489.71</v>
      </c>
    </row>
    <row r="13" spans="1:10" ht="24" customHeight="1" x14ac:dyDescent="0.2">
      <c r="A13" s="498" t="s">
        <v>271</v>
      </c>
      <c r="B13" s="498" t="s">
        <v>183</v>
      </c>
      <c r="C13" s="499" t="s">
        <v>272</v>
      </c>
      <c r="D13" s="498" t="s">
        <v>273</v>
      </c>
      <c r="E13" s="500" t="s">
        <v>275</v>
      </c>
      <c r="F13" s="501">
        <v>0.1</v>
      </c>
      <c r="G13" s="502">
        <v>17935.310000000001</v>
      </c>
      <c r="H13" s="502">
        <v>1793.53</v>
      </c>
    </row>
    <row r="14" spans="1:10" ht="24" customHeight="1" x14ac:dyDescent="0.2">
      <c r="A14" s="498" t="s">
        <v>271</v>
      </c>
      <c r="B14" s="498" t="s">
        <v>183</v>
      </c>
      <c r="C14" s="499" t="s">
        <v>276</v>
      </c>
      <c r="D14" s="498" t="s">
        <v>277</v>
      </c>
      <c r="E14" s="500" t="s">
        <v>275</v>
      </c>
      <c r="F14" s="501">
        <v>0.66700000000000004</v>
      </c>
      <c r="G14" s="502">
        <v>2507.08</v>
      </c>
      <c r="H14" s="502">
        <v>1672.22</v>
      </c>
    </row>
    <row r="15" spans="1:10" ht="24" customHeight="1" x14ac:dyDescent="0.2">
      <c r="A15" s="498" t="s">
        <v>271</v>
      </c>
      <c r="B15" s="498" t="s">
        <v>183</v>
      </c>
      <c r="C15" s="499" t="s">
        <v>278</v>
      </c>
      <c r="D15" s="498" t="s">
        <v>279</v>
      </c>
      <c r="E15" s="500" t="s">
        <v>275</v>
      </c>
      <c r="F15" s="501">
        <v>0.66700000000000004</v>
      </c>
      <c r="G15" s="502">
        <v>3835.74</v>
      </c>
      <c r="H15" s="502">
        <v>2558.4299999999998</v>
      </c>
    </row>
    <row r="16" spans="1:10" ht="24" customHeight="1" x14ac:dyDescent="0.2">
      <c r="A16" s="498" t="s">
        <v>271</v>
      </c>
      <c r="B16" s="498" t="s">
        <v>183</v>
      </c>
      <c r="C16" s="499" t="s">
        <v>391</v>
      </c>
      <c r="D16" s="498" t="s">
        <v>392</v>
      </c>
      <c r="E16" s="500" t="s">
        <v>275</v>
      </c>
      <c r="F16" s="501">
        <v>0.2</v>
      </c>
      <c r="G16" s="502">
        <v>4178.88</v>
      </c>
      <c r="H16" s="502">
        <v>835.77</v>
      </c>
    </row>
    <row r="17" spans="1:8" ht="24" customHeight="1" x14ac:dyDescent="0.2">
      <c r="A17" s="498" t="s">
        <v>280</v>
      </c>
      <c r="B17" s="498" t="s">
        <v>183</v>
      </c>
      <c r="C17" s="499" t="s">
        <v>281</v>
      </c>
      <c r="D17" s="498" t="s">
        <v>282</v>
      </c>
      <c r="E17" s="500" t="s">
        <v>284</v>
      </c>
      <c r="F17" s="501">
        <v>100</v>
      </c>
      <c r="G17" s="502">
        <v>0.94</v>
      </c>
      <c r="H17" s="502">
        <v>94</v>
      </c>
    </row>
    <row r="18" spans="1:8" ht="24" customHeight="1" x14ac:dyDescent="0.2">
      <c r="A18" s="498" t="s">
        <v>280</v>
      </c>
      <c r="B18" s="498" t="s">
        <v>183</v>
      </c>
      <c r="C18" s="499" t="s">
        <v>285</v>
      </c>
      <c r="D18" s="498" t="s">
        <v>286</v>
      </c>
      <c r="E18" s="500" t="s">
        <v>198</v>
      </c>
      <c r="F18" s="501">
        <v>1</v>
      </c>
      <c r="G18" s="502">
        <v>18.16</v>
      </c>
      <c r="H18" s="502">
        <v>18.16</v>
      </c>
    </row>
    <row r="19" spans="1:8" ht="24" customHeight="1" x14ac:dyDescent="0.2">
      <c r="A19" s="498" t="s">
        <v>280</v>
      </c>
      <c r="B19" s="498" t="s">
        <v>289</v>
      </c>
      <c r="C19" s="499" t="s">
        <v>288</v>
      </c>
      <c r="D19" s="498" t="s">
        <v>290</v>
      </c>
      <c r="E19" s="500" t="s">
        <v>291</v>
      </c>
      <c r="F19" s="501">
        <v>40</v>
      </c>
      <c r="G19" s="502">
        <v>10.17</v>
      </c>
      <c r="H19" s="502">
        <v>406.8</v>
      </c>
    </row>
    <row r="20" spans="1:8" ht="24" customHeight="1" x14ac:dyDescent="0.2">
      <c r="A20" s="498" t="s">
        <v>280</v>
      </c>
      <c r="B20" s="498" t="s">
        <v>183</v>
      </c>
      <c r="C20" s="499" t="s">
        <v>292</v>
      </c>
      <c r="D20" s="498" t="s">
        <v>293</v>
      </c>
      <c r="E20" s="500" t="s">
        <v>294</v>
      </c>
      <c r="F20" s="501">
        <v>20</v>
      </c>
      <c r="G20" s="502">
        <v>5.54</v>
      </c>
      <c r="H20" s="502">
        <v>110.8</v>
      </c>
    </row>
    <row r="21" spans="1:8" ht="25.5" customHeight="1" x14ac:dyDescent="0.2">
      <c r="A21" s="503" t="s">
        <v>1525</v>
      </c>
      <c r="B21" s="503"/>
      <c r="C21" s="503"/>
      <c r="D21" s="503"/>
      <c r="E21" s="503"/>
      <c r="F21" s="503"/>
      <c r="G21" s="503"/>
      <c r="H21" s="504">
        <f>SUM(H13:H20)</f>
        <v>7489.7100000000009</v>
      </c>
    </row>
    <row r="22" spans="1:8" ht="25.5" customHeight="1" x14ac:dyDescent="0.2">
      <c r="A22" s="503" t="s">
        <v>962</v>
      </c>
      <c r="B22" s="503"/>
      <c r="C22" s="503"/>
      <c r="D22" s="503"/>
      <c r="E22" s="503"/>
      <c r="F22" s="503"/>
      <c r="G22" s="505">
        <f>$G$7</f>
        <v>0.2135</v>
      </c>
      <c r="H22" s="504">
        <f>H21*(G22)</f>
        <v>1599.0530850000002</v>
      </c>
    </row>
    <row r="23" spans="1:8" ht="15" customHeight="1" x14ac:dyDescent="0.2">
      <c r="A23" s="503" t="s">
        <v>1526</v>
      </c>
      <c r="B23" s="503"/>
      <c r="C23" s="503"/>
      <c r="D23" s="503"/>
      <c r="E23" s="503"/>
      <c r="F23" s="503"/>
      <c r="G23" s="503"/>
      <c r="H23" s="504">
        <f>SUM(H21:H22)</f>
        <v>9088.7630850000005</v>
      </c>
    </row>
    <row r="24" spans="1:8" ht="15" customHeight="1" x14ac:dyDescent="0.2">
      <c r="A24" s="506"/>
      <c r="B24" s="506"/>
      <c r="C24" s="506"/>
      <c r="D24" s="506"/>
      <c r="E24" s="507" t="str">
        <f>C12</f>
        <v>CPU-01</v>
      </c>
      <c r="F24" s="508" t="s">
        <v>1527</v>
      </c>
      <c r="G24" s="508"/>
      <c r="H24" s="509">
        <f>H23</f>
        <v>9088.7630850000005</v>
      </c>
    </row>
    <row r="25" spans="1:8" x14ac:dyDescent="0.2">
      <c r="A25" s="510"/>
      <c r="B25" s="510"/>
      <c r="C25" s="510"/>
      <c r="D25" s="510"/>
      <c r="E25" s="510"/>
      <c r="F25" s="510"/>
      <c r="G25" s="510"/>
      <c r="H25" s="510"/>
    </row>
    <row r="26" spans="1:8" ht="25.5" x14ac:dyDescent="0.2">
      <c r="A26" s="493" t="s">
        <v>269</v>
      </c>
      <c r="B26" s="493" t="s">
        <v>1500</v>
      </c>
      <c r="C26" s="494" t="s">
        <v>1502</v>
      </c>
      <c r="D26" s="493" t="s">
        <v>239</v>
      </c>
      <c r="E26" s="495" t="s">
        <v>184</v>
      </c>
      <c r="F26" s="496">
        <v>1</v>
      </c>
      <c r="G26" s="497">
        <v>502.35</v>
      </c>
      <c r="H26" s="497">
        <v>502.35</v>
      </c>
    </row>
    <row r="27" spans="1:8" ht="24" customHeight="1" x14ac:dyDescent="0.2">
      <c r="A27" s="498" t="s">
        <v>271</v>
      </c>
      <c r="B27" s="498" t="s">
        <v>183</v>
      </c>
      <c r="C27" s="499" t="s">
        <v>301</v>
      </c>
      <c r="D27" s="498" t="s">
        <v>302</v>
      </c>
      <c r="E27" s="500" t="s">
        <v>240</v>
      </c>
      <c r="F27" s="501">
        <v>0.37290000000000001</v>
      </c>
      <c r="G27" s="502">
        <v>20.12</v>
      </c>
      <c r="H27" s="502">
        <v>7.5</v>
      </c>
    </row>
    <row r="28" spans="1:8" ht="24" customHeight="1" x14ac:dyDescent="0.2">
      <c r="A28" s="498" t="s">
        <v>271</v>
      </c>
      <c r="B28" s="498" t="s">
        <v>183</v>
      </c>
      <c r="C28" s="499" t="s">
        <v>303</v>
      </c>
      <c r="D28" s="498" t="s">
        <v>304</v>
      </c>
      <c r="E28" s="500" t="s">
        <v>240</v>
      </c>
      <c r="F28" s="501">
        <v>1.1186</v>
      </c>
      <c r="G28" s="502">
        <v>16.55</v>
      </c>
      <c r="H28" s="502">
        <v>18.510000000000002</v>
      </c>
    </row>
    <row r="29" spans="1:8" ht="24" customHeight="1" x14ac:dyDescent="0.2">
      <c r="A29" s="498" t="s">
        <v>271</v>
      </c>
      <c r="B29" s="498" t="s">
        <v>183</v>
      </c>
      <c r="C29" s="499" t="s">
        <v>305</v>
      </c>
      <c r="D29" s="498" t="s">
        <v>306</v>
      </c>
      <c r="E29" s="500" t="s">
        <v>184</v>
      </c>
      <c r="F29" s="501">
        <v>0.5</v>
      </c>
      <c r="G29" s="502">
        <v>22.21</v>
      </c>
      <c r="H29" s="502">
        <v>11.1</v>
      </c>
    </row>
    <row r="30" spans="1:8" ht="24" customHeight="1" x14ac:dyDescent="0.2">
      <c r="A30" s="498" t="s">
        <v>280</v>
      </c>
      <c r="B30" s="498" t="s">
        <v>183</v>
      </c>
      <c r="C30" s="499" t="s">
        <v>308</v>
      </c>
      <c r="D30" s="498" t="s">
        <v>309</v>
      </c>
      <c r="E30" s="500" t="s">
        <v>210</v>
      </c>
      <c r="F30" s="501">
        <v>3.2082999999999999</v>
      </c>
      <c r="G30" s="502">
        <v>6.12</v>
      </c>
      <c r="H30" s="502">
        <v>19.63</v>
      </c>
    </row>
    <row r="31" spans="1:8" ht="24" customHeight="1" x14ac:dyDescent="0.2">
      <c r="A31" s="498" t="s">
        <v>280</v>
      </c>
      <c r="B31" s="498" t="s">
        <v>183</v>
      </c>
      <c r="C31" s="499" t="s">
        <v>310</v>
      </c>
      <c r="D31" s="498" t="s">
        <v>311</v>
      </c>
      <c r="E31" s="500" t="s">
        <v>184</v>
      </c>
      <c r="F31" s="501">
        <v>1</v>
      </c>
      <c r="G31" s="502">
        <v>445</v>
      </c>
      <c r="H31" s="502">
        <v>445</v>
      </c>
    </row>
    <row r="32" spans="1:8" ht="24" customHeight="1" x14ac:dyDescent="0.2">
      <c r="A32" s="498" t="s">
        <v>280</v>
      </c>
      <c r="B32" s="498" t="s">
        <v>183</v>
      </c>
      <c r="C32" s="499" t="s">
        <v>312</v>
      </c>
      <c r="D32" s="498" t="s">
        <v>313</v>
      </c>
      <c r="E32" s="500" t="s">
        <v>314</v>
      </c>
      <c r="F32" s="501">
        <v>1.32E-2</v>
      </c>
      <c r="G32" s="502">
        <v>25.4</v>
      </c>
      <c r="H32" s="502">
        <v>0.33</v>
      </c>
    </row>
    <row r="33" spans="1:8" ht="24" customHeight="1" x14ac:dyDescent="0.2">
      <c r="A33" s="498" t="s">
        <v>280</v>
      </c>
      <c r="B33" s="498" t="s">
        <v>183</v>
      </c>
      <c r="C33" s="499" t="s">
        <v>315</v>
      </c>
      <c r="D33" s="498" t="s">
        <v>316</v>
      </c>
      <c r="E33" s="500" t="s">
        <v>314</v>
      </c>
      <c r="F33" s="501">
        <v>1.1299999999999999E-2</v>
      </c>
      <c r="G33" s="502">
        <v>24.92</v>
      </c>
      <c r="H33" s="502">
        <v>0.28000000000000003</v>
      </c>
    </row>
    <row r="34" spans="1:8" ht="25.5" customHeight="1" x14ac:dyDescent="0.2">
      <c r="A34" s="503" t="s">
        <v>1525</v>
      </c>
      <c r="B34" s="503"/>
      <c r="C34" s="503"/>
      <c r="D34" s="503"/>
      <c r="E34" s="503"/>
      <c r="F34" s="503"/>
      <c r="G34" s="503"/>
      <c r="H34" s="504">
        <f>SUM(H27:H33)</f>
        <v>502.34999999999997</v>
      </c>
    </row>
    <row r="35" spans="1:8" ht="25.5" customHeight="1" x14ac:dyDescent="0.2">
      <c r="A35" s="503" t="s">
        <v>962</v>
      </c>
      <c r="B35" s="503"/>
      <c r="C35" s="503"/>
      <c r="D35" s="503"/>
      <c r="E35" s="503"/>
      <c r="F35" s="503"/>
      <c r="G35" s="505">
        <f>$G$7</f>
        <v>0.2135</v>
      </c>
      <c r="H35" s="504">
        <f>H34*(G35)</f>
        <v>107.25172499999999</v>
      </c>
    </row>
    <row r="36" spans="1:8" ht="15" customHeight="1" x14ac:dyDescent="0.2">
      <c r="A36" s="503" t="s">
        <v>1526</v>
      </c>
      <c r="B36" s="503"/>
      <c r="C36" s="503"/>
      <c r="D36" s="503"/>
      <c r="E36" s="503"/>
      <c r="F36" s="503"/>
      <c r="G36" s="503"/>
      <c r="H36" s="504">
        <f>SUM(H34:H35)</f>
        <v>609.60172499999999</v>
      </c>
    </row>
    <row r="37" spans="1:8" ht="15" customHeight="1" x14ac:dyDescent="0.2">
      <c r="A37" s="506"/>
      <c r="B37" s="506"/>
      <c r="C37" s="506"/>
      <c r="D37" s="506"/>
      <c r="E37" s="507" t="str">
        <f>C26</f>
        <v>CPU-02</v>
      </c>
      <c r="F37" s="508" t="s">
        <v>1527</v>
      </c>
      <c r="G37" s="508"/>
      <c r="H37" s="509">
        <f>H36</f>
        <v>609.60172499999999</v>
      </c>
    </row>
    <row r="38" spans="1:8" x14ac:dyDescent="0.2">
      <c r="A38" s="510"/>
      <c r="B38" s="510"/>
      <c r="C38" s="510"/>
      <c r="D38" s="510"/>
      <c r="E38" s="510"/>
      <c r="F38" s="510"/>
      <c r="G38" s="510"/>
      <c r="H38" s="510"/>
    </row>
    <row r="39" spans="1:8" x14ac:dyDescent="0.2">
      <c r="A39" s="493" t="s">
        <v>269</v>
      </c>
      <c r="B39" s="493" t="s">
        <v>1500</v>
      </c>
      <c r="C39" s="494" t="s">
        <v>1510</v>
      </c>
      <c r="D39" s="493" t="s">
        <v>186</v>
      </c>
      <c r="E39" s="495" t="s">
        <v>184</v>
      </c>
      <c r="F39" s="496">
        <v>1</v>
      </c>
      <c r="G39" s="497">
        <v>1.06</v>
      </c>
      <c r="H39" s="497">
        <v>1.06</v>
      </c>
    </row>
    <row r="40" spans="1:8" ht="24" customHeight="1" x14ac:dyDescent="0.2">
      <c r="A40" s="498" t="s">
        <v>271</v>
      </c>
      <c r="B40" s="498" t="s">
        <v>183</v>
      </c>
      <c r="C40" s="499" t="s">
        <v>317</v>
      </c>
      <c r="D40" s="498" t="s">
        <v>318</v>
      </c>
      <c r="E40" s="500" t="s">
        <v>240</v>
      </c>
      <c r="F40" s="501">
        <v>6.0000000000000001E-3</v>
      </c>
      <c r="G40" s="502">
        <v>29.02</v>
      </c>
      <c r="H40" s="502">
        <v>0.17</v>
      </c>
    </row>
    <row r="41" spans="1:8" ht="24" customHeight="1" x14ac:dyDescent="0.2">
      <c r="A41" s="498" t="s">
        <v>271</v>
      </c>
      <c r="B41" s="498" t="s">
        <v>183</v>
      </c>
      <c r="C41" s="499" t="s">
        <v>319</v>
      </c>
      <c r="D41" s="498" t="s">
        <v>320</v>
      </c>
      <c r="E41" s="500" t="s">
        <v>240</v>
      </c>
      <c r="F41" s="501">
        <v>6.0000000000000001E-3</v>
      </c>
      <c r="G41" s="502">
        <v>103.88</v>
      </c>
      <c r="H41" s="502">
        <v>0.62</v>
      </c>
    </row>
    <row r="42" spans="1:8" ht="24" customHeight="1" x14ac:dyDescent="0.2">
      <c r="A42" s="498" t="s">
        <v>271</v>
      </c>
      <c r="B42" s="498" t="s">
        <v>183</v>
      </c>
      <c r="C42" s="499" t="s">
        <v>321</v>
      </c>
      <c r="D42" s="498" t="s">
        <v>322</v>
      </c>
      <c r="E42" s="500" t="s">
        <v>240</v>
      </c>
      <c r="F42" s="501">
        <v>6.0000000000000001E-3</v>
      </c>
      <c r="G42" s="502">
        <v>31</v>
      </c>
      <c r="H42" s="502">
        <v>0.18</v>
      </c>
    </row>
    <row r="43" spans="1:8" ht="24" customHeight="1" x14ac:dyDescent="0.2">
      <c r="A43" s="498" t="s">
        <v>271</v>
      </c>
      <c r="B43" s="498" t="s">
        <v>183</v>
      </c>
      <c r="C43" s="499" t="s">
        <v>323</v>
      </c>
      <c r="D43" s="498" t="s">
        <v>324</v>
      </c>
      <c r="E43" s="500" t="s">
        <v>240</v>
      </c>
      <c r="F43" s="501">
        <v>6.0000000000000001E-3</v>
      </c>
      <c r="G43" s="502">
        <v>14.78</v>
      </c>
      <c r="H43" s="502">
        <v>0.08</v>
      </c>
    </row>
    <row r="44" spans="1:8" ht="24" customHeight="1" x14ac:dyDescent="0.2">
      <c r="A44" s="498" t="s">
        <v>280</v>
      </c>
      <c r="B44" s="498" t="s">
        <v>183</v>
      </c>
      <c r="C44" s="499" t="s">
        <v>1291</v>
      </c>
      <c r="D44" s="498" t="s">
        <v>1292</v>
      </c>
      <c r="E44" s="500" t="s">
        <v>240</v>
      </c>
      <c r="F44" s="501">
        <v>6.0000000000000001E-3</v>
      </c>
      <c r="G44" s="502">
        <v>2.25</v>
      </c>
      <c r="H44" s="502">
        <v>0.01</v>
      </c>
    </row>
    <row r="45" spans="1:8" ht="25.5" customHeight="1" x14ac:dyDescent="0.2">
      <c r="A45" s="503" t="s">
        <v>1525</v>
      </c>
      <c r="B45" s="503"/>
      <c r="C45" s="503"/>
      <c r="D45" s="503"/>
      <c r="E45" s="503"/>
      <c r="F45" s="503"/>
      <c r="G45" s="503"/>
      <c r="H45" s="504">
        <f>SUM(H40:H44)</f>
        <v>1.06</v>
      </c>
    </row>
    <row r="46" spans="1:8" ht="25.5" customHeight="1" x14ac:dyDescent="0.2">
      <c r="A46" s="503" t="s">
        <v>962</v>
      </c>
      <c r="B46" s="503"/>
      <c r="C46" s="503"/>
      <c r="D46" s="503"/>
      <c r="E46" s="503"/>
      <c r="F46" s="503"/>
      <c r="G46" s="505">
        <f>$G$7</f>
        <v>0.2135</v>
      </c>
      <c r="H46" s="504">
        <f>TRUNC(H45*(G46),2)</f>
        <v>0.22</v>
      </c>
    </row>
    <row r="47" spans="1:8" ht="15" customHeight="1" x14ac:dyDescent="0.2">
      <c r="A47" s="503" t="s">
        <v>1526</v>
      </c>
      <c r="B47" s="503"/>
      <c r="C47" s="503"/>
      <c r="D47" s="503"/>
      <c r="E47" s="503"/>
      <c r="F47" s="503"/>
      <c r="G47" s="503"/>
      <c r="H47" s="504">
        <f>SUM(H45:H46)</f>
        <v>1.28</v>
      </c>
    </row>
    <row r="48" spans="1:8" ht="15" customHeight="1" x14ac:dyDescent="0.2">
      <c r="A48" s="506"/>
      <c r="B48" s="506"/>
      <c r="C48" s="506"/>
      <c r="D48" s="506"/>
      <c r="E48" s="507" t="str">
        <f>C39</f>
        <v>CPU-11</v>
      </c>
      <c r="F48" s="508" t="s">
        <v>1527</v>
      </c>
      <c r="G48" s="508"/>
      <c r="H48" s="509">
        <f>H47</f>
        <v>1.28</v>
      </c>
    </row>
    <row r="49" spans="1:8" x14ac:dyDescent="0.2">
      <c r="A49" s="510"/>
      <c r="B49" s="510"/>
      <c r="C49" s="510"/>
      <c r="D49" s="510"/>
      <c r="E49" s="510"/>
      <c r="F49" s="510"/>
      <c r="G49" s="510"/>
      <c r="H49" s="510"/>
    </row>
    <row r="50" spans="1:8" x14ac:dyDescent="0.2">
      <c r="A50" s="493" t="s">
        <v>269</v>
      </c>
      <c r="B50" s="493" t="s">
        <v>1500</v>
      </c>
      <c r="C50" s="494" t="s">
        <v>1511</v>
      </c>
      <c r="D50" s="493" t="s">
        <v>188</v>
      </c>
      <c r="E50" s="495" t="s">
        <v>189</v>
      </c>
      <c r="F50" s="496">
        <v>1</v>
      </c>
      <c r="G50" s="497">
        <v>5961.92</v>
      </c>
      <c r="H50" s="497">
        <v>5961.92</v>
      </c>
    </row>
    <row r="51" spans="1:8" ht="24" customHeight="1" x14ac:dyDescent="0.2">
      <c r="A51" s="498" t="s">
        <v>280</v>
      </c>
      <c r="B51" s="498" t="s">
        <v>326</v>
      </c>
      <c r="C51" s="499" t="s">
        <v>325</v>
      </c>
      <c r="D51" s="498" t="s">
        <v>327</v>
      </c>
      <c r="E51" s="500" t="s">
        <v>329</v>
      </c>
      <c r="F51" s="501">
        <v>0.35</v>
      </c>
      <c r="G51" s="502">
        <v>6219.4621999999999</v>
      </c>
      <c r="H51" s="502">
        <v>2176.81</v>
      </c>
    </row>
    <row r="52" spans="1:8" ht="24" customHeight="1" x14ac:dyDescent="0.2">
      <c r="A52" s="498" t="s">
        <v>280</v>
      </c>
      <c r="B52" s="498" t="s">
        <v>326</v>
      </c>
      <c r="C52" s="499" t="s">
        <v>330</v>
      </c>
      <c r="D52" s="498" t="s">
        <v>331</v>
      </c>
      <c r="E52" s="500" t="s">
        <v>329</v>
      </c>
      <c r="F52" s="501">
        <v>0.35</v>
      </c>
      <c r="G52" s="502">
        <v>4587.7101000000002</v>
      </c>
      <c r="H52" s="502">
        <v>1605.69</v>
      </c>
    </row>
    <row r="53" spans="1:8" ht="24" customHeight="1" x14ac:dyDescent="0.2">
      <c r="A53" s="498" t="s">
        <v>280</v>
      </c>
      <c r="B53" s="498" t="s">
        <v>181</v>
      </c>
      <c r="C53" s="499" t="s">
        <v>332</v>
      </c>
      <c r="D53" s="498" t="s">
        <v>333</v>
      </c>
      <c r="E53" s="500" t="s">
        <v>329</v>
      </c>
      <c r="F53" s="501">
        <v>0.35</v>
      </c>
      <c r="G53" s="502">
        <v>6226.93</v>
      </c>
      <c r="H53" s="502">
        <v>2179.42</v>
      </c>
    </row>
    <row r="54" spans="1:8" ht="25.5" customHeight="1" x14ac:dyDescent="0.2">
      <c r="A54" s="503" t="s">
        <v>1525</v>
      </c>
      <c r="B54" s="503"/>
      <c r="C54" s="503"/>
      <c r="D54" s="503"/>
      <c r="E54" s="503"/>
      <c r="F54" s="503"/>
      <c r="G54" s="503"/>
      <c r="H54" s="504">
        <f>SUM(H51:H53)</f>
        <v>5961.92</v>
      </c>
    </row>
    <row r="55" spans="1:8" ht="25.5" customHeight="1" x14ac:dyDescent="0.2">
      <c r="A55" s="503" t="s">
        <v>962</v>
      </c>
      <c r="B55" s="503"/>
      <c r="C55" s="503"/>
      <c r="D55" s="503"/>
      <c r="E55" s="503"/>
      <c r="F55" s="503"/>
      <c r="G55" s="505">
        <f>$G$7</f>
        <v>0.2135</v>
      </c>
      <c r="H55" s="504">
        <f>TRUNC(H54*(G55),2)</f>
        <v>1272.8599999999999</v>
      </c>
    </row>
    <row r="56" spans="1:8" ht="15" customHeight="1" x14ac:dyDescent="0.2">
      <c r="A56" s="503" t="s">
        <v>1526</v>
      </c>
      <c r="B56" s="503"/>
      <c r="C56" s="503"/>
      <c r="D56" s="503"/>
      <c r="E56" s="503"/>
      <c r="F56" s="503"/>
      <c r="G56" s="503"/>
      <c r="H56" s="504">
        <f>SUM(H54:H55)</f>
        <v>7234.78</v>
      </c>
    </row>
    <row r="57" spans="1:8" ht="15" customHeight="1" x14ac:dyDescent="0.2">
      <c r="A57" s="506"/>
      <c r="B57" s="506"/>
      <c r="C57" s="506"/>
      <c r="D57" s="506"/>
      <c r="E57" s="507" t="str">
        <f>C50</f>
        <v>CPU-12</v>
      </c>
      <c r="F57" s="508" t="s">
        <v>1527</v>
      </c>
      <c r="G57" s="508"/>
      <c r="H57" s="509">
        <f>H56</f>
        <v>7234.78</v>
      </c>
    </row>
    <row r="58" spans="1:8" x14ac:dyDescent="0.2">
      <c r="A58" s="510"/>
      <c r="B58" s="510"/>
      <c r="C58" s="510"/>
      <c r="D58" s="510"/>
      <c r="E58" s="510"/>
      <c r="F58" s="510"/>
      <c r="G58" s="510"/>
      <c r="H58" s="510"/>
    </row>
    <row r="59" spans="1:8" x14ac:dyDescent="0.2">
      <c r="A59" s="493" t="s">
        <v>269</v>
      </c>
      <c r="B59" s="493" t="s">
        <v>1500</v>
      </c>
      <c r="C59" s="494" t="s">
        <v>1501</v>
      </c>
      <c r="D59" s="493" t="s">
        <v>190</v>
      </c>
      <c r="E59" s="495" t="s">
        <v>192</v>
      </c>
      <c r="F59" s="496">
        <v>1</v>
      </c>
      <c r="G59" s="497">
        <v>2269.0500000000002</v>
      </c>
      <c r="H59" s="497">
        <v>2269.0500000000002</v>
      </c>
    </row>
    <row r="60" spans="1:8" ht="24" customHeight="1" x14ac:dyDescent="0.2">
      <c r="A60" s="498" t="s">
        <v>271</v>
      </c>
      <c r="B60" s="498" t="s">
        <v>183</v>
      </c>
      <c r="C60" s="499" t="s">
        <v>335</v>
      </c>
      <c r="D60" s="498" t="s">
        <v>336</v>
      </c>
      <c r="E60" s="500" t="s">
        <v>240</v>
      </c>
      <c r="F60" s="501">
        <v>2</v>
      </c>
      <c r="G60" s="502">
        <v>96.7</v>
      </c>
      <c r="H60" s="502">
        <v>193.4</v>
      </c>
    </row>
    <row r="61" spans="1:8" ht="24" customHeight="1" x14ac:dyDescent="0.2">
      <c r="A61" s="498" t="s">
        <v>271</v>
      </c>
      <c r="B61" s="498" t="s">
        <v>326</v>
      </c>
      <c r="C61" s="499" t="s">
        <v>337</v>
      </c>
      <c r="D61" s="498" t="s">
        <v>338</v>
      </c>
      <c r="E61" s="500" t="s">
        <v>340</v>
      </c>
      <c r="F61" s="501">
        <v>678.7</v>
      </c>
      <c r="G61" s="502">
        <v>0.6</v>
      </c>
      <c r="H61" s="502">
        <v>407.22</v>
      </c>
    </row>
    <row r="62" spans="1:8" ht="24" customHeight="1" x14ac:dyDescent="0.2">
      <c r="A62" s="498" t="s">
        <v>271</v>
      </c>
      <c r="B62" s="498" t="s">
        <v>183</v>
      </c>
      <c r="C62" s="499" t="s">
        <v>344</v>
      </c>
      <c r="D62" s="498" t="s">
        <v>345</v>
      </c>
      <c r="E62" s="500" t="s">
        <v>343</v>
      </c>
      <c r="F62" s="501">
        <v>2</v>
      </c>
      <c r="G62" s="502">
        <v>387.86</v>
      </c>
      <c r="H62" s="502">
        <v>775.72</v>
      </c>
    </row>
    <row r="63" spans="1:8" ht="24" customHeight="1" x14ac:dyDescent="0.2">
      <c r="A63" s="498" t="s">
        <v>271</v>
      </c>
      <c r="B63" s="498" t="s">
        <v>183</v>
      </c>
      <c r="C63" s="499" t="s">
        <v>1293</v>
      </c>
      <c r="D63" s="498" t="s">
        <v>1294</v>
      </c>
      <c r="E63" s="500" t="s">
        <v>343</v>
      </c>
      <c r="F63" s="501">
        <v>2</v>
      </c>
      <c r="G63" s="502">
        <v>258.81</v>
      </c>
      <c r="H63" s="502">
        <v>517.62</v>
      </c>
    </row>
    <row r="64" spans="1:8" ht="24" customHeight="1" x14ac:dyDescent="0.2">
      <c r="A64" s="498" t="s">
        <v>271</v>
      </c>
      <c r="B64" s="498" t="s">
        <v>183</v>
      </c>
      <c r="C64" s="499" t="s">
        <v>1295</v>
      </c>
      <c r="D64" s="498" t="s">
        <v>1296</v>
      </c>
      <c r="E64" s="500" t="s">
        <v>343</v>
      </c>
      <c r="F64" s="501">
        <v>2</v>
      </c>
      <c r="G64" s="502">
        <v>172.29</v>
      </c>
      <c r="H64" s="502">
        <v>344.58</v>
      </c>
    </row>
    <row r="65" spans="1:8" ht="24" customHeight="1" x14ac:dyDescent="0.2">
      <c r="A65" s="498" t="s">
        <v>280</v>
      </c>
      <c r="B65" s="498" t="s">
        <v>289</v>
      </c>
      <c r="C65" s="499" t="s">
        <v>288</v>
      </c>
      <c r="D65" s="498" t="s">
        <v>290</v>
      </c>
      <c r="E65" s="500" t="s">
        <v>291</v>
      </c>
      <c r="F65" s="501">
        <v>3</v>
      </c>
      <c r="G65" s="502">
        <v>10.17</v>
      </c>
      <c r="H65" s="502">
        <v>30.51</v>
      </c>
    </row>
    <row r="66" spans="1:8" ht="25.5" customHeight="1" x14ac:dyDescent="0.2">
      <c r="A66" s="503" t="s">
        <v>1525</v>
      </c>
      <c r="B66" s="503"/>
      <c r="C66" s="503"/>
      <c r="D66" s="503"/>
      <c r="E66" s="503"/>
      <c r="F66" s="503"/>
      <c r="G66" s="503"/>
      <c r="H66" s="504">
        <f>SUM(H60:H65)</f>
        <v>2269.0500000000002</v>
      </c>
    </row>
    <row r="67" spans="1:8" ht="25.5" customHeight="1" x14ac:dyDescent="0.2">
      <c r="A67" s="503" t="s">
        <v>962</v>
      </c>
      <c r="B67" s="503"/>
      <c r="C67" s="503"/>
      <c r="D67" s="503"/>
      <c r="E67" s="503"/>
      <c r="F67" s="503"/>
      <c r="G67" s="505">
        <f>$G$7</f>
        <v>0.2135</v>
      </c>
      <c r="H67" s="504">
        <f>H66*(G67)</f>
        <v>484.44217500000002</v>
      </c>
    </row>
    <row r="68" spans="1:8" ht="15" customHeight="1" x14ac:dyDescent="0.2">
      <c r="A68" s="503" t="s">
        <v>1526</v>
      </c>
      <c r="B68" s="503"/>
      <c r="C68" s="503"/>
      <c r="D68" s="503"/>
      <c r="E68" s="503"/>
      <c r="F68" s="503"/>
      <c r="G68" s="503"/>
      <c r="H68" s="504">
        <f>SUM(H66:H67)</f>
        <v>2753.4921750000003</v>
      </c>
    </row>
    <row r="69" spans="1:8" ht="15" customHeight="1" x14ac:dyDescent="0.2">
      <c r="A69" s="506"/>
      <c r="B69" s="506"/>
      <c r="C69" s="506"/>
      <c r="D69" s="506"/>
      <c r="E69" s="507" t="str">
        <f>C59</f>
        <v>CPU-03</v>
      </c>
      <c r="F69" s="508" t="s">
        <v>1527</v>
      </c>
      <c r="G69" s="508"/>
      <c r="H69" s="509">
        <f>H68</f>
        <v>2753.4921750000003</v>
      </c>
    </row>
    <row r="70" spans="1:8" x14ac:dyDescent="0.2">
      <c r="A70" s="510"/>
      <c r="B70" s="510"/>
      <c r="C70" s="510"/>
      <c r="D70" s="510"/>
      <c r="E70" s="510"/>
      <c r="F70" s="510"/>
      <c r="G70" s="510"/>
      <c r="H70" s="510"/>
    </row>
    <row r="71" spans="1:8" x14ac:dyDescent="0.2">
      <c r="A71" s="493" t="s">
        <v>269</v>
      </c>
      <c r="B71" s="493" t="s">
        <v>1500</v>
      </c>
      <c r="C71" s="494" t="s">
        <v>1503</v>
      </c>
      <c r="D71" s="493" t="s">
        <v>194</v>
      </c>
      <c r="E71" s="495" t="s">
        <v>192</v>
      </c>
      <c r="F71" s="496">
        <v>1</v>
      </c>
      <c r="G71" s="497">
        <v>295.68</v>
      </c>
      <c r="H71" s="497">
        <v>295.68</v>
      </c>
    </row>
    <row r="72" spans="1:8" ht="24" customHeight="1" x14ac:dyDescent="0.2">
      <c r="A72" s="498" t="s">
        <v>280</v>
      </c>
      <c r="B72" s="498" t="s">
        <v>183</v>
      </c>
      <c r="C72" s="499" t="s">
        <v>347</v>
      </c>
      <c r="D72" s="498" t="s">
        <v>348</v>
      </c>
      <c r="E72" s="500" t="s">
        <v>275</v>
      </c>
      <c r="F72" s="501">
        <v>0.2</v>
      </c>
      <c r="G72" s="502">
        <v>830</v>
      </c>
      <c r="H72" s="502">
        <v>166</v>
      </c>
    </row>
    <row r="73" spans="1:8" ht="24" customHeight="1" x14ac:dyDescent="0.2">
      <c r="A73" s="498" t="s">
        <v>280</v>
      </c>
      <c r="B73" s="498" t="s">
        <v>183</v>
      </c>
      <c r="C73" s="499" t="s">
        <v>1297</v>
      </c>
      <c r="D73" s="498" t="s">
        <v>1298</v>
      </c>
      <c r="E73" s="500" t="s">
        <v>275</v>
      </c>
      <c r="F73" s="501">
        <v>0.2</v>
      </c>
      <c r="G73" s="502">
        <v>648.42999999999995</v>
      </c>
      <c r="H73" s="502">
        <v>129.68</v>
      </c>
    </row>
    <row r="74" spans="1:8" ht="25.5" customHeight="1" x14ac:dyDescent="0.2">
      <c r="A74" s="503" t="s">
        <v>1525</v>
      </c>
      <c r="B74" s="503"/>
      <c r="C74" s="503"/>
      <c r="D74" s="503"/>
      <c r="E74" s="503"/>
      <c r="F74" s="503"/>
      <c r="G74" s="503"/>
      <c r="H74" s="504">
        <f>SUM(H72:H73)</f>
        <v>295.68</v>
      </c>
    </row>
    <row r="75" spans="1:8" ht="25.5" customHeight="1" x14ac:dyDescent="0.2">
      <c r="A75" s="503" t="s">
        <v>962</v>
      </c>
      <c r="B75" s="503"/>
      <c r="C75" s="503"/>
      <c r="D75" s="503"/>
      <c r="E75" s="503"/>
      <c r="F75" s="503"/>
      <c r="G75" s="505">
        <f>$G$7</f>
        <v>0.2135</v>
      </c>
      <c r="H75" s="504">
        <f>H74*(G75)</f>
        <v>63.127679999999998</v>
      </c>
    </row>
    <row r="76" spans="1:8" ht="15" customHeight="1" x14ac:dyDescent="0.2">
      <c r="A76" s="503" t="s">
        <v>1526</v>
      </c>
      <c r="B76" s="503"/>
      <c r="C76" s="503"/>
      <c r="D76" s="503"/>
      <c r="E76" s="503"/>
      <c r="F76" s="503"/>
      <c r="G76" s="503"/>
      <c r="H76" s="504">
        <f>SUM(H74:H75)</f>
        <v>358.80768</v>
      </c>
    </row>
    <row r="77" spans="1:8" ht="15" customHeight="1" x14ac:dyDescent="0.2">
      <c r="A77" s="506"/>
      <c r="B77" s="506"/>
      <c r="C77" s="506"/>
      <c r="D77" s="506"/>
      <c r="E77" s="507" t="str">
        <f>C71</f>
        <v>CPU-04</v>
      </c>
      <c r="F77" s="508" t="s">
        <v>1527</v>
      </c>
      <c r="G77" s="508"/>
      <c r="H77" s="509">
        <f>H76</f>
        <v>358.80768</v>
      </c>
    </row>
    <row r="78" spans="1:8" x14ac:dyDescent="0.2">
      <c r="A78" s="510"/>
      <c r="B78" s="510"/>
      <c r="C78" s="510"/>
      <c r="D78" s="510"/>
      <c r="E78" s="510"/>
      <c r="F78" s="510"/>
      <c r="G78" s="510"/>
      <c r="H78" s="510"/>
    </row>
    <row r="79" spans="1:8" ht="24" customHeight="1" x14ac:dyDescent="0.2">
      <c r="A79" s="493" t="s">
        <v>269</v>
      </c>
      <c r="B79" s="511" t="s">
        <v>1500</v>
      </c>
      <c r="C79" s="512" t="s">
        <v>1504</v>
      </c>
      <c r="D79" s="493" t="s">
        <v>1008</v>
      </c>
      <c r="E79" s="495" t="s">
        <v>184</v>
      </c>
      <c r="F79" s="496">
        <v>1</v>
      </c>
      <c r="G79" s="497">
        <v>0.28999999999999998</v>
      </c>
      <c r="H79" s="497">
        <v>0.28999999999999998</v>
      </c>
    </row>
    <row r="80" spans="1:8" ht="15" customHeight="1" x14ac:dyDescent="0.2">
      <c r="A80" s="542" t="s">
        <v>424</v>
      </c>
      <c r="B80" s="542" t="s">
        <v>174</v>
      </c>
      <c r="C80" s="543" t="s">
        <v>173</v>
      </c>
      <c r="D80" s="542" t="s">
        <v>425</v>
      </c>
      <c r="E80" s="540"/>
      <c r="F80" s="508" t="s">
        <v>427</v>
      </c>
      <c r="G80" s="543"/>
      <c r="H80" s="543" t="s">
        <v>428</v>
      </c>
    </row>
    <row r="81" spans="1:8" ht="15" customHeight="1" x14ac:dyDescent="0.2">
      <c r="A81" s="543"/>
      <c r="B81" s="543"/>
      <c r="C81" s="543"/>
      <c r="D81" s="543"/>
      <c r="E81" s="540" t="s">
        <v>430</v>
      </c>
      <c r="F81" s="540" t="s">
        <v>429</v>
      </c>
      <c r="G81" s="540" t="s">
        <v>430</v>
      </c>
      <c r="H81" s="543"/>
    </row>
    <row r="82" spans="1:8" ht="24" customHeight="1" x14ac:dyDescent="0.2">
      <c r="A82" s="513" t="s">
        <v>280</v>
      </c>
      <c r="B82" s="513" t="s">
        <v>326</v>
      </c>
      <c r="C82" s="514" t="s">
        <v>1009</v>
      </c>
      <c r="D82" s="513" t="s">
        <v>1010</v>
      </c>
      <c r="E82" s="515">
        <v>0</v>
      </c>
      <c r="F82" s="516">
        <v>279.34399999999999</v>
      </c>
      <c r="G82" s="516">
        <v>66.035300000000007</v>
      </c>
      <c r="H82" s="516">
        <v>279.34399999999999</v>
      </c>
    </row>
    <row r="83" spans="1:8" ht="24" customHeight="1" x14ac:dyDescent="0.2">
      <c r="A83" s="513" t="s">
        <v>280</v>
      </c>
      <c r="B83" s="513" t="s">
        <v>326</v>
      </c>
      <c r="C83" s="514" t="s">
        <v>1011</v>
      </c>
      <c r="D83" s="513" t="s">
        <v>1012</v>
      </c>
      <c r="E83" s="515">
        <v>0</v>
      </c>
      <c r="F83" s="516">
        <v>57.639099999999999</v>
      </c>
      <c r="G83" s="516">
        <v>39.371699999999997</v>
      </c>
      <c r="H83" s="516">
        <v>115.2782</v>
      </c>
    </row>
    <row r="84" spans="1:8" ht="20.100000000000001" customHeight="1" x14ac:dyDescent="0.2">
      <c r="A84" s="517"/>
      <c r="B84" s="517"/>
      <c r="C84" s="517"/>
      <c r="D84" s="517"/>
      <c r="E84" s="517" t="s">
        <v>435</v>
      </c>
      <c r="F84" s="517"/>
      <c r="G84" s="517"/>
      <c r="H84" s="516">
        <v>394.62220000000002</v>
      </c>
    </row>
    <row r="85" spans="1:8" ht="20.100000000000001" customHeight="1" x14ac:dyDescent="0.2">
      <c r="A85" s="539" t="s">
        <v>436</v>
      </c>
      <c r="B85" s="539" t="s">
        <v>174</v>
      </c>
      <c r="C85" s="540" t="s">
        <v>173</v>
      </c>
      <c r="D85" s="539" t="s">
        <v>328</v>
      </c>
      <c r="E85" s="543"/>
      <c r="F85" s="543"/>
      <c r="G85" s="543"/>
      <c r="H85" s="540" t="s">
        <v>428</v>
      </c>
    </row>
    <row r="86" spans="1:8" ht="24" customHeight="1" x14ac:dyDescent="0.2">
      <c r="A86" s="513" t="s">
        <v>280</v>
      </c>
      <c r="B86" s="513" t="s">
        <v>326</v>
      </c>
      <c r="C86" s="514" t="s">
        <v>438</v>
      </c>
      <c r="D86" s="513" t="s">
        <v>439</v>
      </c>
      <c r="E86" s="513"/>
      <c r="F86" s="513"/>
      <c r="G86" s="516">
        <v>17.249600000000001</v>
      </c>
      <c r="H86" s="516">
        <v>34.499200000000002</v>
      </c>
    </row>
    <row r="87" spans="1:8" ht="20.100000000000001" customHeight="1" x14ac:dyDescent="0.2">
      <c r="A87" s="518"/>
      <c r="B87" s="518"/>
      <c r="C87" s="518"/>
      <c r="D87" s="518"/>
      <c r="E87" s="519" t="s">
        <v>440</v>
      </c>
      <c r="F87" s="519"/>
      <c r="G87" s="519"/>
      <c r="H87" s="520">
        <v>34.499200000000002</v>
      </c>
    </row>
    <row r="88" spans="1:8" ht="20.100000000000001" customHeight="1" x14ac:dyDescent="0.2">
      <c r="A88" s="518"/>
      <c r="B88" s="518"/>
      <c r="C88" s="518"/>
      <c r="D88" s="518"/>
      <c r="E88" s="519" t="s">
        <v>442</v>
      </c>
      <c r="F88" s="519"/>
      <c r="G88" s="519"/>
      <c r="H88" s="520">
        <v>429.12139999999999</v>
      </c>
    </row>
    <row r="89" spans="1:8" ht="20.100000000000001" customHeight="1" x14ac:dyDescent="0.2">
      <c r="A89" s="518"/>
      <c r="B89" s="518"/>
      <c r="C89" s="518"/>
      <c r="D89" s="518"/>
      <c r="E89" s="519" t="s">
        <v>443</v>
      </c>
      <c r="F89" s="519"/>
      <c r="G89" s="519"/>
      <c r="H89" s="520">
        <v>0</v>
      </c>
    </row>
    <row r="90" spans="1:8" ht="20.100000000000001" customHeight="1" x14ac:dyDescent="0.2">
      <c r="A90" s="518"/>
      <c r="B90" s="518"/>
      <c r="C90" s="518"/>
      <c r="D90" s="518"/>
      <c r="E90" s="519" t="s">
        <v>444</v>
      </c>
      <c r="F90" s="519"/>
      <c r="G90" s="519"/>
      <c r="H90" s="520">
        <v>0</v>
      </c>
    </row>
    <row r="91" spans="1:8" ht="20.100000000000001" customHeight="1" x14ac:dyDescent="0.2">
      <c r="A91" s="518"/>
      <c r="B91" s="518"/>
      <c r="C91" s="518"/>
      <c r="D91" s="518"/>
      <c r="E91" s="519" t="s">
        <v>445</v>
      </c>
      <c r="F91" s="519"/>
      <c r="G91" s="519"/>
      <c r="H91" s="520">
        <v>1500</v>
      </c>
    </row>
    <row r="92" spans="1:8" ht="20.100000000000001" customHeight="1" x14ac:dyDescent="0.2">
      <c r="A92" s="518"/>
      <c r="B92" s="518"/>
      <c r="C92" s="518"/>
      <c r="D92" s="518"/>
      <c r="E92" s="519" t="s">
        <v>446</v>
      </c>
      <c r="F92" s="519"/>
      <c r="G92" s="519"/>
      <c r="H92" s="520">
        <v>0.28610000000000002</v>
      </c>
    </row>
    <row r="93" spans="1:8" x14ac:dyDescent="0.2">
      <c r="A93" s="518"/>
      <c r="B93" s="518"/>
      <c r="C93" s="518"/>
      <c r="D93" s="518"/>
      <c r="E93" s="521" t="s">
        <v>296</v>
      </c>
      <c r="F93" s="522">
        <v>0.01</v>
      </c>
      <c r="G93" s="521" t="s">
        <v>297</v>
      </c>
      <c r="H93" s="522">
        <v>2.2999466666666666E-2</v>
      </c>
    </row>
    <row r="94" spans="1:8" x14ac:dyDescent="0.2">
      <c r="A94" s="518"/>
      <c r="B94" s="518"/>
      <c r="C94" s="518"/>
      <c r="D94" s="518"/>
      <c r="E94" s="521"/>
      <c r="F94" s="519" t="s">
        <v>299</v>
      </c>
      <c r="G94" s="519"/>
      <c r="H94" s="522">
        <v>0.35</v>
      </c>
    </row>
    <row r="95" spans="1:8" x14ac:dyDescent="0.2">
      <c r="A95" s="510"/>
      <c r="B95" s="510"/>
      <c r="C95" s="510"/>
      <c r="D95" s="510"/>
      <c r="E95" s="510"/>
      <c r="F95" s="510"/>
      <c r="G95" s="510"/>
      <c r="H95" s="510"/>
    </row>
    <row r="96" spans="1:8" x14ac:dyDescent="0.2">
      <c r="A96" s="493" t="s">
        <v>269</v>
      </c>
      <c r="B96" s="511" t="s">
        <v>1500</v>
      </c>
      <c r="C96" s="512" t="s">
        <v>1505</v>
      </c>
      <c r="D96" s="493" t="s">
        <v>1014</v>
      </c>
      <c r="E96" s="495" t="s">
        <v>25</v>
      </c>
      <c r="F96" s="496">
        <v>1</v>
      </c>
      <c r="G96" s="497">
        <v>204</v>
      </c>
      <c r="H96" s="497">
        <v>204</v>
      </c>
    </row>
    <row r="97" spans="1:8" ht="15" customHeight="1" x14ac:dyDescent="0.2">
      <c r="A97" s="542" t="s">
        <v>424</v>
      </c>
      <c r="B97" s="542" t="s">
        <v>174</v>
      </c>
      <c r="C97" s="543" t="s">
        <v>173</v>
      </c>
      <c r="D97" s="542" t="s">
        <v>425</v>
      </c>
      <c r="E97" s="540"/>
      <c r="F97" s="508" t="s">
        <v>427</v>
      </c>
      <c r="G97" s="543"/>
      <c r="H97" s="543" t="s">
        <v>428</v>
      </c>
    </row>
    <row r="98" spans="1:8" ht="15" customHeight="1" x14ac:dyDescent="0.2">
      <c r="A98" s="543"/>
      <c r="B98" s="543"/>
      <c r="C98" s="543"/>
      <c r="D98" s="543"/>
      <c r="E98" s="540" t="s">
        <v>430</v>
      </c>
      <c r="F98" s="540" t="s">
        <v>429</v>
      </c>
      <c r="G98" s="540" t="s">
        <v>430</v>
      </c>
      <c r="H98" s="543"/>
    </row>
    <row r="99" spans="1:8" ht="24" customHeight="1" x14ac:dyDescent="0.2">
      <c r="A99" s="513" t="s">
        <v>280</v>
      </c>
      <c r="B99" s="513" t="s">
        <v>326</v>
      </c>
      <c r="C99" s="514" t="s">
        <v>1015</v>
      </c>
      <c r="D99" s="513" t="s">
        <v>1016</v>
      </c>
      <c r="E99" s="515">
        <v>0.28999999999999998</v>
      </c>
      <c r="F99" s="516">
        <v>230.05869999999999</v>
      </c>
      <c r="G99" s="516">
        <v>100.67659999999999</v>
      </c>
      <c r="H99" s="516">
        <v>192.53790000000001</v>
      </c>
    </row>
    <row r="100" spans="1:8" ht="24" customHeight="1" x14ac:dyDescent="0.2">
      <c r="A100" s="513" t="s">
        <v>280</v>
      </c>
      <c r="B100" s="513" t="s">
        <v>326</v>
      </c>
      <c r="C100" s="514" t="s">
        <v>1017</v>
      </c>
      <c r="D100" s="513" t="s">
        <v>1018</v>
      </c>
      <c r="E100" s="515">
        <v>0.18</v>
      </c>
      <c r="F100" s="516">
        <v>269.41070000000002</v>
      </c>
      <c r="G100" s="516">
        <v>83.158600000000007</v>
      </c>
      <c r="H100" s="516">
        <v>235.8853</v>
      </c>
    </row>
    <row r="101" spans="1:8" ht="24" customHeight="1" x14ac:dyDescent="0.2">
      <c r="A101" s="513" t="s">
        <v>280</v>
      </c>
      <c r="B101" s="513" t="s">
        <v>326</v>
      </c>
      <c r="C101" s="514" t="s">
        <v>1019</v>
      </c>
      <c r="D101" s="513" t="s">
        <v>1020</v>
      </c>
      <c r="E101" s="515">
        <v>0</v>
      </c>
      <c r="F101" s="516">
        <v>312.12290000000002</v>
      </c>
      <c r="G101" s="516">
        <v>126.29640000000001</v>
      </c>
      <c r="H101" s="516">
        <v>312.12290000000002</v>
      </c>
    </row>
    <row r="102" spans="1:8" ht="20.100000000000001" customHeight="1" x14ac:dyDescent="0.2">
      <c r="A102" s="519"/>
      <c r="B102" s="519"/>
      <c r="C102" s="519"/>
      <c r="D102" s="519"/>
      <c r="E102" s="519" t="s">
        <v>435</v>
      </c>
      <c r="F102" s="519"/>
      <c r="G102" s="519"/>
      <c r="H102" s="520">
        <v>740.54610000000002</v>
      </c>
    </row>
    <row r="103" spans="1:8" ht="20.100000000000001" customHeight="1" x14ac:dyDescent="0.2">
      <c r="A103" s="539" t="s">
        <v>436</v>
      </c>
      <c r="B103" s="539" t="s">
        <v>174</v>
      </c>
      <c r="C103" s="540" t="s">
        <v>173</v>
      </c>
      <c r="D103" s="539" t="s">
        <v>328</v>
      </c>
      <c r="E103" s="543"/>
      <c r="F103" s="543"/>
      <c r="G103" s="543"/>
      <c r="H103" s="540" t="s">
        <v>428</v>
      </c>
    </row>
    <row r="104" spans="1:8" ht="24" customHeight="1" x14ac:dyDescent="0.2">
      <c r="A104" s="513" t="s">
        <v>280</v>
      </c>
      <c r="B104" s="513" t="s">
        <v>326</v>
      </c>
      <c r="C104" s="514" t="s">
        <v>438</v>
      </c>
      <c r="D104" s="513" t="s">
        <v>439</v>
      </c>
      <c r="E104" s="513"/>
      <c r="F104" s="513"/>
      <c r="G104" s="516">
        <v>17.249600000000001</v>
      </c>
      <c r="H104" s="516">
        <v>137.99680000000001</v>
      </c>
    </row>
    <row r="105" spans="1:8" ht="20.100000000000001" customHeight="1" x14ac:dyDescent="0.2">
      <c r="A105" s="518"/>
      <c r="B105" s="518"/>
      <c r="C105" s="518"/>
      <c r="D105" s="518"/>
      <c r="E105" s="519" t="s">
        <v>440</v>
      </c>
      <c r="F105" s="519"/>
      <c r="G105" s="519"/>
      <c r="H105" s="520">
        <v>137.99680000000001</v>
      </c>
    </row>
    <row r="106" spans="1:8" ht="20.100000000000001" customHeight="1" x14ac:dyDescent="0.2">
      <c r="A106" s="518"/>
      <c r="B106" s="518"/>
      <c r="C106" s="518"/>
      <c r="D106" s="518"/>
      <c r="E106" s="519" t="s">
        <v>442</v>
      </c>
      <c r="F106" s="519"/>
      <c r="G106" s="519"/>
      <c r="H106" s="520">
        <v>878.54290000000003</v>
      </c>
    </row>
    <row r="107" spans="1:8" ht="20.100000000000001" customHeight="1" x14ac:dyDescent="0.2">
      <c r="A107" s="518"/>
      <c r="B107" s="518"/>
      <c r="C107" s="518"/>
      <c r="D107" s="518"/>
      <c r="E107" s="519" t="s">
        <v>443</v>
      </c>
      <c r="F107" s="519"/>
      <c r="G107" s="519"/>
      <c r="H107" s="520">
        <v>0</v>
      </c>
    </row>
    <row r="108" spans="1:8" ht="20.100000000000001" customHeight="1" x14ac:dyDescent="0.2">
      <c r="A108" s="518"/>
      <c r="B108" s="518"/>
      <c r="C108" s="518"/>
      <c r="D108" s="518"/>
      <c r="E108" s="519" t="s">
        <v>444</v>
      </c>
      <c r="F108" s="519"/>
      <c r="G108" s="519"/>
      <c r="H108" s="520">
        <v>0</v>
      </c>
    </row>
    <row r="109" spans="1:8" ht="20.100000000000001" customHeight="1" x14ac:dyDescent="0.2">
      <c r="A109" s="518"/>
      <c r="B109" s="518"/>
      <c r="C109" s="518"/>
      <c r="D109" s="518"/>
      <c r="E109" s="519" t="s">
        <v>445</v>
      </c>
      <c r="F109" s="519"/>
      <c r="G109" s="519"/>
      <c r="H109" s="520">
        <v>99.6</v>
      </c>
    </row>
    <row r="110" spans="1:8" ht="20.100000000000001" customHeight="1" x14ac:dyDescent="0.2">
      <c r="A110" s="518"/>
      <c r="B110" s="518"/>
      <c r="C110" s="518"/>
      <c r="D110" s="518"/>
      <c r="E110" s="519" t="s">
        <v>446</v>
      </c>
      <c r="F110" s="519"/>
      <c r="G110" s="519"/>
      <c r="H110" s="520">
        <v>8.8207000000000004</v>
      </c>
    </row>
    <row r="111" spans="1:8" ht="20.100000000000001" customHeight="1" x14ac:dyDescent="0.2">
      <c r="A111" s="544" t="s">
        <v>744</v>
      </c>
      <c r="B111" s="544" t="s">
        <v>173</v>
      </c>
      <c r="C111" s="521" t="s">
        <v>174</v>
      </c>
      <c r="D111" s="544" t="s">
        <v>745</v>
      </c>
      <c r="E111" s="519" t="s">
        <v>710</v>
      </c>
      <c r="F111" s="519"/>
      <c r="G111" s="519"/>
      <c r="H111" s="521" t="s">
        <v>428</v>
      </c>
    </row>
    <row r="112" spans="1:8" ht="36" customHeight="1" x14ac:dyDescent="0.2">
      <c r="A112" s="513" t="s">
        <v>746</v>
      </c>
      <c r="B112" s="513" t="s">
        <v>1021</v>
      </c>
      <c r="C112" s="514" t="s">
        <v>181</v>
      </c>
      <c r="D112" s="513" t="s">
        <v>1022</v>
      </c>
      <c r="E112" s="523">
        <v>183.68</v>
      </c>
      <c r="F112" s="523"/>
      <c r="G112" s="524"/>
      <c r="H112" s="516">
        <v>187.3536</v>
      </c>
    </row>
    <row r="113" spans="1:8" ht="48" customHeight="1" x14ac:dyDescent="0.2">
      <c r="A113" s="513" t="s">
        <v>746</v>
      </c>
      <c r="B113" s="513">
        <v>5914649</v>
      </c>
      <c r="C113" s="514" t="s">
        <v>326</v>
      </c>
      <c r="D113" s="513" t="s">
        <v>1023</v>
      </c>
      <c r="E113" s="523">
        <v>7.67</v>
      </c>
      <c r="F113" s="523"/>
      <c r="G113" s="524"/>
      <c r="H113" s="516">
        <v>7.8234000000000004</v>
      </c>
    </row>
    <row r="114" spans="1:8" ht="20.100000000000001" customHeight="1" x14ac:dyDescent="0.2">
      <c r="A114" s="518"/>
      <c r="B114" s="518"/>
      <c r="C114" s="518"/>
      <c r="D114" s="518"/>
      <c r="E114" s="519" t="s">
        <v>747</v>
      </c>
      <c r="F114" s="519"/>
      <c r="G114" s="519"/>
      <c r="H114" s="520">
        <v>195.17699999999999</v>
      </c>
    </row>
    <row r="115" spans="1:8" x14ac:dyDescent="0.2">
      <c r="A115" s="518"/>
      <c r="B115" s="518"/>
      <c r="C115" s="518"/>
      <c r="D115" s="518"/>
      <c r="E115" s="521" t="s">
        <v>296</v>
      </c>
      <c r="F115" s="522">
        <v>1.1100000000000001</v>
      </c>
      <c r="G115" s="521" t="s">
        <v>297</v>
      </c>
      <c r="H115" s="522">
        <v>2.0921201606425703</v>
      </c>
    </row>
    <row r="116" spans="1:8" x14ac:dyDescent="0.2">
      <c r="A116" s="518"/>
      <c r="B116" s="518"/>
      <c r="C116" s="518"/>
      <c r="D116" s="518"/>
      <c r="E116" s="521"/>
      <c r="F116" s="519" t="s">
        <v>299</v>
      </c>
      <c r="G116" s="519"/>
      <c r="H116" s="522">
        <v>247.55</v>
      </c>
    </row>
    <row r="117" spans="1:8" x14ac:dyDescent="0.2">
      <c r="A117" s="510"/>
      <c r="B117" s="510"/>
      <c r="C117" s="510"/>
      <c r="D117" s="510"/>
      <c r="E117" s="510"/>
      <c r="F117" s="510"/>
      <c r="G117" s="510"/>
      <c r="H117" s="510"/>
    </row>
    <row r="118" spans="1:8" x14ac:dyDescent="0.2">
      <c r="A118" s="493" t="s">
        <v>269</v>
      </c>
      <c r="B118" s="493" t="s">
        <v>1500</v>
      </c>
      <c r="C118" s="494" t="s">
        <v>1506</v>
      </c>
      <c r="D118" s="493" t="s">
        <v>1390</v>
      </c>
      <c r="E118" s="495" t="s">
        <v>25</v>
      </c>
      <c r="F118" s="496">
        <v>1</v>
      </c>
      <c r="G118" s="497">
        <v>5848.28</v>
      </c>
      <c r="H118" s="497">
        <v>5848.28</v>
      </c>
    </row>
    <row r="119" spans="1:8" ht="24" customHeight="1" x14ac:dyDescent="0.2">
      <c r="A119" s="498" t="s">
        <v>280</v>
      </c>
      <c r="B119" s="498" t="s">
        <v>181</v>
      </c>
      <c r="C119" s="499" t="s">
        <v>202</v>
      </c>
      <c r="D119" s="498" t="s">
        <v>203</v>
      </c>
      <c r="E119" s="500" t="s">
        <v>25</v>
      </c>
      <c r="F119" s="501">
        <v>1</v>
      </c>
      <c r="G119" s="502">
        <v>5244.1</v>
      </c>
      <c r="H119" s="502">
        <v>5244.1</v>
      </c>
    </row>
    <row r="120" spans="1:8" ht="24" customHeight="1" x14ac:dyDescent="0.2">
      <c r="A120" s="498" t="s">
        <v>280</v>
      </c>
      <c r="B120" s="498" t="s">
        <v>181</v>
      </c>
      <c r="C120" s="499" t="s">
        <v>206</v>
      </c>
      <c r="D120" s="498" t="s">
        <v>207</v>
      </c>
      <c r="E120" s="500" t="s">
        <v>25</v>
      </c>
      <c r="F120" s="501">
        <v>1</v>
      </c>
      <c r="G120" s="502">
        <v>604.17999999999995</v>
      </c>
      <c r="H120" s="502">
        <v>604.17999999999995</v>
      </c>
    </row>
    <row r="121" spans="1:8" ht="25.5" customHeight="1" x14ac:dyDescent="0.2">
      <c r="A121" s="503" t="s">
        <v>1525</v>
      </c>
      <c r="B121" s="503"/>
      <c r="C121" s="503"/>
      <c r="D121" s="503"/>
      <c r="E121" s="503"/>
      <c r="F121" s="503"/>
      <c r="G121" s="503"/>
      <c r="H121" s="504">
        <f>SUM(H119:H120)</f>
        <v>5848.2800000000007</v>
      </c>
    </row>
    <row r="122" spans="1:8" ht="25.5" customHeight="1" x14ac:dyDescent="0.2">
      <c r="A122" s="503" t="s">
        <v>962</v>
      </c>
      <c r="B122" s="503"/>
      <c r="C122" s="503"/>
      <c r="D122" s="503"/>
      <c r="E122" s="503"/>
      <c r="F122" s="503"/>
      <c r="G122" s="505">
        <v>0.15</v>
      </c>
      <c r="H122" s="504">
        <f>TRUNC(H121*(G122),2)</f>
        <v>877.24</v>
      </c>
    </row>
    <row r="123" spans="1:8" ht="15" customHeight="1" x14ac:dyDescent="0.2">
      <c r="A123" s="503" t="s">
        <v>1526</v>
      </c>
      <c r="B123" s="503"/>
      <c r="C123" s="503"/>
      <c r="D123" s="503"/>
      <c r="E123" s="503"/>
      <c r="F123" s="503"/>
      <c r="G123" s="503"/>
      <c r="H123" s="504">
        <f>SUM(H121:H122)</f>
        <v>6725.52</v>
      </c>
    </row>
    <row r="124" spans="1:8" ht="15" customHeight="1" x14ac:dyDescent="0.2">
      <c r="A124" s="506"/>
      <c r="B124" s="506"/>
      <c r="C124" s="506"/>
      <c r="D124" s="506"/>
      <c r="E124" s="507" t="str">
        <f>C118</f>
        <v>CPU-07</v>
      </c>
      <c r="F124" s="508" t="s">
        <v>1527</v>
      </c>
      <c r="G124" s="508"/>
      <c r="H124" s="509">
        <f>H123</f>
        <v>6725.52</v>
      </c>
    </row>
    <row r="125" spans="1:8" x14ac:dyDescent="0.2">
      <c r="A125" s="510"/>
      <c r="B125" s="510"/>
      <c r="C125" s="510"/>
      <c r="D125" s="510"/>
      <c r="E125" s="510"/>
      <c r="F125" s="510"/>
      <c r="G125" s="510"/>
      <c r="H125" s="510"/>
    </row>
    <row r="126" spans="1:8" x14ac:dyDescent="0.2">
      <c r="A126" s="510"/>
      <c r="B126" s="510"/>
      <c r="C126" s="510"/>
      <c r="D126" s="510"/>
      <c r="E126" s="510"/>
      <c r="F126" s="510"/>
      <c r="G126" s="510"/>
      <c r="H126" s="510"/>
    </row>
    <row r="127" spans="1:8" x14ac:dyDescent="0.2">
      <c r="A127" s="493" t="s">
        <v>269</v>
      </c>
      <c r="B127" s="493" t="s">
        <v>1500</v>
      </c>
      <c r="C127" s="494" t="s">
        <v>1507</v>
      </c>
      <c r="D127" s="493" t="s">
        <v>1391</v>
      </c>
      <c r="E127" s="495" t="s">
        <v>25</v>
      </c>
      <c r="F127" s="496">
        <v>1</v>
      </c>
      <c r="G127" s="497">
        <v>4212.8900000000003</v>
      </c>
      <c r="H127" s="497">
        <v>4212.8900000000003</v>
      </c>
    </row>
    <row r="128" spans="1:8" ht="24" customHeight="1" x14ac:dyDescent="0.2">
      <c r="A128" s="498" t="s">
        <v>280</v>
      </c>
      <c r="B128" s="498" t="s">
        <v>181</v>
      </c>
      <c r="C128" s="499" t="s">
        <v>204</v>
      </c>
      <c r="D128" s="498" t="s">
        <v>205</v>
      </c>
      <c r="E128" s="500" t="s">
        <v>25</v>
      </c>
      <c r="F128" s="501">
        <v>1</v>
      </c>
      <c r="G128" s="502">
        <v>3612.16</v>
      </c>
      <c r="H128" s="502">
        <v>3612.16</v>
      </c>
    </row>
    <row r="129" spans="1:8" ht="24" customHeight="1" x14ac:dyDescent="0.2">
      <c r="A129" s="498" t="s">
        <v>280</v>
      </c>
      <c r="B129" s="498" t="s">
        <v>181</v>
      </c>
      <c r="C129" s="499" t="s">
        <v>208</v>
      </c>
      <c r="D129" s="498" t="s">
        <v>209</v>
      </c>
      <c r="E129" s="500" t="s">
        <v>25</v>
      </c>
      <c r="F129" s="501">
        <v>1</v>
      </c>
      <c r="G129" s="502">
        <v>600.73</v>
      </c>
      <c r="H129" s="502">
        <v>600.73</v>
      </c>
    </row>
    <row r="130" spans="1:8" ht="25.5" customHeight="1" x14ac:dyDescent="0.2">
      <c r="A130" s="503" t="s">
        <v>1525</v>
      </c>
      <c r="B130" s="503"/>
      <c r="C130" s="503"/>
      <c r="D130" s="503"/>
      <c r="E130" s="503"/>
      <c r="F130" s="503"/>
      <c r="G130" s="503"/>
      <c r="H130" s="504">
        <f>SUM(H128:H129)</f>
        <v>4212.8899999999994</v>
      </c>
    </row>
    <row r="131" spans="1:8" ht="25.5" customHeight="1" x14ac:dyDescent="0.2">
      <c r="A131" s="503" t="s">
        <v>962</v>
      </c>
      <c r="B131" s="503"/>
      <c r="C131" s="503"/>
      <c r="D131" s="503"/>
      <c r="E131" s="503"/>
      <c r="F131" s="503"/>
      <c r="G131" s="505">
        <v>0.15</v>
      </c>
      <c r="H131" s="504">
        <f>TRUNC(H130*(G131),2)</f>
        <v>631.92999999999995</v>
      </c>
    </row>
    <row r="132" spans="1:8" ht="15" customHeight="1" x14ac:dyDescent="0.2">
      <c r="A132" s="503" t="s">
        <v>1526</v>
      </c>
      <c r="B132" s="503"/>
      <c r="C132" s="503"/>
      <c r="D132" s="503"/>
      <c r="E132" s="503"/>
      <c r="F132" s="503"/>
      <c r="G132" s="503"/>
      <c r="H132" s="504">
        <f>SUM(H130:H131)</f>
        <v>4844.82</v>
      </c>
    </row>
    <row r="133" spans="1:8" ht="15" customHeight="1" x14ac:dyDescent="0.2">
      <c r="A133" s="506"/>
      <c r="B133" s="506"/>
      <c r="C133" s="506"/>
      <c r="D133" s="506"/>
      <c r="E133" s="507" t="str">
        <f>C127</f>
        <v>CPU-08</v>
      </c>
      <c r="F133" s="508" t="s">
        <v>1527</v>
      </c>
      <c r="G133" s="508"/>
      <c r="H133" s="509">
        <f>H132</f>
        <v>4844.82</v>
      </c>
    </row>
    <row r="134" spans="1:8" x14ac:dyDescent="0.2">
      <c r="A134" s="510"/>
      <c r="B134" s="510"/>
      <c r="C134" s="510"/>
      <c r="D134" s="510"/>
      <c r="E134" s="510"/>
      <c r="F134" s="510"/>
      <c r="G134" s="510"/>
      <c r="H134" s="510"/>
    </row>
    <row r="135" spans="1:8" x14ac:dyDescent="0.2">
      <c r="A135" s="493" t="s">
        <v>269</v>
      </c>
      <c r="B135" s="493" t="s">
        <v>1500</v>
      </c>
      <c r="C135" s="494" t="s">
        <v>1508</v>
      </c>
      <c r="D135" s="493" t="s">
        <v>217</v>
      </c>
      <c r="E135" s="495" t="s">
        <v>215</v>
      </c>
      <c r="F135" s="496">
        <v>1</v>
      </c>
      <c r="G135" s="497">
        <v>197.39</v>
      </c>
      <c r="H135" s="497">
        <v>197.39</v>
      </c>
    </row>
    <row r="136" spans="1:8" ht="24" customHeight="1" x14ac:dyDescent="0.2">
      <c r="A136" s="498" t="s">
        <v>271</v>
      </c>
      <c r="B136" s="498" t="s">
        <v>183</v>
      </c>
      <c r="C136" s="499" t="s">
        <v>354</v>
      </c>
      <c r="D136" s="498" t="s">
        <v>355</v>
      </c>
      <c r="E136" s="500" t="s">
        <v>198</v>
      </c>
      <c r="F136" s="501">
        <v>2.7E-2</v>
      </c>
      <c r="G136" s="502">
        <v>551.33000000000004</v>
      </c>
      <c r="H136" s="502">
        <v>14.88</v>
      </c>
    </row>
    <row r="137" spans="1:8" ht="24" customHeight="1" x14ac:dyDescent="0.2">
      <c r="A137" s="498" t="s">
        <v>271</v>
      </c>
      <c r="B137" s="498" t="s">
        <v>183</v>
      </c>
      <c r="C137" s="499" t="s">
        <v>357</v>
      </c>
      <c r="D137" s="498" t="s">
        <v>358</v>
      </c>
      <c r="E137" s="500" t="s">
        <v>198</v>
      </c>
      <c r="F137" s="501">
        <v>0.01</v>
      </c>
      <c r="G137" s="502">
        <v>676.94</v>
      </c>
      <c r="H137" s="502">
        <v>6.76</v>
      </c>
    </row>
    <row r="138" spans="1:8" ht="24" customHeight="1" x14ac:dyDescent="0.2">
      <c r="A138" s="498" t="s">
        <v>271</v>
      </c>
      <c r="B138" s="498" t="s">
        <v>183</v>
      </c>
      <c r="C138" s="499" t="s">
        <v>359</v>
      </c>
      <c r="D138" s="498" t="s">
        <v>360</v>
      </c>
      <c r="E138" s="500" t="s">
        <v>240</v>
      </c>
      <c r="F138" s="501">
        <v>2.6</v>
      </c>
      <c r="G138" s="502">
        <v>20.82</v>
      </c>
      <c r="H138" s="502">
        <v>54.13</v>
      </c>
    </row>
    <row r="139" spans="1:8" ht="24" customHeight="1" x14ac:dyDescent="0.2">
      <c r="A139" s="498" t="s">
        <v>271</v>
      </c>
      <c r="B139" s="498" t="s">
        <v>183</v>
      </c>
      <c r="C139" s="499" t="s">
        <v>303</v>
      </c>
      <c r="D139" s="498" t="s">
        <v>304</v>
      </c>
      <c r="E139" s="500" t="s">
        <v>240</v>
      </c>
      <c r="F139" s="501">
        <v>2.6</v>
      </c>
      <c r="G139" s="502">
        <v>16.55</v>
      </c>
      <c r="H139" s="502">
        <v>43.03</v>
      </c>
    </row>
    <row r="140" spans="1:8" ht="24" customHeight="1" x14ac:dyDescent="0.2">
      <c r="A140" s="498" t="s">
        <v>271</v>
      </c>
      <c r="B140" s="498" t="s">
        <v>183</v>
      </c>
      <c r="C140" s="499" t="s">
        <v>361</v>
      </c>
      <c r="D140" s="498" t="s">
        <v>362</v>
      </c>
      <c r="E140" s="500" t="s">
        <v>184</v>
      </c>
      <c r="F140" s="501">
        <v>0.65</v>
      </c>
      <c r="G140" s="502">
        <v>118.18</v>
      </c>
      <c r="H140" s="502">
        <v>76.81</v>
      </c>
    </row>
    <row r="141" spans="1:8" ht="24" customHeight="1" x14ac:dyDescent="0.2">
      <c r="A141" s="498" t="s">
        <v>280</v>
      </c>
      <c r="B141" s="498" t="s">
        <v>183</v>
      </c>
      <c r="C141" s="499" t="s">
        <v>364</v>
      </c>
      <c r="D141" s="498" t="s">
        <v>365</v>
      </c>
      <c r="E141" s="500" t="s">
        <v>198</v>
      </c>
      <c r="F141" s="501">
        <v>6.0000000000000001E-3</v>
      </c>
      <c r="G141" s="502">
        <v>75</v>
      </c>
      <c r="H141" s="502">
        <v>0.45</v>
      </c>
    </row>
    <row r="142" spans="1:8" ht="24" customHeight="1" x14ac:dyDescent="0.2">
      <c r="A142" s="498" t="s">
        <v>280</v>
      </c>
      <c r="B142" s="498" t="s">
        <v>183</v>
      </c>
      <c r="C142" s="499" t="s">
        <v>366</v>
      </c>
      <c r="D142" s="498" t="s">
        <v>367</v>
      </c>
      <c r="E142" s="500" t="s">
        <v>314</v>
      </c>
      <c r="F142" s="501">
        <v>1.75</v>
      </c>
      <c r="G142" s="502">
        <v>0.76</v>
      </c>
      <c r="H142" s="502">
        <v>1.33</v>
      </c>
    </row>
    <row r="143" spans="1:8" ht="25.5" customHeight="1" x14ac:dyDescent="0.2">
      <c r="A143" s="503" t="s">
        <v>1525</v>
      </c>
      <c r="B143" s="503"/>
      <c r="C143" s="503"/>
      <c r="D143" s="503"/>
      <c r="E143" s="503"/>
      <c r="F143" s="503"/>
      <c r="G143" s="503"/>
      <c r="H143" s="504">
        <f>SUM(H136:H142)</f>
        <v>197.39000000000001</v>
      </c>
    </row>
    <row r="144" spans="1:8" ht="25.5" customHeight="1" x14ac:dyDescent="0.2">
      <c r="A144" s="503" t="s">
        <v>962</v>
      </c>
      <c r="B144" s="503"/>
      <c r="C144" s="503"/>
      <c r="D144" s="503"/>
      <c r="E144" s="503"/>
      <c r="F144" s="503"/>
      <c r="G144" s="505">
        <f>$G$7</f>
        <v>0.2135</v>
      </c>
      <c r="H144" s="504">
        <f>TRUNC(H143*(G144),2)</f>
        <v>42.14</v>
      </c>
    </row>
    <row r="145" spans="1:8" ht="15" customHeight="1" x14ac:dyDescent="0.2">
      <c r="A145" s="552" t="s">
        <v>1526</v>
      </c>
      <c r="B145" s="552"/>
      <c r="C145" s="552"/>
      <c r="D145" s="552"/>
      <c r="E145" s="503"/>
      <c r="F145" s="503"/>
      <c r="G145" s="503"/>
      <c r="H145" s="504">
        <f>SUM(H143:H144)</f>
        <v>239.53000000000003</v>
      </c>
    </row>
    <row r="146" spans="1:8" ht="15" customHeight="1" x14ac:dyDescent="0.2">
      <c r="A146" s="554"/>
      <c r="B146" s="555"/>
      <c r="C146" s="555"/>
      <c r="D146" s="556"/>
      <c r="E146" s="551" t="str">
        <f>C135</f>
        <v>CPU-09</v>
      </c>
      <c r="F146" s="508" t="s">
        <v>1527</v>
      </c>
      <c r="G146" s="508"/>
      <c r="H146" s="509">
        <f>H145</f>
        <v>239.53000000000003</v>
      </c>
    </row>
    <row r="147" spans="1:8" x14ac:dyDescent="0.2">
      <c r="A147" s="553"/>
      <c r="B147" s="553"/>
      <c r="C147" s="553"/>
      <c r="D147" s="553"/>
      <c r="E147" s="510"/>
      <c r="F147" s="510"/>
      <c r="G147" s="510"/>
      <c r="H147" s="510"/>
    </row>
    <row r="148" spans="1:8" x14ac:dyDescent="0.2">
      <c r="A148" s="493" t="s">
        <v>269</v>
      </c>
      <c r="B148" s="493" t="s">
        <v>1500</v>
      </c>
      <c r="C148" s="494" t="s">
        <v>1509</v>
      </c>
      <c r="D148" s="493" t="s">
        <v>382</v>
      </c>
      <c r="E148" s="495" t="s">
        <v>184</v>
      </c>
      <c r="F148" s="496">
        <v>1</v>
      </c>
      <c r="G148" s="497">
        <v>0.55000000000000004</v>
      </c>
      <c r="H148" s="497">
        <v>0.55000000000000004</v>
      </c>
    </row>
    <row r="149" spans="1:8" ht="24" customHeight="1" x14ac:dyDescent="0.2">
      <c r="A149" s="498" t="s">
        <v>271</v>
      </c>
      <c r="B149" s="498" t="s">
        <v>183</v>
      </c>
      <c r="C149" s="499" t="s">
        <v>303</v>
      </c>
      <c r="D149" s="498" t="s">
        <v>304</v>
      </c>
      <c r="E149" s="500" t="s">
        <v>240</v>
      </c>
      <c r="F149" s="501">
        <v>2.7799999999999998E-2</v>
      </c>
      <c r="G149" s="502">
        <v>16.55</v>
      </c>
      <c r="H149" s="502">
        <v>0.46</v>
      </c>
    </row>
    <row r="150" spans="1:8" ht="24" customHeight="1" x14ac:dyDescent="0.2">
      <c r="A150" s="498" t="s">
        <v>271</v>
      </c>
      <c r="B150" s="498" t="s">
        <v>183</v>
      </c>
      <c r="C150" s="499" t="s">
        <v>419</v>
      </c>
      <c r="D150" s="498" t="s">
        <v>420</v>
      </c>
      <c r="E150" s="500" t="s">
        <v>421</v>
      </c>
      <c r="F150" s="501">
        <v>6.2600000000000003E-2</v>
      </c>
      <c r="G150" s="502">
        <v>1.56</v>
      </c>
      <c r="H150" s="502">
        <v>0.09</v>
      </c>
    </row>
    <row r="151" spans="1:8" ht="25.5" customHeight="1" x14ac:dyDescent="0.2">
      <c r="A151" s="503" t="s">
        <v>1525</v>
      </c>
      <c r="B151" s="503"/>
      <c r="C151" s="503"/>
      <c r="D151" s="503"/>
      <c r="E151" s="503"/>
      <c r="F151" s="503"/>
      <c r="G151" s="503"/>
      <c r="H151" s="504">
        <f>SUM(H149:H150)</f>
        <v>0.55000000000000004</v>
      </c>
    </row>
    <row r="152" spans="1:8" ht="25.5" customHeight="1" x14ac:dyDescent="0.2">
      <c r="A152" s="503" t="s">
        <v>962</v>
      </c>
      <c r="B152" s="503"/>
      <c r="C152" s="503"/>
      <c r="D152" s="503"/>
      <c r="E152" s="503"/>
      <c r="F152" s="503"/>
      <c r="G152" s="505">
        <f>$G$7</f>
        <v>0.2135</v>
      </c>
      <c r="H152" s="504">
        <f>TRUNC(H151*(G152),2)</f>
        <v>0.11</v>
      </c>
    </row>
    <row r="153" spans="1:8" ht="15" customHeight="1" x14ac:dyDescent="0.2">
      <c r="A153" s="503" t="s">
        <v>1526</v>
      </c>
      <c r="B153" s="503"/>
      <c r="C153" s="503"/>
      <c r="D153" s="503"/>
      <c r="E153" s="503"/>
      <c r="F153" s="503"/>
      <c r="G153" s="503"/>
      <c r="H153" s="504">
        <f>SUM(H151:H152)</f>
        <v>0.66</v>
      </c>
    </row>
    <row r="154" spans="1:8" ht="15" customHeight="1" x14ac:dyDescent="0.2">
      <c r="A154" s="506"/>
      <c r="B154" s="506"/>
      <c r="C154" s="506"/>
      <c r="D154" s="506"/>
      <c r="E154" s="507" t="str">
        <f>C148</f>
        <v>CPU-10</v>
      </c>
      <c r="F154" s="508" t="s">
        <v>1527</v>
      </c>
      <c r="G154" s="508"/>
      <c r="H154" s="509">
        <f>H153</f>
        <v>0.66</v>
      </c>
    </row>
    <row r="155" spans="1:8" x14ac:dyDescent="0.2">
      <c r="A155" s="547"/>
      <c r="B155" s="547"/>
      <c r="C155" s="547"/>
      <c r="D155" s="547"/>
      <c r="E155" s="547"/>
      <c r="F155" s="547"/>
      <c r="G155" s="547"/>
      <c r="H155" s="547"/>
    </row>
    <row r="156" spans="1:8" ht="36" customHeight="1" x14ac:dyDescent="0.2">
      <c r="A156" s="455" t="s">
        <v>269</v>
      </c>
      <c r="B156" s="456" t="s">
        <v>1518</v>
      </c>
      <c r="C156" s="455" t="s">
        <v>1500</v>
      </c>
      <c r="D156" s="455" t="s">
        <v>981</v>
      </c>
      <c r="E156" s="457" t="s">
        <v>198</v>
      </c>
      <c r="F156" s="458">
        <v>1</v>
      </c>
      <c r="G156" s="459">
        <v>358.87</v>
      </c>
      <c r="H156" s="459">
        <v>358.87</v>
      </c>
    </row>
    <row r="157" spans="1:8" ht="15" customHeight="1" x14ac:dyDescent="0.2">
      <c r="A157" s="464" t="s">
        <v>424</v>
      </c>
      <c r="B157" s="465" t="s">
        <v>173</v>
      </c>
      <c r="C157" s="464" t="s">
        <v>174</v>
      </c>
      <c r="D157" s="464" t="s">
        <v>425</v>
      </c>
      <c r="E157" s="466"/>
      <c r="F157" s="467" t="s">
        <v>427</v>
      </c>
      <c r="G157" s="465"/>
      <c r="H157" s="465" t="s">
        <v>428</v>
      </c>
    </row>
    <row r="158" spans="1:8" ht="15" customHeight="1" x14ac:dyDescent="0.2">
      <c r="A158" s="465"/>
      <c r="B158" s="465"/>
      <c r="C158" s="465"/>
      <c r="D158" s="465"/>
      <c r="E158" s="466" t="s">
        <v>430</v>
      </c>
      <c r="F158" s="466" t="s">
        <v>429</v>
      </c>
      <c r="G158" s="466" t="s">
        <v>430</v>
      </c>
      <c r="H158" s="465"/>
    </row>
    <row r="159" spans="1:8" ht="24" customHeight="1" x14ac:dyDescent="0.2">
      <c r="A159" s="460" t="s">
        <v>280</v>
      </c>
      <c r="B159" s="461" t="s">
        <v>983</v>
      </c>
      <c r="C159" s="460" t="s">
        <v>326</v>
      </c>
      <c r="D159" s="460" t="s">
        <v>984</v>
      </c>
      <c r="E159" s="463">
        <v>0.99</v>
      </c>
      <c r="F159" s="473">
        <v>14.4244</v>
      </c>
      <c r="G159" s="473">
        <v>7.7565999999999997</v>
      </c>
      <c r="H159" s="473">
        <v>7.8232999999999997</v>
      </c>
    </row>
    <row r="160" spans="1:8" ht="24" customHeight="1" x14ac:dyDescent="0.2">
      <c r="A160" s="460" t="s">
        <v>280</v>
      </c>
      <c r="B160" s="461" t="s">
        <v>985</v>
      </c>
      <c r="C160" s="460" t="s">
        <v>326</v>
      </c>
      <c r="D160" s="460" t="s">
        <v>986</v>
      </c>
      <c r="E160" s="463">
        <v>0.74</v>
      </c>
      <c r="F160" s="473">
        <v>7.9836</v>
      </c>
      <c r="G160" s="473">
        <v>0.81730000000000003</v>
      </c>
      <c r="H160" s="473">
        <v>2.6804999999999999</v>
      </c>
    </row>
    <row r="161" spans="1:8" ht="24" customHeight="1" x14ac:dyDescent="0.2">
      <c r="A161" s="460" t="s">
        <v>280</v>
      </c>
      <c r="B161" s="461" t="s">
        <v>987</v>
      </c>
      <c r="C161" s="460" t="s">
        <v>326</v>
      </c>
      <c r="D161" s="460" t="s">
        <v>988</v>
      </c>
      <c r="E161" s="463">
        <v>0.67</v>
      </c>
      <c r="F161" s="473">
        <v>24.4575</v>
      </c>
      <c r="G161" s="473">
        <v>1.5871999999999999</v>
      </c>
      <c r="H161" s="473">
        <v>9.1343999999999994</v>
      </c>
    </row>
    <row r="162" spans="1:8" ht="24" customHeight="1" x14ac:dyDescent="0.2">
      <c r="A162" s="474"/>
      <c r="B162" s="474"/>
      <c r="C162" s="474"/>
      <c r="D162" s="474"/>
      <c r="E162" s="474" t="s">
        <v>435</v>
      </c>
      <c r="F162" s="474"/>
      <c r="G162" s="474"/>
      <c r="H162" s="475">
        <v>19.638200000000001</v>
      </c>
    </row>
    <row r="163" spans="1:8" ht="24" customHeight="1" x14ac:dyDescent="0.2">
      <c r="A163" s="468" t="s">
        <v>436</v>
      </c>
      <c r="B163" s="466" t="s">
        <v>173</v>
      </c>
      <c r="C163" s="468" t="s">
        <v>174</v>
      </c>
      <c r="D163" s="468" t="s">
        <v>328</v>
      </c>
      <c r="E163" s="465"/>
      <c r="F163" s="465"/>
      <c r="G163" s="465"/>
      <c r="H163" s="466" t="s">
        <v>428</v>
      </c>
    </row>
    <row r="164" spans="1:8" ht="20.100000000000001" customHeight="1" x14ac:dyDescent="0.2">
      <c r="A164" s="460" t="s">
        <v>280</v>
      </c>
      <c r="B164" s="461" t="s">
        <v>438</v>
      </c>
      <c r="C164" s="460" t="s">
        <v>326</v>
      </c>
      <c r="D164" s="460" t="s">
        <v>439</v>
      </c>
      <c r="E164" s="460"/>
      <c r="F164" s="460"/>
      <c r="G164" s="473">
        <v>17.249600000000001</v>
      </c>
      <c r="H164" s="473">
        <v>103.49760000000001</v>
      </c>
    </row>
    <row r="165" spans="1:8" ht="20.100000000000001" customHeight="1" x14ac:dyDescent="0.2">
      <c r="A165" s="480"/>
      <c r="B165" s="481"/>
      <c r="C165" s="481"/>
      <c r="D165" s="482"/>
      <c r="E165" s="474" t="s">
        <v>440</v>
      </c>
      <c r="F165" s="474"/>
      <c r="G165" s="474"/>
      <c r="H165" s="475">
        <v>103.49760000000001</v>
      </c>
    </row>
    <row r="166" spans="1:8" ht="24" customHeight="1" x14ac:dyDescent="0.2">
      <c r="A166" s="483"/>
      <c r="B166" s="484"/>
      <c r="C166" s="484"/>
      <c r="D166" s="485"/>
      <c r="E166" s="474" t="s">
        <v>442</v>
      </c>
      <c r="F166" s="474"/>
      <c r="G166" s="474"/>
      <c r="H166" s="475">
        <v>123.1358</v>
      </c>
    </row>
    <row r="167" spans="1:8" ht="20.100000000000001" customHeight="1" x14ac:dyDescent="0.2">
      <c r="A167" s="483"/>
      <c r="B167" s="484"/>
      <c r="C167" s="484"/>
      <c r="D167" s="485"/>
      <c r="E167" s="474" t="s">
        <v>443</v>
      </c>
      <c r="F167" s="474"/>
      <c r="G167" s="474"/>
      <c r="H167" s="475">
        <v>0</v>
      </c>
    </row>
    <row r="168" spans="1:8" ht="20.100000000000001" customHeight="1" x14ac:dyDescent="0.2">
      <c r="A168" s="483"/>
      <c r="B168" s="484"/>
      <c r="C168" s="484"/>
      <c r="D168" s="485"/>
      <c r="E168" s="474" t="s">
        <v>444</v>
      </c>
      <c r="F168" s="474"/>
      <c r="G168" s="474"/>
      <c r="H168" s="475">
        <v>0</v>
      </c>
    </row>
    <row r="169" spans="1:8" ht="20.100000000000001" customHeight="1" x14ac:dyDescent="0.2">
      <c r="A169" s="483"/>
      <c r="B169" s="484"/>
      <c r="C169" s="484"/>
      <c r="D169" s="485"/>
      <c r="E169" s="474" t="s">
        <v>445</v>
      </c>
      <c r="F169" s="474"/>
      <c r="G169" s="474"/>
      <c r="H169" s="475">
        <v>0.56000000000000005</v>
      </c>
    </row>
    <row r="170" spans="1:8" ht="20.100000000000001" customHeight="1" x14ac:dyDescent="0.2">
      <c r="A170" s="486"/>
      <c r="B170" s="487"/>
      <c r="C170" s="487"/>
      <c r="D170" s="488"/>
      <c r="E170" s="474" t="s">
        <v>446</v>
      </c>
      <c r="F170" s="474"/>
      <c r="G170" s="474"/>
      <c r="H170" s="475">
        <v>219.8854</v>
      </c>
    </row>
    <row r="171" spans="1:8" ht="20.100000000000001" customHeight="1" x14ac:dyDescent="0.2">
      <c r="A171" s="468" t="s">
        <v>709</v>
      </c>
      <c r="B171" s="466" t="s">
        <v>174</v>
      </c>
      <c r="C171" s="468" t="s">
        <v>173</v>
      </c>
      <c r="D171" s="468" t="s">
        <v>283</v>
      </c>
      <c r="E171" s="465" t="s">
        <v>710</v>
      </c>
      <c r="F171" s="465"/>
      <c r="G171" s="465"/>
      <c r="H171" s="466" t="s">
        <v>428</v>
      </c>
    </row>
    <row r="172" spans="1:8" ht="20.100000000000001" customHeight="1" x14ac:dyDescent="0.2">
      <c r="A172" s="460" t="s">
        <v>280</v>
      </c>
      <c r="B172" s="461" t="s">
        <v>326</v>
      </c>
      <c r="C172" s="460" t="s">
        <v>989</v>
      </c>
      <c r="D172" s="460" t="s">
        <v>990</v>
      </c>
      <c r="E172" s="476">
        <v>404.33249999999998</v>
      </c>
      <c r="F172" s="476"/>
      <c r="G172" s="462"/>
      <c r="H172" s="473">
        <v>59.974600000000002</v>
      </c>
    </row>
    <row r="173" spans="1:8" ht="20.100000000000001" customHeight="1" x14ac:dyDescent="0.2">
      <c r="A173" s="474"/>
      <c r="B173" s="474"/>
      <c r="C173" s="474"/>
      <c r="D173" s="474"/>
      <c r="E173" s="474" t="s">
        <v>714</v>
      </c>
      <c r="F173" s="474"/>
      <c r="G173" s="474"/>
      <c r="H173" s="475">
        <v>59.974600000000002</v>
      </c>
    </row>
    <row r="174" spans="1:8" ht="24" customHeight="1" x14ac:dyDescent="0.2">
      <c r="A174" s="468" t="s">
        <v>744</v>
      </c>
      <c r="B174" s="466" t="s">
        <v>174</v>
      </c>
      <c r="C174" s="468" t="s">
        <v>173</v>
      </c>
      <c r="D174" s="468" t="s">
        <v>745</v>
      </c>
      <c r="E174" s="465" t="s">
        <v>710</v>
      </c>
      <c r="F174" s="465"/>
      <c r="G174" s="465"/>
      <c r="H174" s="466" t="s">
        <v>428</v>
      </c>
    </row>
    <row r="175" spans="1:8" ht="24" customHeight="1" x14ac:dyDescent="0.2">
      <c r="A175" s="460" t="s">
        <v>746</v>
      </c>
      <c r="B175" s="461" t="s">
        <v>326</v>
      </c>
      <c r="C175" s="460">
        <v>5915433</v>
      </c>
      <c r="D175" s="460" t="s">
        <v>991</v>
      </c>
      <c r="E175" s="476">
        <v>32.92</v>
      </c>
      <c r="F175" s="476"/>
      <c r="G175" s="462"/>
      <c r="H175" s="473">
        <v>79.007999999999996</v>
      </c>
    </row>
    <row r="176" spans="1:8" ht="24" customHeight="1" x14ac:dyDescent="0.2">
      <c r="A176" s="474"/>
      <c r="B176" s="474"/>
      <c r="C176" s="474"/>
      <c r="D176" s="474"/>
      <c r="E176" s="474" t="s">
        <v>747</v>
      </c>
      <c r="F176" s="474"/>
      <c r="G176" s="474"/>
      <c r="H176" s="475">
        <v>79.007999999999996</v>
      </c>
    </row>
    <row r="177" spans="1:8" ht="24" customHeight="1" x14ac:dyDescent="0.2">
      <c r="A177" s="461"/>
      <c r="B177" s="461"/>
      <c r="C177" s="461"/>
      <c r="D177" s="461"/>
      <c r="E177" s="461" t="s">
        <v>296</v>
      </c>
      <c r="F177" s="463">
        <v>109.43</v>
      </c>
      <c r="G177" s="461" t="s">
        <v>297</v>
      </c>
      <c r="H177" s="463">
        <v>205.92122817264095</v>
      </c>
    </row>
    <row r="178" spans="1:8" ht="24" customHeight="1" x14ac:dyDescent="0.2">
      <c r="A178" s="461"/>
      <c r="B178" s="461"/>
      <c r="C178" s="461"/>
      <c r="D178" s="461"/>
      <c r="E178" s="461"/>
      <c r="F178" s="477" t="s">
        <v>299</v>
      </c>
      <c r="G178" s="477"/>
      <c r="H178" s="463">
        <v>435.48</v>
      </c>
    </row>
    <row r="179" spans="1:8" x14ac:dyDescent="0.2">
      <c r="A179" s="547"/>
      <c r="B179" s="547"/>
      <c r="C179" s="547"/>
      <c r="D179" s="547"/>
      <c r="E179" s="547"/>
      <c r="F179" s="547"/>
      <c r="G179" s="547"/>
      <c r="H179" s="547"/>
    </row>
    <row r="180" spans="1:8" ht="36" customHeight="1" x14ac:dyDescent="0.2">
      <c r="A180" s="455" t="s">
        <v>269</v>
      </c>
      <c r="B180" s="456" t="s">
        <v>1505</v>
      </c>
      <c r="C180" s="455" t="s">
        <v>1500</v>
      </c>
      <c r="D180" s="455" t="s">
        <v>993</v>
      </c>
      <c r="E180" s="457" t="s">
        <v>198</v>
      </c>
      <c r="F180" s="458">
        <v>1</v>
      </c>
      <c r="G180" s="459">
        <v>102.76</v>
      </c>
      <c r="H180" s="459">
        <v>102.76</v>
      </c>
    </row>
    <row r="181" spans="1:8" ht="15" customHeight="1" x14ac:dyDescent="0.2">
      <c r="A181" s="464" t="s">
        <v>424</v>
      </c>
      <c r="B181" s="465" t="s">
        <v>173</v>
      </c>
      <c r="C181" s="464" t="s">
        <v>174</v>
      </c>
      <c r="D181" s="464" t="s">
        <v>425</v>
      </c>
      <c r="E181" s="466"/>
      <c r="F181" s="467" t="s">
        <v>427</v>
      </c>
      <c r="G181" s="465"/>
      <c r="H181" s="465" t="s">
        <v>428</v>
      </c>
    </row>
    <row r="182" spans="1:8" ht="15" customHeight="1" x14ac:dyDescent="0.2">
      <c r="A182" s="465"/>
      <c r="B182" s="465"/>
      <c r="C182" s="465"/>
      <c r="D182" s="465"/>
      <c r="E182" s="466" t="s">
        <v>430</v>
      </c>
      <c r="F182" s="466" t="s">
        <v>429</v>
      </c>
      <c r="G182" s="466" t="s">
        <v>430</v>
      </c>
      <c r="H182" s="465"/>
    </row>
    <row r="183" spans="1:8" ht="24" customHeight="1" x14ac:dyDescent="0.2">
      <c r="A183" s="460" t="s">
        <v>280</v>
      </c>
      <c r="B183" s="461" t="s">
        <v>994</v>
      </c>
      <c r="C183" s="460" t="s">
        <v>326</v>
      </c>
      <c r="D183" s="460" t="s">
        <v>995</v>
      </c>
      <c r="E183" s="463">
        <v>0.92</v>
      </c>
      <c r="F183" s="473">
        <v>267.24149999999997</v>
      </c>
      <c r="G183" s="473">
        <v>63.9741</v>
      </c>
      <c r="H183" s="473">
        <v>80.235500000000002</v>
      </c>
    </row>
    <row r="184" spans="1:8" ht="24" customHeight="1" x14ac:dyDescent="0.2">
      <c r="A184" s="460" t="s">
        <v>280</v>
      </c>
      <c r="B184" s="461" t="s">
        <v>996</v>
      </c>
      <c r="C184" s="460" t="s">
        <v>326</v>
      </c>
      <c r="D184" s="460" t="s">
        <v>997</v>
      </c>
      <c r="E184" s="463">
        <v>0</v>
      </c>
      <c r="F184" s="473">
        <v>546.36829999999998</v>
      </c>
      <c r="G184" s="473">
        <v>194.60599999999999</v>
      </c>
      <c r="H184" s="473">
        <v>546.36829999999998</v>
      </c>
    </row>
    <row r="185" spans="1:8" ht="24" customHeight="1" x14ac:dyDescent="0.2">
      <c r="A185" s="460" t="s">
        <v>280</v>
      </c>
      <c r="B185" s="461" t="s">
        <v>998</v>
      </c>
      <c r="C185" s="460" t="s">
        <v>326</v>
      </c>
      <c r="D185" s="460" t="s">
        <v>999</v>
      </c>
      <c r="E185" s="463">
        <v>0.73</v>
      </c>
      <c r="F185" s="473">
        <v>145.44739999999999</v>
      </c>
      <c r="G185" s="473">
        <v>52.130899999999997</v>
      </c>
      <c r="H185" s="473">
        <v>77.326400000000007</v>
      </c>
    </row>
    <row r="186" spans="1:8" ht="24" customHeight="1" x14ac:dyDescent="0.2">
      <c r="A186" s="460" t="s">
        <v>280</v>
      </c>
      <c r="B186" s="461" t="s">
        <v>1000</v>
      </c>
      <c r="C186" s="460" t="s">
        <v>326</v>
      </c>
      <c r="D186" s="460" t="s">
        <v>1001</v>
      </c>
      <c r="E186" s="463">
        <v>0</v>
      </c>
      <c r="F186" s="473">
        <v>6.4059999999999997</v>
      </c>
      <c r="G186" s="473">
        <v>0.44019999999999998</v>
      </c>
      <c r="H186" s="473">
        <v>6.4059999999999997</v>
      </c>
    </row>
    <row r="187" spans="1:8" ht="24" customHeight="1" x14ac:dyDescent="0.2">
      <c r="A187" s="474"/>
      <c r="B187" s="474"/>
      <c r="C187" s="474"/>
      <c r="D187" s="474"/>
      <c r="E187" s="474" t="s">
        <v>435</v>
      </c>
      <c r="F187" s="474"/>
      <c r="G187" s="474"/>
      <c r="H187" s="475">
        <v>710.33609999999999</v>
      </c>
    </row>
    <row r="188" spans="1:8" ht="20.100000000000001" customHeight="1" x14ac:dyDescent="0.2">
      <c r="A188" s="468" t="s">
        <v>436</v>
      </c>
      <c r="B188" s="466" t="s">
        <v>173</v>
      </c>
      <c r="C188" s="468" t="s">
        <v>174</v>
      </c>
      <c r="D188" s="468" t="s">
        <v>328</v>
      </c>
      <c r="E188" s="465"/>
      <c r="F188" s="465"/>
      <c r="G188" s="465"/>
      <c r="H188" s="466" t="s">
        <v>428</v>
      </c>
    </row>
    <row r="189" spans="1:8" ht="20.100000000000001" customHeight="1" x14ac:dyDescent="0.2">
      <c r="A189" s="460" t="s">
        <v>280</v>
      </c>
      <c r="B189" s="461" t="s">
        <v>438</v>
      </c>
      <c r="C189" s="460" t="s">
        <v>326</v>
      </c>
      <c r="D189" s="460" t="s">
        <v>439</v>
      </c>
      <c r="E189" s="460"/>
      <c r="F189" s="460"/>
      <c r="G189" s="473">
        <v>17.249600000000001</v>
      </c>
      <c r="H189" s="473">
        <v>51.748800000000003</v>
      </c>
    </row>
    <row r="190" spans="1:8" ht="24" customHeight="1" x14ac:dyDescent="0.2">
      <c r="A190" s="480"/>
      <c r="B190" s="481"/>
      <c r="C190" s="481"/>
      <c r="D190" s="482"/>
      <c r="E190" s="474" t="s">
        <v>440</v>
      </c>
      <c r="F190" s="474"/>
      <c r="G190" s="474"/>
      <c r="H190" s="475">
        <v>51.748800000000003</v>
      </c>
    </row>
    <row r="191" spans="1:8" ht="20.100000000000001" customHeight="1" x14ac:dyDescent="0.2">
      <c r="A191" s="483"/>
      <c r="B191" s="484"/>
      <c r="C191" s="484"/>
      <c r="D191" s="485"/>
      <c r="E191" s="474" t="s">
        <v>442</v>
      </c>
      <c r="F191" s="474"/>
      <c r="G191" s="474"/>
      <c r="H191" s="475">
        <v>762.08489999999995</v>
      </c>
    </row>
    <row r="192" spans="1:8" ht="20.100000000000001" customHeight="1" x14ac:dyDescent="0.2">
      <c r="A192" s="483"/>
      <c r="B192" s="484"/>
      <c r="C192" s="484"/>
      <c r="D192" s="485"/>
      <c r="E192" s="474" t="s">
        <v>443</v>
      </c>
      <c r="F192" s="474"/>
      <c r="G192" s="474"/>
      <c r="H192" s="475">
        <v>0</v>
      </c>
    </row>
    <row r="193" spans="1:8" ht="20.100000000000001" customHeight="1" x14ac:dyDescent="0.2">
      <c r="A193" s="483"/>
      <c r="B193" s="484"/>
      <c r="C193" s="484"/>
      <c r="D193" s="485"/>
      <c r="E193" s="474" t="s">
        <v>444</v>
      </c>
      <c r="F193" s="474"/>
      <c r="G193" s="474"/>
      <c r="H193" s="475">
        <v>0</v>
      </c>
    </row>
    <row r="194" spans="1:8" ht="20.100000000000001" customHeight="1" x14ac:dyDescent="0.2">
      <c r="A194" s="483"/>
      <c r="B194" s="484"/>
      <c r="C194" s="484"/>
      <c r="D194" s="485"/>
      <c r="E194" s="474" t="s">
        <v>445</v>
      </c>
      <c r="F194" s="474"/>
      <c r="G194" s="474"/>
      <c r="H194" s="475">
        <v>14.76</v>
      </c>
    </row>
    <row r="195" spans="1:8" ht="20.100000000000001" customHeight="1" x14ac:dyDescent="0.2">
      <c r="A195" s="486"/>
      <c r="B195" s="487"/>
      <c r="C195" s="487"/>
      <c r="D195" s="488"/>
      <c r="E195" s="474" t="s">
        <v>446</v>
      </c>
      <c r="F195" s="474"/>
      <c r="G195" s="474"/>
      <c r="H195" s="475">
        <v>51.631799999999998</v>
      </c>
    </row>
    <row r="196" spans="1:8" ht="20.100000000000001" customHeight="1" x14ac:dyDescent="0.2">
      <c r="A196" s="468" t="s">
        <v>709</v>
      </c>
      <c r="B196" s="466" t="s">
        <v>174</v>
      </c>
      <c r="C196" s="468" t="s">
        <v>173</v>
      </c>
      <c r="D196" s="468" t="s">
        <v>283</v>
      </c>
      <c r="E196" s="465" t="s">
        <v>710</v>
      </c>
      <c r="F196" s="465"/>
      <c r="G196" s="465"/>
      <c r="H196" s="466" t="s">
        <v>428</v>
      </c>
    </row>
    <row r="197" spans="1:8" ht="20.100000000000001" customHeight="1" x14ac:dyDescent="0.2">
      <c r="A197" s="460" t="s">
        <v>280</v>
      </c>
      <c r="B197" s="461" t="s">
        <v>326</v>
      </c>
      <c r="C197" s="460" t="s">
        <v>1002</v>
      </c>
      <c r="D197" s="460" t="s">
        <v>1003</v>
      </c>
      <c r="E197" s="476">
        <v>37.564999999999998</v>
      </c>
      <c r="F197" s="476"/>
      <c r="G197" s="462"/>
      <c r="H197" s="473">
        <v>30.052</v>
      </c>
    </row>
    <row r="198" spans="1:8" ht="24" customHeight="1" x14ac:dyDescent="0.2">
      <c r="A198" s="460" t="s">
        <v>280</v>
      </c>
      <c r="B198" s="461" t="s">
        <v>326</v>
      </c>
      <c r="C198" s="460" t="s">
        <v>1004</v>
      </c>
      <c r="D198" s="460" t="s">
        <v>1005</v>
      </c>
      <c r="E198" s="476">
        <v>303.85680000000002</v>
      </c>
      <c r="F198" s="476"/>
      <c r="G198" s="462"/>
      <c r="H198" s="473">
        <v>0.70189999999999997</v>
      </c>
    </row>
    <row r="199" spans="1:8" ht="24" customHeight="1" x14ac:dyDescent="0.2">
      <c r="A199" s="474"/>
      <c r="B199" s="474"/>
      <c r="C199" s="474"/>
      <c r="D199" s="474"/>
      <c r="E199" s="474" t="s">
        <v>714</v>
      </c>
      <c r="F199" s="474"/>
      <c r="G199" s="474"/>
      <c r="H199" s="475">
        <v>30.753900000000002</v>
      </c>
    </row>
    <row r="200" spans="1:8" ht="24" customHeight="1" x14ac:dyDescent="0.2">
      <c r="A200" s="468" t="s">
        <v>744</v>
      </c>
      <c r="B200" s="466" t="s">
        <v>174</v>
      </c>
      <c r="C200" s="468" t="s">
        <v>173</v>
      </c>
      <c r="D200" s="468" t="s">
        <v>745</v>
      </c>
      <c r="E200" s="465" t="s">
        <v>710</v>
      </c>
      <c r="F200" s="465"/>
      <c r="G200" s="465"/>
      <c r="H200" s="466" t="s">
        <v>428</v>
      </c>
    </row>
    <row r="201" spans="1:8" ht="24" customHeight="1" x14ac:dyDescent="0.2">
      <c r="A201" s="460" t="s">
        <v>746</v>
      </c>
      <c r="B201" s="461" t="s">
        <v>326</v>
      </c>
      <c r="C201" s="460">
        <v>5914339</v>
      </c>
      <c r="D201" s="460" t="s">
        <v>1006</v>
      </c>
      <c r="E201" s="476">
        <v>8.49</v>
      </c>
      <c r="F201" s="476"/>
      <c r="G201" s="462"/>
      <c r="H201" s="473">
        <v>20.376000000000001</v>
      </c>
    </row>
    <row r="202" spans="1:8" ht="24" customHeight="1" x14ac:dyDescent="0.2">
      <c r="A202" s="480"/>
      <c r="B202" s="481"/>
      <c r="C202" s="481"/>
      <c r="D202" s="482"/>
      <c r="E202" s="474" t="s">
        <v>747</v>
      </c>
      <c r="F202" s="474"/>
      <c r="G202" s="474"/>
      <c r="H202" s="475">
        <v>20.376000000000001</v>
      </c>
    </row>
    <row r="203" spans="1:8" ht="25.5" x14ac:dyDescent="0.2">
      <c r="A203" s="486"/>
      <c r="B203" s="487"/>
      <c r="C203" s="487"/>
      <c r="D203" s="488"/>
      <c r="E203" s="461" t="s">
        <v>296</v>
      </c>
      <c r="F203" s="463">
        <v>1.87</v>
      </c>
      <c r="G203" s="461" t="s">
        <v>297</v>
      </c>
      <c r="H203" s="463">
        <v>3.5060162601626015</v>
      </c>
    </row>
    <row r="204" spans="1:8" ht="12.75" customHeight="1" x14ac:dyDescent="0.2">
      <c r="A204" s="461"/>
      <c r="B204" s="461"/>
      <c r="C204" s="461"/>
      <c r="D204" s="461"/>
      <c r="E204" s="461"/>
      <c r="F204" s="477" t="s">
        <v>299</v>
      </c>
      <c r="G204" s="477"/>
      <c r="H204" s="463">
        <v>124.69</v>
      </c>
    </row>
    <row r="205" spans="1:8" ht="12.75" customHeight="1" x14ac:dyDescent="0.2">
      <c r="A205" s="548"/>
      <c r="B205" s="549"/>
      <c r="C205" s="549"/>
      <c r="D205" s="549"/>
      <c r="E205" s="549"/>
      <c r="F205" s="549"/>
      <c r="G205" s="549"/>
      <c r="H205" s="550"/>
    </row>
    <row r="206" spans="1:8" ht="36" customHeight="1" x14ac:dyDescent="0.2">
      <c r="A206" s="493" t="s">
        <v>269</v>
      </c>
      <c r="B206" s="493" t="s">
        <v>181</v>
      </c>
      <c r="C206" s="494" t="s">
        <v>1246</v>
      </c>
      <c r="D206" s="493" t="s">
        <v>1022</v>
      </c>
      <c r="E206" s="495" t="s">
        <v>25</v>
      </c>
      <c r="F206" s="496">
        <v>1</v>
      </c>
      <c r="G206" s="497">
        <v>183.68</v>
      </c>
      <c r="H206" s="497">
        <v>183.68</v>
      </c>
    </row>
    <row r="207" spans="1:8" ht="15" customHeight="1" x14ac:dyDescent="0.2">
      <c r="A207" s="542" t="s">
        <v>424</v>
      </c>
      <c r="B207" s="542" t="s">
        <v>174</v>
      </c>
      <c r="C207" s="543" t="s">
        <v>173</v>
      </c>
      <c r="D207" s="542" t="s">
        <v>425</v>
      </c>
      <c r="E207" s="540"/>
      <c r="F207" s="508" t="s">
        <v>427</v>
      </c>
      <c r="G207" s="543"/>
      <c r="H207" s="543" t="s">
        <v>428</v>
      </c>
    </row>
    <row r="208" spans="1:8" ht="15" customHeight="1" x14ac:dyDescent="0.2">
      <c r="A208" s="543"/>
      <c r="B208" s="543"/>
      <c r="C208" s="543"/>
      <c r="D208" s="543"/>
      <c r="E208" s="540" t="s">
        <v>430</v>
      </c>
      <c r="F208" s="540" t="s">
        <v>429</v>
      </c>
      <c r="G208" s="540" t="s">
        <v>430</v>
      </c>
      <c r="H208" s="543"/>
    </row>
    <row r="209" spans="1:8" ht="24" customHeight="1" x14ac:dyDescent="0.2">
      <c r="A209" s="498" t="s">
        <v>280</v>
      </c>
      <c r="B209" s="498" t="s">
        <v>326</v>
      </c>
      <c r="C209" s="499" t="s">
        <v>1247</v>
      </c>
      <c r="D209" s="498" t="s">
        <v>1248</v>
      </c>
      <c r="E209" s="502">
        <v>0</v>
      </c>
      <c r="F209" s="525">
        <v>76.767600000000002</v>
      </c>
      <c r="G209" s="525">
        <v>43.258499999999998</v>
      </c>
      <c r="H209" s="525">
        <v>76.767600000000002</v>
      </c>
    </row>
    <row r="210" spans="1:8" ht="24" customHeight="1" x14ac:dyDescent="0.2">
      <c r="A210" s="498" t="s">
        <v>280</v>
      </c>
      <c r="B210" s="498" t="s">
        <v>326</v>
      </c>
      <c r="C210" s="499" t="s">
        <v>1249</v>
      </c>
      <c r="D210" s="498" t="s">
        <v>1250</v>
      </c>
      <c r="E210" s="502">
        <v>0.2</v>
      </c>
      <c r="F210" s="525">
        <v>194.2544</v>
      </c>
      <c r="G210" s="525">
        <v>87.691999999999993</v>
      </c>
      <c r="H210" s="525">
        <v>172.9419</v>
      </c>
    </row>
    <row r="211" spans="1:8" ht="24" customHeight="1" x14ac:dyDescent="0.2">
      <c r="A211" s="498" t="s">
        <v>280</v>
      </c>
      <c r="B211" s="498" t="s">
        <v>326</v>
      </c>
      <c r="C211" s="499" t="s">
        <v>1251</v>
      </c>
      <c r="D211" s="498" t="s">
        <v>1252</v>
      </c>
      <c r="E211" s="502">
        <v>0</v>
      </c>
      <c r="F211" s="525">
        <v>475.05509999999998</v>
      </c>
      <c r="G211" s="525">
        <v>21.7027</v>
      </c>
      <c r="H211" s="525">
        <v>475.05509999999998</v>
      </c>
    </row>
    <row r="212" spans="1:8" ht="24" customHeight="1" x14ac:dyDescent="0.2">
      <c r="A212" s="498" t="s">
        <v>280</v>
      </c>
      <c r="B212" s="498" t="s">
        <v>326</v>
      </c>
      <c r="C212" s="499" t="s">
        <v>1011</v>
      </c>
      <c r="D212" s="498" t="s">
        <v>1012</v>
      </c>
      <c r="E212" s="502">
        <v>0</v>
      </c>
      <c r="F212" s="525">
        <v>57.639099999999999</v>
      </c>
      <c r="G212" s="525">
        <v>39.371699999999997</v>
      </c>
      <c r="H212" s="525">
        <v>115.2782</v>
      </c>
    </row>
    <row r="213" spans="1:8" ht="24" customHeight="1" x14ac:dyDescent="0.2">
      <c r="A213" s="498" t="s">
        <v>280</v>
      </c>
      <c r="B213" s="498" t="s">
        <v>326</v>
      </c>
      <c r="C213" s="499" t="s">
        <v>1253</v>
      </c>
      <c r="D213" s="498" t="s">
        <v>1254</v>
      </c>
      <c r="E213" s="502">
        <v>0</v>
      </c>
      <c r="F213" s="525">
        <v>1115.0754999999999</v>
      </c>
      <c r="G213" s="525">
        <v>588.8415</v>
      </c>
      <c r="H213" s="525">
        <v>1115.0754999999999</v>
      </c>
    </row>
    <row r="214" spans="1:8" ht="20.100000000000001" customHeight="1" x14ac:dyDescent="0.2">
      <c r="A214" s="526"/>
      <c r="B214" s="526"/>
      <c r="C214" s="526"/>
      <c r="D214" s="526"/>
      <c r="E214" s="526" t="s">
        <v>435</v>
      </c>
      <c r="F214" s="526"/>
      <c r="G214" s="526"/>
      <c r="H214" s="527">
        <v>1955.1183000000001</v>
      </c>
    </row>
    <row r="215" spans="1:8" ht="20.100000000000001" customHeight="1" x14ac:dyDescent="0.2">
      <c r="A215" s="539" t="s">
        <v>436</v>
      </c>
      <c r="B215" s="539" t="s">
        <v>174</v>
      </c>
      <c r="C215" s="540" t="s">
        <v>173</v>
      </c>
      <c r="D215" s="539" t="s">
        <v>328</v>
      </c>
      <c r="E215" s="543"/>
      <c r="F215" s="543"/>
      <c r="G215" s="543"/>
      <c r="H215" s="540" t="s">
        <v>428</v>
      </c>
    </row>
    <row r="216" spans="1:8" ht="24" customHeight="1" x14ac:dyDescent="0.2">
      <c r="A216" s="498" t="s">
        <v>280</v>
      </c>
      <c r="B216" s="498" t="s">
        <v>326</v>
      </c>
      <c r="C216" s="499" t="s">
        <v>438</v>
      </c>
      <c r="D216" s="498" t="s">
        <v>439</v>
      </c>
      <c r="E216" s="498"/>
      <c r="F216" s="498"/>
      <c r="G216" s="525">
        <v>17.249600000000001</v>
      </c>
      <c r="H216" s="525">
        <v>68.998400000000004</v>
      </c>
    </row>
    <row r="217" spans="1:8" ht="20.100000000000001" customHeight="1" x14ac:dyDescent="0.2">
      <c r="A217" s="528"/>
      <c r="B217" s="528"/>
      <c r="C217" s="528"/>
      <c r="D217" s="528"/>
      <c r="E217" s="526" t="s">
        <v>440</v>
      </c>
      <c r="F217" s="526"/>
      <c r="G217" s="526"/>
      <c r="H217" s="527">
        <v>68.998400000000004</v>
      </c>
    </row>
    <row r="218" spans="1:8" ht="20.100000000000001" customHeight="1" x14ac:dyDescent="0.2">
      <c r="A218" s="528"/>
      <c r="B218" s="528"/>
      <c r="C218" s="528"/>
      <c r="D218" s="528"/>
      <c r="E218" s="526" t="s">
        <v>442</v>
      </c>
      <c r="F218" s="526"/>
      <c r="G218" s="526"/>
      <c r="H218" s="527">
        <v>2024.1167</v>
      </c>
    </row>
    <row r="219" spans="1:8" ht="20.100000000000001" customHeight="1" x14ac:dyDescent="0.2">
      <c r="A219" s="528"/>
      <c r="B219" s="528"/>
      <c r="C219" s="528"/>
      <c r="D219" s="528"/>
      <c r="E219" s="526" t="s">
        <v>443</v>
      </c>
      <c r="F219" s="526"/>
      <c r="G219" s="526"/>
      <c r="H219" s="527">
        <v>0</v>
      </c>
    </row>
    <row r="220" spans="1:8" ht="20.100000000000001" customHeight="1" x14ac:dyDescent="0.2">
      <c r="A220" s="528"/>
      <c r="B220" s="528"/>
      <c r="C220" s="528"/>
      <c r="D220" s="528"/>
      <c r="E220" s="526" t="s">
        <v>444</v>
      </c>
      <c r="F220" s="526"/>
      <c r="G220" s="526"/>
      <c r="H220" s="527">
        <v>0</v>
      </c>
    </row>
    <row r="221" spans="1:8" ht="20.100000000000001" customHeight="1" x14ac:dyDescent="0.2">
      <c r="A221" s="528"/>
      <c r="B221" s="528"/>
      <c r="C221" s="528"/>
      <c r="D221" s="528"/>
      <c r="E221" s="526" t="s">
        <v>445</v>
      </c>
      <c r="F221" s="526"/>
      <c r="G221" s="526"/>
      <c r="H221" s="527">
        <v>99.6</v>
      </c>
    </row>
    <row r="222" spans="1:8" ht="20.100000000000001" customHeight="1" x14ac:dyDescent="0.2">
      <c r="A222" s="528"/>
      <c r="B222" s="528"/>
      <c r="C222" s="528"/>
      <c r="D222" s="528"/>
      <c r="E222" s="526" t="s">
        <v>446</v>
      </c>
      <c r="F222" s="526"/>
      <c r="G222" s="526"/>
      <c r="H222" s="527">
        <v>20.322500000000002</v>
      </c>
    </row>
    <row r="223" spans="1:8" ht="20.100000000000001" customHeight="1" x14ac:dyDescent="0.2">
      <c r="A223" s="539" t="s">
        <v>709</v>
      </c>
      <c r="B223" s="539" t="s">
        <v>173</v>
      </c>
      <c r="C223" s="540" t="s">
        <v>174</v>
      </c>
      <c r="D223" s="539" t="s">
        <v>283</v>
      </c>
      <c r="E223" s="543" t="s">
        <v>710</v>
      </c>
      <c r="F223" s="543"/>
      <c r="G223" s="543"/>
      <c r="H223" s="540" t="s">
        <v>428</v>
      </c>
    </row>
    <row r="224" spans="1:8" ht="24" customHeight="1" x14ac:dyDescent="0.2">
      <c r="A224" s="498" t="s">
        <v>280</v>
      </c>
      <c r="B224" s="498" t="s">
        <v>1255</v>
      </c>
      <c r="C224" s="499" t="s">
        <v>326</v>
      </c>
      <c r="D224" s="498" t="s">
        <v>1256</v>
      </c>
      <c r="E224" s="529">
        <v>146.5318</v>
      </c>
      <c r="F224" s="529"/>
      <c r="G224" s="530"/>
      <c r="H224" s="525">
        <v>47.586199999999998</v>
      </c>
    </row>
    <row r="225" spans="1:8" ht="24" customHeight="1" x14ac:dyDescent="0.2">
      <c r="A225" s="498" t="s">
        <v>280</v>
      </c>
      <c r="B225" s="498" t="s">
        <v>1257</v>
      </c>
      <c r="C225" s="499" t="s">
        <v>326</v>
      </c>
      <c r="D225" s="498" t="s">
        <v>1258</v>
      </c>
      <c r="E225" s="529">
        <v>136.7705</v>
      </c>
      <c r="F225" s="529"/>
      <c r="G225" s="530"/>
      <c r="H225" s="525">
        <v>8.5412999999999997</v>
      </c>
    </row>
    <row r="226" spans="1:8" ht="24" customHeight="1" x14ac:dyDescent="0.2">
      <c r="A226" s="498" t="s">
        <v>280</v>
      </c>
      <c r="B226" s="498" t="s">
        <v>1159</v>
      </c>
      <c r="C226" s="499" t="s">
        <v>326</v>
      </c>
      <c r="D226" s="498" t="s">
        <v>1160</v>
      </c>
      <c r="E226" s="529">
        <v>134.60599999999999</v>
      </c>
      <c r="F226" s="529"/>
      <c r="G226" s="530"/>
      <c r="H226" s="525">
        <v>8.4061000000000003</v>
      </c>
    </row>
    <row r="227" spans="1:8" ht="24" customHeight="1" x14ac:dyDescent="0.2">
      <c r="A227" s="498" t="s">
        <v>280</v>
      </c>
      <c r="B227" s="498" t="s">
        <v>1259</v>
      </c>
      <c r="C227" s="499" t="s">
        <v>326</v>
      </c>
      <c r="D227" s="498" t="s">
        <v>1260</v>
      </c>
      <c r="E227" s="529">
        <v>0.44900000000000001</v>
      </c>
      <c r="F227" s="529"/>
      <c r="G227" s="530"/>
      <c r="H227" s="525">
        <v>25.233799999999999</v>
      </c>
    </row>
    <row r="228" spans="1:8" ht="24" customHeight="1" x14ac:dyDescent="0.2">
      <c r="A228" s="498" t="s">
        <v>280</v>
      </c>
      <c r="B228" s="498" t="s">
        <v>1261</v>
      </c>
      <c r="C228" s="499" t="s">
        <v>326</v>
      </c>
      <c r="D228" s="498" t="s">
        <v>1262</v>
      </c>
      <c r="E228" s="529">
        <v>6.5488999999999997</v>
      </c>
      <c r="F228" s="529"/>
      <c r="G228" s="530"/>
      <c r="H228" s="525">
        <v>52.391199999999998</v>
      </c>
    </row>
    <row r="229" spans="1:8" ht="24" customHeight="1" x14ac:dyDescent="0.2">
      <c r="A229" s="498" t="s">
        <v>280</v>
      </c>
      <c r="B229" s="498" t="s">
        <v>1263</v>
      </c>
      <c r="C229" s="499" t="s">
        <v>326</v>
      </c>
      <c r="D229" s="498" t="s">
        <v>1264</v>
      </c>
      <c r="E229" s="529">
        <v>135.40389999999999</v>
      </c>
      <c r="F229" s="529"/>
      <c r="G229" s="530"/>
      <c r="H229" s="525">
        <v>18.603100000000001</v>
      </c>
    </row>
    <row r="230" spans="1:8" ht="20.100000000000001" customHeight="1" x14ac:dyDescent="0.2">
      <c r="A230" s="526"/>
      <c r="B230" s="526"/>
      <c r="C230" s="526"/>
      <c r="D230" s="526"/>
      <c r="E230" s="526" t="s">
        <v>714</v>
      </c>
      <c r="F230" s="526"/>
      <c r="G230" s="526"/>
      <c r="H230" s="527">
        <v>160.76169999999999</v>
      </c>
    </row>
    <row r="231" spans="1:8" ht="20.100000000000001" customHeight="1" x14ac:dyDescent="0.2">
      <c r="A231" s="539" t="s">
        <v>715</v>
      </c>
      <c r="B231" s="539" t="s">
        <v>280</v>
      </c>
      <c r="C231" s="540" t="s">
        <v>174</v>
      </c>
      <c r="D231" s="539" t="s">
        <v>716</v>
      </c>
      <c r="E231" s="541" t="s">
        <v>166</v>
      </c>
      <c r="F231" s="543" t="s">
        <v>710</v>
      </c>
      <c r="G231" s="543"/>
      <c r="H231" s="540" t="s">
        <v>428</v>
      </c>
    </row>
    <row r="232" spans="1:8" ht="36" customHeight="1" x14ac:dyDescent="0.2">
      <c r="A232" s="498" t="s">
        <v>717</v>
      </c>
      <c r="B232" s="498" t="s">
        <v>1255</v>
      </c>
      <c r="C232" s="499" t="s">
        <v>326</v>
      </c>
      <c r="D232" s="498" t="s">
        <v>1114</v>
      </c>
      <c r="E232" s="500" t="s">
        <v>25</v>
      </c>
      <c r="F232" s="529">
        <v>1.74</v>
      </c>
      <c r="G232" s="530"/>
      <c r="H232" s="525">
        <v>0.84760000000000002</v>
      </c>
    </row>
    <row r="233" spans="1:8" ht="36" customHeight="1" x14ac:dyDescent="0.2">
      <c r="A233" s="498" t="s">
        <v>717</v>
      </c>
      <c r="B233" s="498" t="s">
        <v>1257</v>
      </c>
      <c r="C233" s="499" t="s">
        <v>326</v>
      </c>
      <c r="D233" s="498" t="s">
        <v>1114</v>
      </c>
      <c r="E233" s="500" t="s">
        <v>25</v>
      </c>
      <c r="F233" s="529">
        <v>1.74</v>
      </c>
      <c r="G233" s="530"/>
      <c r="H233" s="525">
        <v>0.16300000000000001</v>
      </c>
    </row>
    <row r="234" spans="1:8" ht="36" customHeight="1" x14ac:dyDescent="0.2">
      <c r="A234" s="498" t="s">
        <v>717</v>
      </c>
      <c r="B234" s="498" t="s">
        <v>1159</v>
      </c>
      <c r="C234" s="499" t="s">
        <v>326</v>
      </c>
      <c r="D234" s="498" t="s">
        <v>1114</v>
      </c>
      <c r="E234" s="500" t="s">
        <v>25</v>
      </c>
      <c r="F234" s="529">
        <v>1.74</v>
      </c>
      <c r="G234" s="530"/>
      <c r="H234" s="525">
        <v>0.16300000000000001</v>
      </c>
    </row>
    <row r="235" spans="1:8" ht="24" customHeight="1" x14ac:dyDescent="0.2">
      <c r="A235" s="498" t="s">
        <v>717</v>
      </c>
      <c r="B235" s="498" t="s">
        <v>1259</v>
      </c>
      <c r="C235" s="499" t="s">
        <v>326</v>
      </c>
      <c r="D235" s="498" t="s">
        <v>1120</v>
      </c>
      <c r="E235" s="500" t="s">
        <v>25</v>
      </c>
      <c r="F235" s="529">
        <v>18.920000000000002</v>
      </c>
      <c r="G235" s="530"/>
      <c r="H235" s="525">
        <v>1.0632999999999999</v>
      </c>
    </row>
    <row r="236" spans="1:8" ht="36" customHeight="1" x14ac:dyDescent="0.2">
      <c r="A236" s="498" t="s">
        <v>717</v>
      </c>
      <c r="B236" s="498" t="s">
        <v>1263</v>
      </c>
      <c r="C236" s="499" t="s">
        <v>326</v>
      </c>
      <c r="D236" s="498" t="s">
        <v>1114</v>
      </c>
      <c r="E236" s="500" t="s">
        <v>25</v>
      </c>
      <c r="F236" s="529">
        <v>1.74</v>
      </c>
      <c r="G236" s="530"/>
      <c r="H236" s="525">
        <v>0.35859999999999997</v>
      </c>
    </row>
    <row r="237" spans="1:8" ht="20.100000000000001" customHeight="1" x14ac:dyDescent="0.2">
      <c r="A237" s="528"/>
      <c r="B237" s="528"/>
      <c r="C237" s="528"/>
      <c r="D237" s="528"/>
      <c r="E237" s="526" t="s">
        <v>718</v>
      </c>
      <c r="F237" s="526"/>
      <c r="G237" s="526"/>
      <c r="H237" s="527">
        <v>2.5954999999999999</v>
      </c>
    </row>
    <row r="238" spans="1:8" x14ac:dyDescent="0.2">
      <c r="A238" s="528"/>
      <c r="B238" s="528"/>
      <c r="C238" s="528"/>
      <c r="D238" s="528"/>
      <c r="E238" s="499" t="s">
        <v>296</v>
      </c>
      <c r="F238" s="502">
        <v>0.37</v>
      </c>
      <c r="G238" s="499" t="s">
        <v>297</v>
      </c>
      <c r="H238" s="502">
        <v>0.6927550200803213</v>
      </c>
    </row>
    <row r="239" spans="1:8" x14ac:dyDescent="0.2">
      <c r="A239" s="528"/>
      <c r="B239" s="528"/>
      <c r="C239" s="528"/>
      <c r="D239" s="528"/>
      <c r="E239" s="499"/>
      <c r="F239" s="531" t="s">
        <v>299</v>
      </c>
      <c r="G239" s="531"/>
      <c r="H239" s="502">
        <v>222.89</v>
      </c>
    </row>
    <row r="240" spans="1:8" ht="0.95" customHeight="1" x14ac:dyDescent="0.2">
      <c r="A240" s="532"/>
      <c r="B240" s="532"/>
      <c r="C240" s="532"/>
      <c r="D240" s="532"/>
      <c r="E240" s="532"/>
      <c r="F240" s="532"/>
      <c r="G240" s="532"/>
      <c r="H240" s="532"/>
    </row>
  </sheetData>
  <mergeCells count="189">
    <mergeCell ref="E202:G202"/>
    <mergeCell ref="F204:G204"/>
    <mergeCell ref="A205:H205"/>
    <mergeCell ref="A202:D203"/>
    <mergeCell ref="A190:D195"/>
    <mergeCell ref="A165:D170"/>
    <mergeCell ref="E200:G200"/>
    <mergeCell ref="A187:D187"/>
    <mergeCell ref="E188:G188"/>
    <mergeCell ref="A199:D199"/>
    <mergeCell ref="E201:G201"/>
    <mergeCell ref="E195:G195"/>
    <mergeCell ref="E196:G196"/>
    <mergeCell ref="E197:G197"/>
    <mergeCell ref="E198:G198"/>
    <mergeCell ref="E199:G199"/>
    <mergeCell ref="E192:G192"/>
    <mergeCell ref="E193:G193"/>
    <mergeCell ref="E194:G194"/>
    <mergeCell ref="E190:G190"/>
    <mergeCell ref="E191:G191"/>
    <mergeCell ref="A173:D173"/>
    <mergeCell ref="A176:D176"/>
    <mergeCell ref="F178:G178"/>
    <mergeCell ref="A181:A182"/>
    <mergeCell ref="B181:B182"/>
    <mergeCell ref="C181:C182"/>
    <mergeCell ref="D181:D182"/>
    <mergeCell ref="H181:H182"/>
    <mergeCell ref="A162:D162"/>
    <mergeCell ref="E162:G162"/>
    <mergeCell ref="E163:G163"/>
    <mergeCell ref="E166:G166"/>
    <mergeCell ref="E187:G187"/>
    <mergeCell ref="F181:G181"/>
    <mergeCell ref="E173:G173"/>
    <mergeCell ref="E174:G174"/>
    <mergeCell ref="E175:G175"/>
    <mergeCell ref="E176:G176"/>
    <mergeCell ref="E165:G165"/>
    <mergeCell ref="E167:G167"/>
    <mergeCell ref="E168:G168"/>
    <mergeCell ref="E169:G169"/>
    <mergeCell ref="E170:G170"/>
    <mergeCell ref="E171:G171"/>
    <mergeCell ref="E172:G172"/>
    <mergeCell ref="A155:H155"/>
    <mergeCell ref="A157:A158"/>
    <mergeCell ref="B157:B158"/>
    <mergeCell ref="C157:C158"/>
    <mergeCell ref="D157:D158"/>
    <mergeCell ref="F157:G157"/>
    <mergeCell ref="H157:H158"/>
    <mergeCell ref="F233:G233"/>
    <mergeCell ref="F234:G234"/>
    <mergeCell ref="F235:G235"/>
    <mergeCell ref="F236:G236"/>
    <mergeCell ref="A237:D239"/>
    <mergeCell ref="E237:G237"/>
    <mergeCell ref="F239:G239"/>
    <mergeCell ref="E228:G228"/>
    <mergeCell ref="E229:G229"/>
    <mergeCell ref="A230:D230"/>
    <mergeCell ref="E230:G230"/>
    <mergeCell ref="F231:G231"/>
    <mergeCell ref="F232:G232"/>
    <mergeCell ref="E222:G222"/>
    <mergeCell ref="E223:G223"/>
    <mergeCell ref="E224:G224"/>
    <mergeCell ref="E225:G225"/>
    <mergeCell ref="E226:G226"/>
    <mergeCell ref="E227:G227"/>
    <mergeCell ref="H207:H208"/>
    <mergeCell ref="A214:D214"/>
    <mergeCell ref="E214:G214"/>
    <mergeCell ref="E215:G215"/>
    <mergeCell ref="A217:D222"/>
    <mergeCell ref="E217:G217"/>
    <mergeCell ref="E218:G218"/>
    <mergeCell ref="E219:G219"/>
    <mergeCell ref="E220:G220"/>
    <mergeCell ref="E221:G221"/>
    <mergeCell ref="A152:F152"/>
    <mergeCell ref="A153:G153"/>
    <mergeCell ref="F154:G154"/>
    <mergeCell ref="A179:H179"/>
    <mergeCell ref="A207:A208"/>
    <mergeCell ref="B207:B208"/>
    <mergeCell ref="C207:C208"/>
    <mergeCell ref="D207:D208"/>
    <mergeCell ref="F207:G207"/>
    <mergeCell ref="A143:G143"/>
    <mergeCell ref="A144:F144"/>
    <mergeCell ref="A145:G145"/>
    <mergeCell ref="F146:G146"/>
    <mergeCell ref="A147:H147"/>
    <mergeCell ref="A151:G151"/>
    <mergeCell ref="A126:H126"/>
    <mergeCell ref="A130:G130"/>
    <mergeCell ref="A131:F131"/>
    <mergeCell ref="A132:G132"/>
    <mergeCell ref="F133:G133"/>
    <mergeCell ref="A134:H134"/>
    <mergeCell ref="A117:H117"/>
    <mergeCell ref="A121:G121"/>
    <mergeCell ref="A122:F122"/>
    <mergeCell ref="A123:G123"/>
    <mergeCell ref="F124:G124"/>
    <mergeCell ref="A125:H125"/>
    <mergeCell ref="E111:G111"/>
    <mergeCell ref="E112:G112"/>
    <mergeCell ref="E113:G113"/>
    <mergeCell ref="A114:D116"/>
    <mergeCell ref="E114:G114"/>
    <mergeCell ref="F116:G116"/>
    <mergeCell ref="A102:D102"/>
    <mergeCell ref="E102:G102"/>
    <mergeCell ref="E103:G103"/>
    <mergeCell ref="A105:D110"/>
    <mergeCell ref="E105:G105"/>
    <mergeCell ref="E106:G106"/>
    <mergeCell ref="E107:G107"/>
    <mergeCell ref="E108:G108"/>
    <mergeCell ref="E109:G109"/>
    <mergeCell ref="E110:G110"/>
    <mergeCell ref="F94:G94"/>
    <mergeCell ref="A95:H95"/>
    <mergeCell ref="A97:A98"/>
    <mergeCell ref="B97:B98"/>
    <mergeCell ref="C97:C98"/>
    <mergeCell ref="D97:D98"/>
    <mergeCell ref="F97:G97"/>
    <mergeCell ref="H97:H98"/>
    <mergeCell ref="A84:D84"/>
    <mergeCell ref="E84:G84"/>
    <mergeCell ref="E85:G85"/>
    <mergeCell ref="A87:D94"/>
    <mergeCell ref="E87:G87"/>
    <mergeCell ref="E88:G88"/>
    <mergeCell ref="E89:G89"/>
    <mergeCell ref="E90:G90"/>
    <mergeCell ref="E91:G91"/>
    <mergeCell ref="E92:G92"/>
    <mergeCell ref="A75:F75"/>
    <mergeCell ref="A76:G76"/>
    <mergeCell ref="F77:G77"/>
    <mergeCell ref="A78:H78"/>
    <mergeCell ref="A80:A81"/>
    <mergeCell ref="B80:B81"/>
    <mergeCell ref="C80:C81"/>
    <mergeCell ref="D80:D81"/>
    <mergeCell ref="F80:G80"/>
    <mergeCell ref="H80:H81"/>
    <mergeCell ref="A66:G66"/>
    <mergeCell ref="A67:F67"/>
    <mergeCell ref="A68:G68"/>
    <mergeCell ref="F69:G69"/>
    <mergeCell ref="A70:H70"/>
    <mergeCell ref="A74:G74"/>
    <mergeCell ref="A49:H49"/>
    <mergeCell ref="A54:G54"/>
    <mergeCell ref="A55:F55"/>
    <mergeCell ref="A56:G56"/>
    <mergeCell ref="F57:G57"/>
    <mergeCell ref="A58:H58"/>
    <mergeCell ref="F37:G37"/>
    <mergeCell ref="A38:H38"/>
    <mergeCell ref="A45:G45"/>
    <mergeCell ref="A46:F46"/>
    <mergeCell ref="A47:G47"/>
    <mergeCell ref="F48:G48"/>
    <mergeCell ref="A23:G23"/>
    <mergeCell ref="F24:G24"/>
    <mergeCell ref="A25:H25"/>
    <mergeCell ref="A34:G34"/>
    <mergeCell ref="A35:F35"/>
    <mergeCell ref="A36:G36"/>
    <mergeCell ref="A7:E9"/>
    <mergeCell ref="G7:H7"/>
    <mergeCell ref="F8:F9"/>
    <mergeCell ref="A10:H10"/>
    <mergeCell ref="A21:G21"/>
    <mergeCell ref="A22:F22"/>
    <mergeCell ref="B1:H1"/>
    <mergeCell ref="B2:H2"/>
    <mergeCell ref="B3:H3"/>
    <mergeCell ref="B4:H4"/>
    <mergeCell ref="B5:H5"/>
    <mergeCell ref="A6:H6"/>
  </mergeCells>
  <pageMargins left="0.51181102362204722" right="0.51181102362204722" top="0.98425196850393704" bottom="0.98425196850393704" header="0.51181102362204722" footer="0.51181102362204722"/>
  <pageSetup paperSize="9" scale="54" fitToHeight="0" orientation="portrait" r:id="rId1"/>
  <headerFooter>
    <oddHeader>&amp;L &amp;CCODEVASF 5ª SR
CNPJ: 00.399.857/0015-21 &amp;R</oddHeader>
    <oddFooter>&amp;L &amp;CAV Castro Alves  - Santa Luzia - Penedo / AL
 / tassio.araujo@codevasf.gov.br &amp;R</oddFooter>
  </headerFooter>
  <rowBreaks count="1" manualBreakCount="1">
    <brk id="184" max="7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68609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95250</xdr:rowOff>
              </from>
              <to>
                <xdr:col>1</xdr:col>
                <xdr:colOff>180975</xdr:colOff>
                <xdr:row>3</xdr:row>
                <xdr:rowOff>47625</xdr:rowOff>
              </to>
            </anchor>
          </objectPr>
        </oleObject>
      </mc:Choice>
      <mc:Fallback>
        <oleObject progId="Figura do Microsoft Photo Editor 3.0" shapeId="68609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5589-72EA-4E5D-A258-F79682ABF574}">
  <sheetPr>
    <tabColor theme="4" tint="0.79998168889431442"/>
    <pageSetUpPr fitToPage="1"/>
  </sheetPr>
  <dimension ref="A1:J2049"/>
  <sheetViews>
    <sheetView workbookViewId="0">
      <selection activeCell="G15" sqref="G15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353" t="s">
        <v>267</v>
      </c>
      <c r="D1" s="353"/>
      <c r="E1" s="353" t="s">
        <v>168</v>
      </c>
      <c r="F1" s="353"/>
      <c r="G1" s="353" t="s">
        <v>169</v>
      </c>
      <c r="H1" s="353"/>
      <c r="I1" s="353" t="s">
        <v>170</v>
      </c>
      <c r="J1" s="353"/>
    </row>
    <row r="2" spans="1:10" ht="80.099999999999994" customHeight="1" x14ac:dyDescent="0.2">
      <c r="A2" s="39"/>
      <c r="B2" s="39"/>
      <c r="C2" s="355" t="s">
        <v>252</v>
      </c>
      <c r="D2" s="355"/>
      <c r="E2" s="355" t="s">
        <v>390</v>
      </c>
      <c r="F2" s="355"/>
      <c r="G2" s="355" t="s">
        <v>171</v>
      </c>
      <c r="H2" s="355"/>
      <c r="I2" s="355" t="s">
        <v>172</v>
      </c>
      <c r="J2" s="355"/>
    </row>
    <row r="3" spans="1:10" ht="15" x14ac:dyDescent="0.25">
      <c r="A3" s="356" t="s">
        <v>267</v>
      </c>
      <c r="B3" s="354"/>
      <c r="C3" s="354"/>
      <c r="D3" s="354"/>
      <c r="E3" s="354"/>
      <c r="F3" s="354"/>
      <c r="G3" s="354"/>
      <c r="H3" s="354"/>
      <c r="I3" s="354"/>
      <c r="J3" s="354"/>
    </row>
    <row r="4" spans="1:10" ht="30" customHeight="1" x14ac:dyDescent="0.25">
      <c r="A4" s="356" t="s">
        <v>268</v>
      </c>
      <c r="B4" s="354"/>
      <c r="C4" s="354"/>
      <c r="D4" s="354"/>
      <c r="E4" s="354"/>
      <c r="F4" s="354"/>
      <c r="G4" s="354"/>
      <c r="H4" s="354"/>
      <c r="I4" s="354"/>
      <c r="J4" s="354"/>
    </row>
    <row r="5" spans="1:10" ht="18" customHeight="1" x14ac:dyDescent="0.2">
      <c r="A5" s="160" t="s">
        <v>253</v>
      </c>
      <c r="B5" s="161" t="s">
        <v>173</v>
      </c>
      <c r="C5" s="160" t="s">
        <v>174</v>
      </c>
      <c r="D5" s="160" t="s">
        <v>160</v>
      </c>
      <c r="E5" s="359" t="s">
        <v>11</v>
      </c>
      <c r="F5" s="359"/>
      <c r="G5" s="162" t="s">
        <v>175</v>
      </c>
      <c r="H5" s="161" t="s">
        <v>10</v>
      </c>
      <c r="I5" s="161" t="s">
        <v>176</v>
      </c>
      <c r="J5" s="161" t="s">
        <v>178</v>
      </c>
    </row>
    <row r="6" spans="1:10" ht="24" customHeight="1" x14ac:dyDescent="0.2">
      <c r="A6" s="163" t="s">
        <v>269</v>
      </c>
      <c r="B6" s="127" t="s">
        <v>1499</v>
      </c>
      <c r="C6" s="163" t="s">
        <v>1500</v>
      </c>
      <c r="D6" s="163" t="s">
        <v>182</v>
      </c>
      <c r="E6" s="360" t="s">
        <v>270</v>
      </c>
      <c r="F6" s="360"/>
      <c r="G6" s="164" t="s">
        <v>384</v>
      </c>
      <c r="H6" s="165">
        <v>1</v>
      </c>
      <c r="I6" s="166">
        <v>7489.71</v>
      </c>
      <c r="J6" s="166">
        <v>7489.71</v>
      </c>
    </row>
    <row r="7" spans="1:10" ht="24" customHeight="1" x14ac:dyDescent="0.2">
      <c r="A7" s="167" t="s">
        <v>271</v>
      </c>
      <c r="B7" s="168" t="s">
        <v>272</v>
      </c>
      <c r="C7" s="167" t="s">
        <v>183</v>
      </c>
      <c r="D7" s="167" t="s">
        <v>273</v>
      </c>
      <c r="E7" s="361" t="s">
        <v>274</v>
      </c>
      <c r="F7" s="361"/>
      <c r="G7" s="169" t="s">
        <v>275</v>
      </c>
      <c r="H7" s="170">
        <v>0.1</v>
      </c>
      <c r="I7" s="171">
        <v>17935.310000000001</v>
      </c>
      <c r="J7" s="171">
        <v>1793.53</v>
      </c>
    </row>
    <row r="8" spans="1:10" ht="24" customHeight="1" x14ac:dyDescent="0.2">
      <c r="A8" s="167" t="s">
        <v>271</v>
      </c>
      <c r="B8" s="168" t="s">
        <v>276</v>
      </c>
      <c r="C8" s="167" t="s">
        <v>183</v>
      </c>
      <c r="D8" s="167" t="s">
        <v>277</v>
      </c>
      <c r="E8" s="361" t="s">
        <v>274</v>
      </c>
      <c r="F8" s="361"/>
      <c r="G8" s="169" t="s">
        <v>275</v>
      </c>
      <c r="H8" s="170">
        <v>0.66700000000000004</v>
      </c>
      <c r="I8" s="171">
        <v>2507.08</v>
      </c>
      <c r="J8" s="171">
        <v>1672.22</v>
      </c>
    </row>
    <row r="9" spans="1:10" ht="24" customHeight="1" x14ac:dyDescent="0.2">
      <c r="A9" s="167" t="s">
        <v>271</v>
      </c>
      <c r="B9" s="168" t="s">
        <v>278</v>
      </c>
      <c r="C9" s="167" t="s">
        <v>183</v>
      </c>
      <c r="D9" s="167" t="s">
        <v>279</v>
      </c>
      <c r="E9" s="361" t="s">
        <v>274</v>
      </c>
      <c r="F9" s="361"/>
      <c r="G9" s="169" t="s">
        <v>275</v>
      </c>
      <c r="H9" s="170">
        <v>0.66700000000000004</v>
      </c>
      <c r="I9" s="171">
        <v>3835.74</v>
      </c>
      <c r="J9" s="171">
        <v>2558.4299999999998</v>
      </c>
    </row>
    <row r="10" spans="1:10" ht="24" customHeight="1" x14ac:dyDescent="0.2">
      <c r="A10" s="167" t="s">
        <v>271</v>
      </c>
      <c r="B10" s="168" t="s">
        <v>391</v>
      </c>
      <c r="C10" s="167" t="s">
        <v>183</v>
      </c>
      <c r="D10" s="167" t="s">
        <v>392</v>
      </c>
      <c r="E10" s="361" t="s">
        <v>274</v>
      </c>
      <c r="F10" s="361"/>
      <c r="G10" s="169" t="s">
        <v>275</v>
      </c>
      <c r="H10" s="170">
        <v>0.2</v>
      </c>
      <c r="I10" s="171">
        <v>4178.88</v>
      </c>
      <c r="J10" s="171">
        <v>835.77</v>
      </c>
    </row>
    <row r="11" spans="1:10" ht="24" customHeight="1" x14ac:dyDescent="0.2">
      <c r="A11" s="172" t="s">
        <v>280</v>
      </c>
      <c r="B11" s="173" t="s">
        <v>281</v>
      </c>
      <c r="C11" s="172" t="s">
        <v>183</v>
      </c>
      <c r="D11" s="172" t="s">
        <v>282</v>
      </c>
      <c r="E11" s="362" t="s">
        <v>283</v>
      </c>
      <c r="F11" s="362"/>
      <c r="G11" s="174" t="s">
        <v>284</v>
      </c>
      <c r="H11" s="175">
        <v>100</v>
      </c>
      <c r="I11" s="176">
        <v>0.94</v>
      </c>
      <c r="J11" s="176">
        <v>94</v>
      </c>
    </row>
    <row r="12" spans="1:10" ht="24" customHeight="1" x14ac:dyDescent="0.2">
      <c r="A12" s="172" t="s">
        <v>280</v>
      </c>
      <c r="B12" s="173" t="s">
        <v>285</v>
      </c>
      <c r="C12" s="172" t="s">
        <v>183</v>
      </c>
      <c r="D12" s="172" t="s">
        <v>286</v>
      </c>
      <c r="E12" s="362" t="s">
        <v>287</v>
      </c>
      <c r="F12" s="362"/>
      <c r="G12" s="174" t="s">
        <v>198</v>
      </c>
      <c r="H12" s="175">
        <v>1</v>
      </c>
      <c r="I12" s="176">
        <v>18.16</v>
      </c>
      <c r="J12" s="176">
        <v>18.16</v>
      </c>
    </row>
    <row r="13" spans="1:10" ht="24" customHeight="1" x14ac:dyDescent="0.2">
      <c r="A13" s="172" t="s">
        <v>280</v>
      </c>
      <c r="B13" s="173" t="s">
        <v>288</v>
      </c>
      <c r="C13" s="172" t="s">
        <v>289</v>
      </c>
      <c r="D13" s="172" t="s">
        <v>290</v>
      </c>
      <c r="E13" s="362">
        <v>0</v>
      </c>
      <c r="F13" s="362"/>
      <c r="G13" s="174" t="s">
        <v>291</v>
      </c>
      <c r="H13" s="175">
        <v>40</v>
      </c>
      <c r="I13" s="176">
        <v>10.17</v>
      </c>
      <c r="J13" s="176">
        <v>406.8</v>
      </c>
    </row>
    <row r="14" spans="1:10" ht="24" customHeight="1" x14ac:dyDescent="0.2">
      <c r="A14" s="172" t="s">
        <v>280</v>
      </c>
      <c r="B14" s="173" t="s">
        <v>292</v>
      </c>
      <c r="C14" s="172" t="s">
        <v>183</v>
      </c>
      <c r="D14" s="172" t="s">
        <v>293</v>
      </c>
      <c r="E14" s="362" t="s">
        <v>283</v>
      </c>
      <c r="F14" s="362"/>
      <c r="G14" s="174" t="s">
        <v>294</v>
      </c>
      <c r="H14" s="175">
        <v>20</v>
      </c>
      <c r="I14" s="176">
        <v>5.54</v>
      </c>
      <c r="J14" s="176">
        <v>110.8</v>
      </c>
    </row>
    <row r="15" spans="1:10" ht="25.5" x14ac:dyDescent="0.2">
      <c r="A15" s="177"/>
      <c r="B15" s="177"/>
      <c r="C15" s="177"/>
      <c r="D15" s="177"/>
      <c r="E15" s="177" t="s">
        <v>295</v>
      </c>
      <c r="F15" s="178">
        <v>2956.9186073754745</v>
      </c>
      <c r="G15" s="177" t="s">
        <v>296</v>
      </c>
      <c r="H15" s="178">
        <v>3353.44</v>
      </c>
      <c r="I15" s="177" t="s">
        <v>297</v>
      </c>
      <c r="J15" s="178">
        <v>6310.36</v>
      </c>
    </row>
    <row r="16" spans="1:10" ht="15" customHeight="1" thickBot="1" x14ac:dyDescent="0.25">
      <c r="A16" s="177"/>
      <c r="B16" s="177"/>
      <c r="C16" s="177"/>
      <c r="D16" s="177"/>
      <c r="E16" s="177" t="s">
        <v>298</v>
      </c>
      <c r="F16" s="178">
        <v>1697.91</v>
      </c>
      <c r="G16" s="177"/>
      <c r="H16" s="357" t="s">
        <v>299</v>
      </c>
      <c r="I16" s="357"/>
      <c r="J16" s="178">
        <v>9187.6200000000008</v>
      </c>
    </row>
    <row r="17" spans="1:10" ht="0.95" customHeight="1" thickTop="1" x14ac:dyDescent="0.2">
      <c r="A17" s="179"/>
      <c r="B17" s="179"/>
      <c r="C17" s="179"/>
      <c r="D17" s="179"/>
      <c r="E17" s="179"/>
      <c r="F17" s="179"/>
      <c r="G17" s="179"/>
      <c r="H17" s="179"/>
      <c r="I17" s="179"/>
      <c r="J17" s="179"/>
    </row>
    <row r="18" spans="1:10" ht="18" customHeight="1" x14ac:dyDescent="0.2">
      <c r="A18" s="160" t="s">
        <v>254</v>
      </c>
      <c r="B18" s="161" t="s">
        <v>173</v>
      </c>
      <c r="C18" s="160" t="s">
        <v>174</v>
      </c>
      <c r="D18" s="160" t="s">
        <v>160</v>
      </c>
      <c r="E18" s="359" t="s">
        <v>11</v>
      </c>
      <c r="F18" s="359"/>
      <c r="G18" s="162" t="s">
        <v>175</v>
      </c>
      <c r="H18" s="161" t="s">
        <v>10</v>
      </c>
      <c r="I18" s="161" t="s">
        <v>176</v>
      </c>
      <c r="J18" s="161" t="s">
        <v>178</v>
      </c>
    </row>
    <row r="19" spans="1:10" ht="36" customHeight="1" x14ac:dyDescent="0.2">
      <c r="A19" s="163" t="s">
        <v>269</v>
      </c>
      <c r="B19" s="127" t="s">
        <v>1502</v>
      </c>
      <c r="C19" s="163" t="s">
        <v>1500</v>
      </c>
      <c r="D19" s="163" t="s">
        <v>239</v>
      </c>
      <c r="E19" s="360" t="s">
        <v>300</v>
      </c>
      <c r="F19" s="360"/>
      <c r="G19" s="164" t="s">
        <v>184</v>
      </c>
      <c r="H19" s="165">
        <v>1</v>
      </c>
      <c r="I19" s="166">
        <v>502.35</v>
      </c>
      <c r="J19" s="166">
        <v>502.35</v>
      </c>
    </row>
    <row r="20" spans="1:10" ht="24" customHeight="1" x14ac:dyDescent="0.2">
      <c r="A20" s="167" t="s">
        <v>271</v>
      </c>
      <c r="B20" s="168" t="s">
        <v>301</v>
      </c>
      <c r="C20" s="167" t="s">
        <v>183</v>
      </c>
      <c r="D20" s="167" t="s">
        <v>302</v>
      </c>
      <c r="E20" s="361" t="s">
        <v>274</v>
      </c>
      <c r="F20" s="361"/>
      <c r="G20" s="169" t="s">
        <v>240</v>
      </c>
      <c r="H20" s="170">
        <v>0.37290000000000001</v>
      </c>
      <c r="I20" s="171">
        <v>20.12</v>
      </c>
      <c r="J20" s="171">
        <v>7.5</v>
      </c>
    </row>
    <row r="21" spans="1:10" ht="24" customHeight="1" x14ac:dyDescent="0.2">
      <c r="A21" s="167" t="s">
        <v>271</v>
      </c>
      <c r="B21" s="168" t="s">
        <v>303</v>
      </c>
      <c r="C21" s="167" t="s">
        <v>183</v>
      </c>
      <c r="D21" s="167" t="s">
        <v>304</v>
      </c>
      <c r="E21" s="361" t="s">
        <v>274</v>
      </c>
      <c r="F21" s="361"/>
      <c r="G21" s="169" t="s">
        <v>240</v>
      </c>
      <c r="H21" s="170">
        <v>1.1186</v>
      </c>
      <c r="I21" s="171">
        <v>16.55</v>
      </c>
      <c r="J21" s="171">
        <v>18.510000000000002</v>
      </c>
    </row>
    <row r="22" spans="1:10" ht="24" customHeight="1" x14ac:dyDescent="0.2">
      <c r="A22" s="167" t="s">
        <v>271</v>
      </c>
      <c r="B22" s="168" t="s">
        <v>305</v>
      </c>
      <c r="C22" s="167" t="s">
        <v>183</v>
      </c>
      <c r="D22" s="167" t="s">
        <v>306</v>
      </c>
      <c r="E22" s="361" t="s">
        <v>307</v>
      </c>
      <c r="F22" s="361"/>
      <c r="G22" s="169" t="s">
        <v>184</v>
      </c>
      <c r="H22" s="170">
        <v>0.5</v>
      </c>
      <c r="I22" s="171">
        <v>22.21</v>
      </c>
      <c r="J22" s="171">
        <v>11.1</v>
      </c>
    </row>
    <row r="23" spans="1:10" ht="24" customHeight="1" x14ac:dyDescent="0.2">
      <c r="A23" s="172" t="s">
        <v>280</v>
      </c>
      <c r="B23" s="173" t="s">
        <v>308</v>
      </c>
      <c r="C23" s="172" t="s">
        <v>183</v>
      </c>
      <c r="D23" s="172" t="s">
        <v>309</v>
      </c>
      <c r="E23" s="362" t="s">
        <v>283</v>
      </c>
      <c r="F23" s="362"/>
      <c r="G23" s="174" t="s">
        <v>210</v>
      </c>
      <c r="H23" s="175">
        <v>3.2082999999999999</v>
      </c>
      <c r="I23" s="176">
        <v>6.12</v>
      </c>
      <c r="J23" s="176">
        <v>19.63</v>
      </c>
    </row>
    <row r="24" spans="1:10" ht="36" customHeight="1" x14ac:dyDescent="0.2">
      <c r="A24" s="172" t="s">
        <v>280</v>
      </c>
      <c r="B24" s="173" t="s">
        <v>310</v>
      </c>
      <c r="C24" s="172" t="s">
        <v>183</v>
      </c>
      <c r="D24" s="172" t="s">
        <v>311</v>
      </c>
      <c r="E24" s="362" t="s">
        <v>283</v>
      </c>
      <c r="F24" s="362"/>
      <c r="G24" s="174" t="s">
        <v>184</v>
      </c>
      <c r="H24" s="175">
        <v>1</v>
      </c>
      <c r="I24" s="176">
        <v>445</v>
      </c>
      <c r="J24" s="176">
        <v>445</v>
      </c>
    </row>
    <row r="25" spans="1:10" ht="24" customHeight="1" x14ac:dyDescent="0.2">
      <c r="A25" s="172" t="s">
        <v>280</v>
      </c>
      <c r="B25" s="173" t="s">
        <v>312</v>
      </c>
      <c r="C25" s="172" t="s">
        <v>183</v>
      </c>
      <c r="D25" s="172" t="s">
        <v>313</v>
      </c>
      <c r="E25" s="362" t="s">
        <v>283</v>
      </c>
      <c r="F25" s="362"/>
      <c r="G25" s="174" t="s">
        <v>314</v>
      </c>
      <c r="H25" s="175">
        <v>1.32E-2</v>
      </c>
      <c r="I25" s="176">
        <v>25.4</v>
      </c>
      <c r="J25" s="176">
        <v>0.33</v>
      </c>
    </row>
    <row r="26" spans="1:10" ht="24" customHeight="1" x14ac:dyDescent="0.2">
      <c r="A26" s="172" t="s">
        <v>280</v>
      </c>
      <c r="B26" s="173" t="s">
        <v>315</v>
      </c>
      <c r="C26" s="172" t="s">
        <v>183</v>
      </c>
      <c r="D26" s="172" t="s">
        <v>316</v>
      </c>
      <c r="E26" s="362" t="s">
        <v>283</v>
      </c>
      <c r="F26" s="362"/>
      <c r="G26" s="174" t="s">
        <v>314</v>
      </c>
      <c r="H26" s="175">
        <v>1.1299999999999999E-2</v>
      </c>
      <c r="I26" s="176">
        <v>24.92</v>
      </c>
      <c r="J26" s="176">
        <v>0.28000000000000003</v>
      </c>
    </row>
    <row r="27" spans="1:10" ht="25.5" x14ac:dyDescent="0.2">
      <c r="A27" s="177"/>
      <c r="B27" s="177"/>
      <c r="C27" s="177"/>
      <c r="D27" s="177"/>
      <c r="E27" s="177" t="s">
        <v>295</v>
      </c>
      <c r="F27" s="178">
        <v>10.664917295346985</v>
      </c>
      <c r="G27" s="177" t="s">
        <v>296</v>
      </c>
      <c r="H27" s="178">
        <v>12.1</v>
      </c>
      <c r="I27" s="177" t="s">
        <v>297</v>
      </c>
      <c r="J27" s="178">
        <v>22.76</v>
      </c>
    </row>
    <row r="28" spans="1:10" ht="15" customHeight="1" thickBot="1" x14ac:dyDescent="0.25">
      <c r="A28" s="177"/>
      <c r="B28" s="177"/>
      <c r="C28" s="177"/>
      <c r="D28" s="177"/>
      <c r="E28" s="177" t="s">
        <v>298</v>
      </c>
      <c r="F28" s="178">
        <v>113.88</v>
      </c>
      <c r="G28" s="177"/>
      <c r="H28" s="357" t="s">
        <v>299</v>
      </c>
      <c r="I28" s="357"/>
      <c r="J28" s="178">
        <v>616.23</v>
      </c>
    </row>
    <row r="29" spans="1:10" ht="0.95" customHeight="1" thickTop="1" x14ac:dyDescent="0.2">
      <c r="A29" s="179"/>
      <c r="B29" s="179"/>
      <c r="C29" s="179"/>
      <c r="D29" s="179"/>
      <c r="E29" s="179"/>
      <c r="F29" s="179"/>
      <c r="G29" s="179"/>
      <c r="H29" s="179"/>
      <c r="I29" s="179"/>
      <c r="J29" s="179"/>
    </row>
    <row r="30" spans="1:10" ht="18" customHeight="1" x14ac:dyDescent="0.2">
      <c r="A30" s="160" t="s">
        <v>255</v>
      </c>
      <c r="B30" s="161" t="s">
        <v>173</v>
      </c>
      <c r="C30" s="160" t="s">
        <v>174</v>
      </c>
      <c r="D30" s="160" t="s">
        <v>160</v>
      </c>
      <c r="E30" s="359" t="s">
        <v>11</v>
      </c>
      <c r="F30" s="359"/>
      <c r="G30" s="162" t="s">
        <v>175</v>
      </c>
      <c r="H30" s="161" t="s">
        <v>10</v>
      </c>
      <c r="I30" s="161" t="s">
        <v>176</v>
      </c>
      <c r="J30" s="161" t="s">
        <v>178</v>
      </c>
    </row>
    <row r="31" spans="1:10" ht="24" customHeight="1" x14ac:dyDescent="0.2">
      <c r="A31" s="163" t="s">
        <v>269</v>
      </c>
      <c r="B31" s="127" t="s">
        <v>1510</v>
      </c>
      <c r="C31" s="163" t="s">
        <v>1500</v>
      </c>
      <c r="D31" s="163" t="s">
        <v>186</v>
      </c>
      <c r="E31" s="360" t="s">
        <v>270</v>
      </c>
      <c r="F31" s="360"/>
      <c r="G31" s="164" t="s">
        <v>184</v>
      </c>
      <c r="H31" s="165">
        <v>1</v>
      </c>
      <c r="I31" s="166">
        <v>1.06</v>
      </c>
      <c r="J31" s="166">
        <v>1.06</v>
      </c>
    </row>
    <row r="32" spans="1:10" ht="24" customHeight="1" x14ac:dyDescent="0.2">
      <c r="A32" s="167" t="s">
        <v>271</v>
      </c>
      <c r="B32" s="168" t="s">
        <v>317</v>
      </c>
      <c r="C32" s="167" t="s">
        <v>183</v>
      </c>
      <c r="D32" s="167" t="s">
        <v>318</v>
      </c>
      <c r="E32" s="361" t="s">
        <v>274</v>
      </c>
      <c r="F32" s="361"/>
      <c r="G32" s="169" t="s">
        <v>240</v>
      </c>
      <c r="H32" s="170">
        <v>6.0000000000000001E-3</v>
      </c>
      <c r="I32" s="171">
        <v>29.02</v>
      </c>
      <c r="J32" s="171">
        <v>0.17</v>
      </c>
    </row>
    <row r="33" spans="1:10" ht="24" customHeight="1" x14ac:dyDescent="0.2">
      <c r="A33" s="167" t="s">
        <v>271</v>
      </c>
      <c r="B33" s="168" t="s">
        <v>319</v>
      </c>
      <c r="C33" s="167" t="s">
        <v>183</v>
      </c>
      <c r="D33" s="167" t="s">
        <v>320</v>
      </c>
      <c r="E33" s="361" t="s">
        <v>274</v>
      </c>
      <c r="F33" s="361"/>
      <c r="G33" s="169" t="s">
        <v>240</v>
      </c>
      <c r="H33" s="170">
        <v>6.0000000000000001E-3</v>
      </c>
      <c r="I33" s="171">
        <v>103.88</v>
      </c>
      <c r="J33" s="171">
        <v>0.62</v>
      </c>
    </row>
    <row r="34" spans="1:10" ht="24" customHeight="1" x14ac:dyDescent="0.2">
      <c r="A34" s="167" t="s">
        <v>271</v>
      </c>
      <c r="B34" s="168" t="s">
        <v>321</v>
      </c>
      <c r="C34" s="167" t="s">
        <v>183</v>
      </c>
      <c r="D34" s="167" t="s">
        <v>322</v>
      </c>
      <c r="E34" s="361" t="s">
        <v>274</v>
      </c>
      <c r="F34" s="361"/>
      <c r="G34" s="169" t="s">
        <v>240</v>
      </c>
      <c r="H34" s="170">
        <v>6.0000000000000001E-3</v>
      </c>
      <c r="I34" s="171">
        <v>31</v>
      </c>
      <c r="J34" s="171">
        <v>0.18</v>
      </c>
    </row>
    <row r="35" spans="1:10" ht="24" customHeight="1" x14ac:dyDescent="0.2">
      <c r="A35" s="167" t="s">
        <v>271</v>
      </c>
      <c r="B35" s="168" t="s">
        <v>323</v>
      </c>
      <c r="C35" s="167" t="s">
        <v>183</v>
      </c>
      <c r="D35" s="167" t="s">
        <v>324</v>
      </c>
      <c r="E35" s="361" t="s">
        <v>274</v>
      </c>
      <c r="F35" s="361"/>
      <c r="G35" s="169" t="s">
        <v>240</v>
      </c>
      <c r="H35" s="170">
        <v>6.0000000000000001E-3</v>
      </c>
      <c r="I35" s="171">
        <v>14.78</v>
      </c>
      <c r="J35" s="171">
        <v>0.08</v>
      </c>
    </row>
    <row r="36" spans="1:10" ht="25.5" x14ac:dyDescent="0.2">
      <c r="A36" s="172" t="s">
        <v>280</v>
      </c>
      <c r="B36" s="173" t="s">
        <v>1291</v>
      </c>
      <c r="C36" s="172" t="s">
        <v>183</v>
      </c>
      <c r="D36" s="172" t="s">
        <v>1292</v>
      </c>
      <c r="E36" s="362" t="s">
        <v>349</v>
      </c>
      <c r="F36" s="362"/>
      <c r="G36" s="174" t="s">
        <v>240</v>
      </c>
      <c r="H36" s="175">
        <v>6.0000000000000001E-3</v>
      </c>
      <c r="I36" s="176">
        <v>2.25</v>
      </c>
      <c r="J36" s="176">
        <v>0.01</v>
      </c>
    </row>
    <row r="37" spans="1:10" ht="15" customHeight="1" x14ac:dyDescent="0.2">
      <c r="A37" s="177"/>
      <c r="B37" s="177"/>
      <c r="C37" s="177"/>
      <c r="D37" s="177"/>
      <c r="E37" s="177" t="s">
        <v>295</v>
      </c>
      <c r="F37" s="178">
        <v>0.47326741952110962</v>
      </c>
      <c r="G37" s="177" t="s">
        <v>296</v>
      </c>
      <c r="H37" s="178">
        <v>0.54</v>
      </c>
      <c r="I37" s="177" t="s">
        <v>297</v>
      </c>
      <c r="J37" s="178">
        <v>1.01</v>
      </c>
    </row>
    <row r="38" spans="1:10" ht="0.95" customHeight="1" thickBot="1" x14ac:dyDescent="0.25">
      <c r="A38" s="177"/>
      <c r="B38" s="177"/>
      <c r="C38" s="177"/>
      <c r="D38" s="177"/>
      <c r="E38" s="177" t="s">
        <v>298</v>
      </c>
      <c r="F38" s="178">
        <v>0.24</v>
      </c>
      <c r="G38" s="177"/>
      <c r="H38" s="357" t="s">
        <v>299</v>
      </c>
      <c r="I38" s="357"/>
      <c r="J38" s="178">
        <v>1.3</v>
      </c>
    </row>
    <row r="39" spans="1:10" ht="18" customHeight="1" thickTop="1" x14ac:dyDescent="0.2">
      <c r="A39" s="179"/>
      <c r="B39" s="179"/>
      <c r="C39" s="179"/>
      <c r="D39" s="179"/>
      <c r="E39" s="179"/>
      <c r="F39" s="179"/>
      <c r="G39" s="179"/>
      <c r="H39" s="179"/>
      <c r="I39" s="179"/>
      <c r="J39" s="179"/>
    </row>
    <row r="40" spans="1:10" ht="24" customHeight="1" x14ac:dyDescent="0.2">
      <c r="A40" s="160" t="s">
        <v>256</v>
      </c>
      <c r="B40" s="161" t="s">
        <v>173</v>
      </c>
      <c r="C40" s="160" t="s">
        <v>174</v>
      </c>
      <c r="D40" s="160" t="s">
        <v>160</v>
      </c>
      <c r="E40" s="359" t="s">
        <v>11</v>
      </c>
      <c r="F40" s="359"/>
      <c r="G40" s="162" t="s">
        <v>175</v>
      </c>
      <c r="H40" s="161" t="s">
        <v>10</v>
      </c>
      <c r="I40" s="161" t="s">
        <v>176</v>
      </c>
      <c r="J40" s="161" t="s">
        <v>178</v>
      </c>
    </row>
    <row r="41" spans="1:10" ht="24" customHeight="1" x14ac:dyDescent="0.2">
      <c r="A41" s="163" t="s">
        <v>269</v>
      </c>
      <c r="B41" s="127" t="s">
        <v>1511</v>
      </c>
      <c r="C41" s="163" t="s">
        <v>1500</v>
      </c>
      <c r="D41" s="163" t="s">
        <v>188</v>
      </c>
      <c r="E41" s="360" t="s">
        <v>270</v>
      </c>
      <c r="F41" s="360"/>
      <c r="G41" s="164" t="s">
        <v>329</v>
      </c>
      <c r="H41" s="165">
        <v>1</v>
      </c>
      <c r="I41" s="166">
        <v>5961.92</v>
      </c>
      <c r="J41" s="166">
        <v>5961.92</v>
      </c>
    </row>
    <row r="42" spans="1:10" ht="24" customHeight="1" x14ac:dyDescent="0.2">
      <c r="A42" s="172" t="s">
        <v>280</v>
      </c>
      <c r="B42" s="173" t="s">
        <v>325</v>
      </c>
      <c r="C42" s="172" t="s">
        <v>326</v>
      </c>
      <c r="D42" s="172" t="s">
        <v>327</v>
      </c>
      <c r="E42" s="362" t="s">
        <v>328</v>
      </c>
      <c r="F42" s="362"/>
      <c r="G42" s="174" t="s">
        <v>329</v>
      </c>
      <c r="H42" s="175">
        <v>0.35</v>
      </c>
      <c r="I42" s="176">
        <v>6219.4621999999999</v>
      </c>
      <c r="J42" s="176">
        <v>2176.81</v>
      </c>
    </row>
    <row r="43" spans="1:10" ht="24" customHeight="1" x14ac:dyDescent="0.2">
      <c r="A43" s="172" t="s">
        <v>280</v>
      </c>
      <c r="B43" s="173" t="s">
        <v>330</v>
      </c>
      <c r="C43" s="172" t="s">
        <v>326</v>
      </c>
      <c r="D43" s="172" t="s">
        <v>331</v>
      </c>
      <c r="E43" s="362" t="s">
        <v>328</v>
      </c>
      <c r="F43" s="362"/>
      <c r="G43" s="174" t="s">
        <v>329</v>
      </c>
      <c r="H43" s="175">
        <v>0.35</v>
      </c>
      <c r="I43" s="176">
        <v>4587.7101000000002</v>
      </c>
      <c r="J43" s="176">
        <v>1605.69</v>
      </c>
    </row>
    <row r="44" spans="1:10" x14ac:dyDescent="0.2">
      <c r="A44" s="172" t="s">
        <v>280</v>
      </c>
      <c r="B44" s="173" t="s">
        <v>332</v>
      </c>
      <c r="C44" s="172" t="s">
        <v>1500</v>
      </c>
      <c r="D44" s="172" t="s">
        <v>333</v>
      </c>
      <c r="E44" s="362" t="s">
        <v>328</v>
      </c>
      <c r="F44" s="362"/>
      <c r="G44" s="174" t="s">
        <v>329</v>
      </c>
      <c r="H44" s="175">
        <v>0.35</v>
      </c>
      <c r="I44" s="176">
        <v>6226.93</v>
      </c>
      <c r="J44" s="176">
        <v>2179.42</v>
      </c>
    </row>
    <row r="45" spans="1:10" ht="15" customHeight="1" x14ac:dyDescent="0.2">
      <c r="A45" s="177"/>
      <c r="B45" s="177"/>
      <c r="C45" s="177"/>
      <c r="D45" s="177"/>
      <c r="E45" s="177" t="s">
        <v>295</v>
      </c>
      <c r="F45" s="178">
        <v>2793.6460335000002</v>
      </c>
      <c r="G45" s="177" t="s">
        <v>296</v>
      </c>
      <c r="H45" s="178">
        <v>3168.27</v>
      </c>
      <c r="I45" s="177" t="s">
        <v>297</v>
      </c>
      <c r="J45" s="178">
        <v>5961.92</v>
      </c>
    </row>
    <row r="46" spans="1:10" ht="0.95" customHeight="1" thickBot="1" x14ac:dyDescent="0.25">
      <c r="A46" s="177"/>
      <c r="B46" s="177"/>
      <c r="C46" s="177"/>
      <c r="D46" s="177"/>
      <c r="E46" s="177" t="s">
        <v>298</v>
      </c>
      <c r="F46" s="178">
        <v>1351.56</v>
      </c>
      <c r="G46" s="177"/>
      <c r="H46" s="357" t="s">
        <v>299</v>
      </c>
      <c r="I46" s="357"/>
      <c r="J46" s="178">
        <v>7313.48</v>
      </c>
    </row>
    <row r="47" spans="1:10" ht="18" customHeight="1" thickTop="1" x14ac:dyDescent="0.2">
      <c r="A47" s="179"/>
      <c r="B47" s="179"/>
      <c r="C47" s="179"/>
      <c r="D47" s="179"/>
      <c r="E47" s="179"/>
      <c r="F47" s="179"/>
      <c r="G47" s="179"/>
      <c r="H47" s="179"/>
      <c r="I47" s="179"/>
      <c r="J47" s="179"/>
    </row>
    <row r="48" spans="1:10" ht="24" customHeight="1" x14ac:dyDescent="0.2">
      <c r="A48" s="160" t="s">
        <v>257</v>
      </c>
      <c r="B48" s="161" t="s">
        <v>173</v>
      </c>
      <c r="C48" s="160" t="s">
        <v>174</v>
      </c>
      <c r="D48" s="160" t="s">
        <v>160</v>
      </c>
      <c r="E48" s="359" t="s">
        <v>11</v>
      </c>
      <c r="F48" s="359"/>
      <c r="G48" s="162" t="s">
        <v>175</v>
      </c>
      <c r="H48" s="161" t="s">
        <v>10</v>
      </c>
      <c r="I48" s="161" t="s">
        <v>176</v>
      </c>
      <c r="J48" s="161" t="s">
        <v>178</v>
      </c>
    </row>
    <row r="49" spans="1:10" ht="60" customHeight="1" x14ac:dyDescent="0.2">
      <c r="A49" s="163" t="s">
        <v>269</v>
      </c>
      <c r="B49" s="127" t="s">
        <v>1501</v>
      </c>
      <c r="C49" s="163" t="s">
        <v>1500</v>
      </c>
      <c r="D49" s="163" t="s">
        <v>190</v>
      </c>
      <c r="E49" s="360" t="s">
        <v>334</v>
      </c>
      <c r="F49" s="360"/>
      <c r="G49" s="164" t="s">
        <v>384</v>
      </c>
      <c r="H49" s="165">
        <v>1</v>
      </c>
      <c r="I49" s="166">
        <v>2269.0500000000002</v>
      </c>
      <c r="J49" s="166">
        <v>2269.0500000000002</v>
      </c>
    </row>
    <row r="50" spans="1:10" ht="24" customHeight="1" x14ac:dyDescent="0.2">
      <c r="A50" s="167" t="s">
        <v>271</v>
      </c>
      <c r="B50" s="168" t="s">
        <v>335</v>
      </c>
      <c r="C50" s="167" t="s">
        <v>183</v>
      </c>
      <c r="D50" s="167" t="s">
        <v>336</v>
      </c>
      <c r="E50" s="361" t="s">
        <v>334</v>
      </c>
      <c r="F50" s="361"/>
      <c r="G50" s="169" t="s">
        <v>240</v>
      </c>
      <c r="H50" s="170">
        <v>2</v>
      </c>
      <c r="I50" s="171">
        <v>96.7</v>
      </c>
      <c r="J50" s="171">
        <v>193.4</v>
      </c>
    </row>
    <row r="51" spans="1:10" ht="60" customHeight="1" x14ac:dyDescent="0.2">
      <c r="A51" s="167" t="s">
        <v>271</v>
      </c>
      <c r="B51" s="168" t="s">
        <v>337</v>
      </c>
      <c r="C51" s="167" t="s">
        <v>326</v>
      </c>
      <c r="D51" s="167" t="s">
        <v>338</v>
      </c>
      <c r="E51" s="361" t="s">
        <v>339</v>
      </c>
      <c r="F51" s="361"/>
      <c r="G51" s="169" t="s">
        <v>340</v>
      </c>
      <c r="H51" s="170">
        <v>678.7</v>
      </c>
      <c r="I51" s="171">
        <v>0.6</v>
      </c>
      <c r="J51" s="171">
        <v>407.22</v>
      </c>
    </row>
    <row r="52" spans="1:10" ht="36" customHeight="1" x14ac:dyDescent="0.2">
      <c r="A52" s="167" t="s">
        <v>271</v>
      </c>
      <c r="B52" s="168" t="s">
        <v>344</v>
      </c>
      <c r="C52" s="167" t="s">
        <v>183</v>
      </c>
      <c r="D52" s="167" t="s">
        <v>345</v>
      </c>
      <c r="E52" s="361" t="s">
        <v>334</v>
      </c>
      <c r="F52" s="361"/>
      <c r="G52" s="169" t="s">
        <v>343</v>
      </c>
      <c r="H52" s="170">
        <v>2</v>
      </c>
      <c r="I52" s="171">
        <v>387.86</v>
      </c>
      <c r="J52" s="171">
        <v>775.72</v>
      </c>
    </row>
    <row r="53" spans="1:10" ht="24" customHeight="1" x14ac:dyDescent="0.2">
      <c r="A53" s="167" t="s">
        <v>271</v>
      </c>
      <c r="B53" s="168" t="s">
        <v>1293</v>
      </c>
      <c r="C53" s="167" t="s">
        <v>183</v>
      </c>
      <c r="D53" s="167" t="s">
        <v>1294</v>
      </c>
      <c r="E53" s="361" t="s">
        <v>334</v>
      </c>
      <c r="F53" s="361"/>
      <c r="G53" s="169" t="s">
        <v>343</v>
      </c>
      <c r="H53" s="170">
        <v>2</v>
      </c>
      <c r="I53" s="171">
        <v>258.81</v>
      </c>
      <c r="J53" s="171">
        <v>517.62</v>
      </c>
    </row>
    <row r="54" spans="1:10" ht="51" x14ac:dyDescent="0.2">
      <c r="A54" s="167" t="s">
        <v>271</v>
      </c>
      <c r="B54" s="168" t="s">
        <v>1295</v>
      </c>
      <c r="C54" s="167" t="s">
        <v>183</v>
      </c>
      <c r="D54" s="167" t="s">
        <v>1296</v>
      </c>
      <c r="E54" s="361" t="s">
        <v>334</v>
      </c>
      <c r="F54" s="361"/>
      <c r="G54" s="169" t="s">
        <v>343</v>
      </c>
      <c r="H54" s="170">
        <v>2</v>
      </c>
      <c r="I54" s="171">
        <v>172.29</v>
      </c>
      <c r="J54" s="171">
        <v>344.58</v>
      </c>
    </row>
    <row r="55" spans="1:10" ht="15" customHeight="1" x14ac:dyDescent="0.2">
      <c r="A55" s="172" t="s">
        <v>280</v>
      </c>
      <c r="B55" s="173" t="s">
        <v>288</v>
      </c>
      <c r="C55" s="172" t="s">
        <v>289</v>
      </c>
      <c r="D55" s="172" t="s">
        <v>290</v>
      </c>
      <c r="E55" s="362">
        <v>0</v>
      </c>
      <c r="F55" s="362"/>
      <c r="G55" s="174" t="s">
        <v>291</v>
      </c>
      <c r="H55" s="175">
        <v>3</v>
      </c>
      <c r="I55" s="176">
        <v>10.17</v>
      </c>
      <c r="J55" s="176">
        <v>30.51</v>
      </c>
    </row>
    <row r="56" spans="1:10" ht="0.95" customHeight="1" x14ac:dyDescent="0.2">
      <c r="A56" s="177"/>
      <c r="B56" s="177"/>
      <c r="C56" s="177"/>
      <c r="D56" s="177"/>
      <c r="E56" s="177" t="s">
        <v>295</v>
      </c>
      <c r="F56" s="178">
        <v>37.008575</v>
      </c>
      <c r="G56" s="177" t="s">
        <v>296</v>
      </c>
      <c r="H56" s="178">
        <v>41.97</v>
      </c>
      <c r="I56" s="177" t="s">
        <v>297</v>
      </c>
      <c r="J56" s="178">
        <v>78.98</v>
      </c>
    </row>
    <row r="57" spans="1:10" ht="18" customHeight="1" thickBot="1" x14ac:dyDescent="0.25">
      <c r="A57" s="177"/>
      <c r="B57" s="177"/>
      <c r="C57" s="177"/>
      <c r="D57" s="177"/>
      <c r="E57" s="177" t="s">
        <v>298</v>
      </c>
      <c r="F57" s="178">
        <v>514.39</v>
      </c>
      <c r="G57" s="177"/>
      <c r="H57" s="357" t="s">
        <v>299</v>
      </c>
      <c r="I57" s="357"/>
      <c r="J57" s="178">
        <v>2783.44</v>
      </c>
    </row>
    <row r="58" spans="1:10" ht="24" customHeight="1" thickTop="1" x14ac:dyDescent="0.2">
      <c r="A58" s="179"/>
      <c r="B58" s="179"/>
      <c r="C58" s="179"/>
      <c r="D58" s="179"/>
      <c r="E58" s="179"/>
      <c r="F58" s="179"/>
      <c r="G58" s="179"/>
      <c r="H58" s="179"/>
      <c r="I58" s="179"/>
      <c r="J58" s="179"/>
    </row>
    <row r="59" spans="1:10" ht="48" customHeight="1" x14ac:dyDescent="0.2">
      <c r="A59" s="160" t="s">
        <v>258</v>
      </c>
      <c r="B59" s="161" t="s">
        <v>173</v>
      </c>
      <c r="C59" s="160" t="s">
        <v>174</v>
      </c>
      <c r="D59" s="160" t="s">
        <v>160</v>
      </c>
      <c r="E59" s="359" t="s">
        <v>11</v>
      </c>
      <c r="F59" s="359"/>
      <c r="G59" s="162" t="s">
        <v>175</v>
      </c>
      <c r="H59" s="161" t="s">
        <v>10</v>
      </c>
      <c r="I59" s="161" t="s">
        <v>176</v>
      </c>
      <c r="J59" s="161" t="s">
        <v>178</v>
      </c>
    </row>
    <row r="60" spans="1:10" ht="36" customHeight="1" x14ac:dyDescent="0.2">
      <c r="A60" s="163" t="s">
        <v>269</v>
      </c>
      <c r="B60" s="127" t="s">
        <v>1503</v>
      </c>
      <c r="C60" s="163" t="s">
        <v>1500</v>
      </c>
      <c r="D60" s="163" t="s">
        <v>194</v>
      </c>
      <c r="E60" s="360" t="s">
        <v>346</v>
      </c>
      <c r="F60" s="360"/>
      <c r="G60" s="164" t="s">
        <v>384</v>
      </c>
      <c r="H60" s="165">
        <v>1</v>
      </c>
      <c r="I60" s="166">
        <v>295.68</v>
      </c>
      <c r="J60" s="166">
        <v>295.68</v>
      </c>
    </row>
    <row r="61" spans="1:10" ht="38.25" x14ac:dyDescent="0.2">
      <c r="A61" s="172" t="s">
        <v>280</v>
      </c>
      <c r="B61" s="173" t="s">
        <v>347</v>
      </c>
      <c r="C61" s="172" t="s">
        <v>183</v>
      </c>
      <c r="D61" s="172" t="s">
        <v>348</v>
      </c>
      <c r="E61" s="362" t="s">
        <v>349</v>
      </c>
      <c r="F61" s="362"/>
      <c r="G61" s="174" t="s">
        <v>275</v>
      </c>
      <c r="H61" s="175">
        <v>0.2</v>
      </c>
      <c r="I61" s="176">
        <v>830</v>
      </c>
      <c r="J61" s="176">
        <v>166</v>
      </c>
    </row>
    <row r="62" spans="1:10" ht="15" customHeight="1" x14ac:dyDescent="0.2">
      <c r="A62" s="172" t="s">
        <v>280</v>
      </c>
      <c r="B62" s="173" t="s">
        <v>1297</v>
      </c>
      <c r="C62" s="172" t="s">
        <v>183</v>
      </c>
      <c r="D62" s="172" t="s">
        <v>1298</v>
      </c>
      <c r="E62" s="362" t="s">
        <v>349</v>
      </c>
      <c r="F62" s="362"/>
      <c r="G62" s="174" t="s">
        <v>275</v>
      </c>
      <c r="H62" s="175">
        <v>0.2</v>
      </c>
      <c r="I62" s="176">
        <v>648.42999999999995</v>
      </c>
      <c r="J62" s="176">
        <v>129.68</v>
      </c>
    </row>
    <row r="63" spans="1:10" ht="0.95" customHeight="1" x14ac:dyDescent="0.2">
      <c r="A63" s="177"/>
      <c r="B63" s="177"/>
      <c r="C63" s="177"/>
      <c r="D63" s="177"/>
      <c r="E63" s="177" t="s">
        <v>295</v>
      </c>
      <c r="F63" s="178">
        <v>0</v>
      </c>
      <c r="G63" s="177" t="s">
        <v>296</v>
      </c>
      <c r="H63" s="178">
        <v>0</v>
      </c>
      <c r="I63" s="177" t="s">
        <v>297</v>
      </c>
      <c r="J63" s="178">
        <v>0</v>
      </c>
    </row>
    <row r="64" spans="1:10" ht="18" customHeight="1" thickBot="1" x14ac:dyDescent="0.25">
      <c r="A64" s="177"/>
      <c r="B64" s="177"/>
      <c r="C64" s="177"/>
      <c r="D64" s="177"/>
      <c r="E64" s="177" t="s">
        <v>298</v>
      </c>
      <c r="F64" s="178">
        <v>67.03</v>
      </c>
      <c r="G64" s="177"/>
      <c r="H64" s="357" t="s">
        <v>299</v>
      </c>
      <c r="I64" s="357"/>
      <c r="J64" s="178">
        <v>362.71</v>
      </c>
    </row>
    <row r="65" spans="1:10" ht="24" customHeight="1" thickTop="1" x14ac:dyDescent="0.2">
      <c r="A65" s="179"/>
      <c r="B65" s="179"/>
      <c r="C65" s="179"/>
      <c r="D65" s="179"/>
      <c r="E65" s="179"/>
      <c r="F65" s="179"/>
      <c r="G65" s="179"/>
      <c r="H65" s="179"/>
      <c r="I65" s="179"/>
      <c r="J65" s="179"/>
    </row>
    <row r="66" spans="1:10" ht="36" customHeight="1" x14ac:dyDescent="0.2">
      <c r="A66" s="160" t="s">
        <v>393</v>
      </c>
      <c r="B66" s="161" t="s">
        <v>173</v>
      </c>
      <c r="C66" s="160" t="s">
        <v>174</v>
      </c>
      <c r="D66" s="160" t="s">
        <v>160</v>
      </c>
      <c r="E66" s="359" t="s">
        <v>11</v>
      </c>
      <c r="F66" s="359"/>
      <c r="G66" s="162" t="s">
        <v>175</v>
      </c>
      <c r="H66" s="161" t="s">
        <v>10</v>
      </c>
      <c r="I66" s="161" t="s">
        <v>176</v>
      </c>
      <c r="J66" s="161" t="s">
        <v>178</v>
      </c>
    </row>
    <row r="67" spans="1:10" ht="24" customHeight="1" x14ac:dyDescent="0.2">
      <c r="A67" s="163" t="s">
        <v>269</v>
      </c>
      <c r="B67" s="127" t="s">
        <v>196</v>
      </c>
      <c r="C67" s="163" t="s">
        <v>183</v>
      </c>
      <c r="D67" s="163" t="s">
        <v>197</v>
      </c>
      <c r="E67" s="360" t="s">
        <v>270</v>
      </c>
      <c r="F67" s="360"/>
      <c r="G67" s="164" t="s">
        <v>184</v>
      </c>
      <c r="H67" s="165">
        <v>1</v>
      </c>
      <c r="I67" s="166">
        <v>0.34</v>
      </c>
      <c r="J67" s="166">
        <v>0.34</v>
      </c>
    </row>
    <row r="68" spans="1:10" ht="24" customHeight="1" x14ac:dyDescent="0.2">
      <c r="A68" s="167" t="s">
        <v>271</v>
      </c>
      <c r="B68" s="168" t="s">
        <v>394</v>
      </c>
      <c r="C68" s="167" t="s">
        <v>183</v>
      </c>
      <c r="D68" s="167" t="s">
        <v>395</v>
      </c>
      <c r="E68" s="361" t="s">
        <v>334</v>
      </c>
      <c r="F68" s="361"/>
      <c r="G68" s="169" t="s">
        <v>343</v>
      </c>
      <c r="H68" s="170">
        <v>1E-3</v>
      </c>
      <c r="I68" s="171">
        <v>64.89</v>
      </c>
      <c r="J68" s="171">
        <v>0.06</v>
      </c>
    </row>
    <row r="69" spans="1:10" ht="24" customHeight="1" x14ac:dyDescent="0.2">
      <c r="A69" s="167" t="s">
        <v>271</v>
      </c>
      <c r="B69" s="168" t="s">
        <v>323</v>
      </c>
      <c r="C69" s="167" t="s">
        <v>183</v>
      </c>
      <c r="D69" s="167" t="s">
        <v>324</v>
      </c>
      <c r="E69" s="361" t="s">
        <v>274</v>
      </c>
      <c r="F69" s="361"/>
      <c r="G69" s="169" t="s">
        <v>240</v>
      </c>
      <c r="H69" s="170">
        <v>2.5000000000000001E-3</v>
      </c>
      <c r="I69" s="171">
        <v>14.78</v>
      </c>
      <c r="J69" s="171">
        <v>0.03</v>
      </c>
    </row>
    <row r="70" spans="1:10" ht="24" customHeight="1" x14ac:dyDescent="0.2">
      <c r="A70" s="167" t="s">
        <v>271</v>
      </c>
      <c r="B70" s="168" t="s">
        <v>396</v>
      </c>
      <c r="C70" s="167" t="s">
        <v>183</v>
      </c>
      <c r="D70" s="167" t="s">
        <v>397</v>
      </c>
      <c r="E70" s="361" t="s">
        <v>274</v>
      </c>
      <c r="F70" s="361"/>
      <c r="G70" s="169" t="s">
        <v>240</v>
      </c>
      <c r="H70" s="170">
        <v>2E-3</v>
      </c>
      <c r="I70" s="171">
        <v>32.6</v>
      </c>
      <c r="J70" s="171">
        <v>0.06</v>
      </c>
    </row>
    <row r="71" spans="1:10" ht="36" customHeight="1" x14ac:dyDescent="0.2">
      <c r="A71" s="167" t="s">
        <v>271</v>
      </c>
      <c r="B71" s="168" t="s">
        <v>398</v>
      </c>
      <c r="C71" s="167" t="s">
        <v>183</v>
      </c>
      <c r="D71" s="167" t="s">
        <v>399</v>
      </c>
      <c r="E71" s="361" t="s">
        <v>274</v>
      </c>
      <c r="F71" s="361"/>
      <c r="G71" s="169" t="s">
        <v>240</v>
      </c>
      <c r="H71" s="170">
        <v>2.5000000000000001E-3</v>
      </c>
      <c r="I71" s="171">
        <v>18.46</v>
      </c>
      <c r="J71" s="171">
        <v>0.04</v>
      </c>
    </row>
    <row r="72" spans="1:10" ht="25.5" x14ac:dyDescent="0.2">
      <c r="A72" s="167" t="s">
        <v>271</v>
      </c>
      <c r="B72" s="168" t="s">
        <v>303</v>
      </c>
      <c r="C72" s="167" t="s">
        <v>183</v>
      </c>
      <c r="D72" s="167" t="s">
        <v>304</v>
      </c>
      <c r="E72" s="361" t="s">
        <v>274</v>
      </c>
      <c r="F72" s="361"/>
      <c r="G72" s="169" t="s">
        <v>240</v>
      </c>
      <c r="H72" s="170">
        <v>7.4999999999999997E-3</v>
      </c>
      <c r="I72" s="171">
        <v>16.55</v>
      </c>
      <c r="J72" s="171">
        <v>0.12</v>
      </c>
    </row>
    <row r="73" spans="1:10" ht="15" customHeight="1" x14ac:dyDescent="0.2">
      <c r="A73" s="172" t="s">
        <v>280</v>
      </c>
      <c r="B73" s="173" t="s">
        <v>400</v>
      </c>
      <c r="C73" s="172" t="s">
        <v>183</v>
      </c>
      <c r="D73" s="172" t="s">
        <v>401</v>
      </c>
      <c r="E73" s="362" t="s">
        <v>283</v>
      </c>
      <c r="F73" s="362"/>
      <c r="G73" s="174" t="s">
        <v>210</v>
      </c>
      <c r="H73" s="175">
        <v>2.8860000000000001E-3</v>
      </c>
      <c r="I73" s="176">
        <v>12.31</v>
      </c>
      <c r="J73" s="176">
        <v>0.03</v>
      </c>
    </row>
    <row r="74" spans="1:10" ht="0.95" customHeight="1" x14ac:dyDescent="0.2">
      <c r="A74" s="177"/>
      <c r="B74" s="177"/>
      <c r="C74" s="177"/>
      <c r="D74" s="177"/>
      <c r="E74" s="177" t="s">
        <v>295</v>
      </c>
      <c r="F74" s="178">
        <v>0.10308795276697437</v>
      </c>
      <c r="G74" s="177" t="s">
        <v>296</v>
      </c>
      <c r="H74" s="178">
        <v>0.12</v>
      </c>
      <c r="I74" s="177" t="s">
        <v>297</v>
      </c>
      <c r="J74" s="178">
        <v>0.22</v>
      </c>
    </row>
    <row r="75" spans="1:10" ht="18" customHeight="1" thickBot="1" x14ac:dyDescent="0.25">
      <c r="A75" s="177"/>
      <c r="B75" s="177"/>
      <c r="C75" s="177"/>
      <c r="D75" s="177"/>
      <c r="E75" s="177" t="s">
        <v>298</v>
      </c>
      <c r="F75" s="178">
        <v>7.0000000000000007E-2</v>
      </c>
      <c r="G75" s="177"/>
      <c r="H75" s="357" t="s">
        <v>299</v>
      </c>
      <c r="I75" s="357"/>
      <c r="J75" s="178">
        <v>0.41</v>
      </c>
    </row>
    <row r="76" spans="1:10" ht="48" customHeight="1" thickTop="1" x14ac:dyDescent="0.2">
      <c r="A76" s="179"/>
      <c r="B76" s="179"/>
      <c r="C76" s="179"/>
      <c r="D76" s="179"/>
      <c r="E76" s="179"/>
      <c r="F76" s="179"/>
      <c r="G76" s="179"/>
      <c r="H76" s="179"/>
      <c r="I76" s="179"/>
      <c r="J76" s="179"/>
    </row>
    <row r="77" spans="1:10" ht="24" customHeight="1" x14ac:dyDescent="0.2">
      <c r="A77" s="160" t="s">
        <v>259</v>
      </c>
      <c r="B77" s="161" t="s">
        <v>173</v>
      </c>
      <c r="C77" s="160" t="s">
        <v>174</v>
      </c>
      <c r="D77" s="160" t="s">
        <v>160</v>
      </c>
      <c r="E77" s="359" t="s">
        <v>11</v>
      </c>
      <c r="F77" s="359"/>
      <c r="G77" s="162" t="s">
        <v>175</v>
      </c>
      <c r="H77" s="161" t="s">
        <v>10</v>
      </c>
      <c r="I77" s="161" t="s">
        <v>176</v>
      </c>
      <c r="J77" s="161" t="s">
        <v>178</v>
      </c>
    </row>
    <row r="78" spans="1:10" ht="36" customHeight="1" x14ac:dyDescent="0.2">
      <c r="A78" s="163" t="s">
        <v>269</v>
      </c>
      <c r="B78" s="127" t="s">
        <v>1518</v>
      </c>
      <c r="C78" s="163" t="s">
        <v>1500</v>
      </c>
      <c r="D78" s="163" t="s">
        <v>1455</v>
      </c>
      <c r="E78" s="360" t="s">
        <v>982</v>
      </c>
      <c r="F78" s="360"/>
      <c r="G78" s="164" t="s">
        <v>198</v>
      </c>
      <c r="H78" s="165">
        <v>1</v>
      </c>
      <c r="I78" s="166">
        <v>358.87</v>
      </c>
      <c r="J78" s="166">
        <v>358.87</v>
      </c>
    </row>
    <row r="79" spans="1:10" ht="36" customHeight="1" x14ac:dyDescent="0.2">
      <c r="A79" s="359" t="s">
        <v>424</v>
      </c>
      <c r="B79" s="363" t="s">
        <v>173</v>
      </c>
      <c r="C79" s="359" t="s">
        <v>174</v>
      </c>
      <c r="D79" s="359" t="s">
        <v>425</v>
      </c>
      <c r="E79" s="363" t="s">
        <v>164</v>
      </c>
      <c r="F79" s="364" t="s">
        <v>426</v>
      </c>
      <c r="G79" s="363"/>
      <c r="H79" s="364" t="s">
        <v>427</v>
      </c>
      <c r="I79" s="363"/>
      <c r="J79" s="363" t="s">
        <v>428</v>
      </c>
    </row>
    <row r="80" spans="1:10" ht="48" customHeight="1" x14ac:dyDescent="0.2">
      <c r="A80" s="363"/>
      <c r="B80" s="363"/>
      <c r="C80" s="363"/>
      <c r="D80" s="363"/>
      <c r="E80" s="363"/>
      <c r="F80" s="161" t="s">
        <v>429</v>
      </c>
      <c r="G80" s="161" t="s">
        <v>430</v>
      </c>
      <c r="H80" s="161" t="s">
        <v>429</v>
      </c>
      <c r="I80" s="161" t="s">
        <v>430</v>
      </c>
      <c r="J80" s="363"/>
    </row>
    <row r="81" spans="1:10" ht="48" customHeight="1" x14ac:dyDescent="0.2">
      <c r="A81" s="172" t="s">
        <v>280</v>
      </c>
      <c r="B81" s="173" t="s">
        <v>983</v>
      </c>
      <c r="C81" s="172" t="s">
        <v>326</v>
      </c>
      <c r="D81" s="172" t="s">
        <v>984</v>
      </c>
      <c r="E81" s="175">
        <v>1</v>
      </c>
      <c r="F81" s="176">
        <v>0.01</v>
      </c>
      <c r="G81" s="176">
        <v>0.99</v>
      </c>
      <c r="H81" s="180">
        <v>14.4244</v>
      </c>
      <c r="I81" s="180">
        <v>7.7565999999999997</v>
      </c>
      <c r="J81" s="180">
        <v>7.8232999999999997</v>
      </c>
    </row>
    <row r="82" spans="1:10" ht="14.25" customHeight="1" x14ac:dyDescent="0.2">
      <c r="A82" s="172" t="s">
        <v>280</v>
      </c>
      <c r="B82" s="173" t="s">
        <v>985</v>
      </c>
      <c r="C82" s="172" t="s">
        <v>326</v>
      </c>
      <c r="D82" s="172" t="s">
        <v>986</v>
      </c>
      <c r="E82" s="175">
        <v>1</v>
      </c>
      <c r="F82" s="176">
        <v>0.26</v>
      </c>
      <c r="G82" s="176">
        <v>0.74</v>
      </c>
      <c r="H82" s="180">
        <v>7.9836</v>
      </c>
      <c r="I82" s="180">
        <v>0.81730000000000003</v>
      </c>
      <c r="J82" s="180">
        <v>2.6804999999999999</v>
      </c>
    </row>
    <row r="83" spans="1:10" ht="15" customHeight="1" x14ac:dyDescent="0.2">
      <c r="A83" s="172" t="s">
        <v>280</v>
      </c>
      <c r="B83" s="173" t="s">
        <v>987</v>
      </c>
      <c r="C83" s="172" t="s">
        <v>326</v>
      </c>
      <c r="D83" s="172" t="s">
        <v>988</v>
      </c>
      <c r="E83" s="175">
        <v>1</v>
      </c>
      <c r="F83" s="176">
        <v>0.33</v>
      </c>
      <c r="G83" s="176">
        <v>0.67</v>
      </c>
      <c r="H83" s="180">
        <v>24.4575</v>
      </c>
      <c r="I83" s="180">
        <v>1.5871999999999999</v>
      </c>
      <c r="J83" s="180">
        <v>9.1343999999999994</v>
      </c>
    </row>
    <row r="84" spans="1:10" ht="0.95" customHeight="1" x14ac:dyDescent="0.2">
      <c r="A84" s="358"/>
      <c r="B84" s="358"/>
      <c r="C84" s="358"/>
      <c r="D84" s="358"/>
      <c r="E84" s="358"/>
      <c r="F84" s="358"/>
      <c r="G84" s="358" t="s">
        <v>435</v>
      </c>
      <c r="H84" s="358"/>
      <c r="I84" s="358"/>
      <c r="J84" s="181">
        <v>19.638200000000001</v>
      </c>
    </row>
    <row r="85" spans="1:10" ht="18" customHeight="1" x14ac:dyDescent="0.2">
      <c r="A85" s="160" t="s">
        <v>436</v>
      </c>
      <c r="B85" s="161" t="s">
        <v>173</v>
      </c>
      <c r="C85" s="160" t="s">
        <v>174</v>
      </c>
      <c r="D85" s="160" t="s">
        <v>328</v>
      </c>
      <c r="E85" s="161" t="s">
        <v>164</v>
      </c>
      <c r="F85" s="363" t="s">
        <v>437</v>
      </c>
      <c r="G85" s="363"/>
      <c r="H85" s="363"/>
      <c r="I85" s="363"/>
      <c r="J85" s="161" t="s">
        <v>428</v>
      </c>
    </row>
    <row r="86" spans="1:10" ht="24" customHeight="1" x14ac:dyDescent="0.2">
      <c r="A86" s="172" t="s">
        <v>280</v>
      </c>
      <c r="B86" s="173" t="s">
        <v>438</v>
      </c>
      <c r="C86" s="172" t="s">
        <v>326</v>
      </c>
      <c r="D86" s="172" t="s">
        <v>439</v>
      </c>
      <c r="E86" s="175">
        <v>6</v>
      </c>
      <c r="F86" s="172"/>
      <c r="G86" s="172"/>
      <c r="H86" s="172"/>
      <c r="I86" s="180">
        <v>17.249600000000001</v>
      </c>
      <c r="J86" s="180">
        <v>103.49760000000001</v>
      </c>
    </row>
    <row r="87" spans="1:10" ht="48" customHeight="1" x14ac:dyDescent="0.2">
      <c r="A87" s="358"/>
      <c r="B87" s="358"/>
      <c r="C87" s="358"/>
      <c r="D87" s="358"/>
      <c r="E87" s="358"/>
      <c r="F87" s="358"/>
      <c r="G87" s="358" t="s">
        <v>440</v>
      </c>
      <c r="H87" s="358"/>
      <c r="I87" s="358"/>
      <c r="J87" s="181">
        <v>103.49760000000001</v>
      </c>
    </row>
    <row r="88" spans="1:10" ht="36" customHeight="1" x14ac:dyDescent="0.2">
      <c r="A88" s="358"/>
      <c r="B88" s="358"/>
      <c r="C88" s="358"/>
      <c r="D88" s="358"/>
      <c r="E88" s="358"/>
      <c r="F88" s="358"/>
      <c r="G88" s="358" t="s">
        <v>442</v>
      </c>
      <c r="H88" s="358"/>
      <c r="I88" s="358"/>
      <c r="J88" s="181">
        <v>123.1358</v>
      </c>
    </row>
    <row r="89" spans="1:10" ht="36" customHeight="1" x14ac:dyDescent="0.2">
      <c r="A89" s="358"/>
      <c r="B89" s="358"/>
      <c r="C89" s="358"/>
      <c r="D89" s="358"/>
      <c r="E89" s="358"/>
      <c r="F89" s="358"/>
      <c r="G89" s="358" t="s">
        <v>443</v>
      </c>
      <c r="H89" s="358"/>
      <c r="I89" s="358"/>
      <c r="J89" s="181">
        <v>0</v>
      </c>
    </row>
    <row r="90" spans="1:10" ht="48" customHeight="1" x14ac:dyDescent="0.2">
      <c r="A90" s="358"/>
      <c r="B90" s="358"/>
      <c r="C90" s="358"/>
      <c r="D90" s="358"/>
      <c r="E90" s="358"/>
      <c r="F90" s="358"/>
      <c r="G90" s="358" t="s">
        <v>444</v>
      </c>
      <c r="H90" s="358"/>
      <c r="I90" s="358"/>
      <c r="J90" s="181">
        <v>0</v>
      </c>
    </row>
    <row r="91" spans="1:10" ht="36" customHeight="1" x14ac:dyDescent="0.2">
      <c r="A91" s="358"/>
      <c r="B91" s="358"/>
      <c r="C91" s="358"/>
      <c r="D91" s="358"/>
      <c r="E91" s="358"/>
      <c r="F91" s="358"/>
      <c r="G91" s="358" t="s">
        <v>445</v>
      </c>
      <c r="H91" s="358"/>
      <c r="I91" s="358"/>
      <c r="J91" s="181">
        <v>0.56000000000000005</v>
      </c>
    </row>
    <row r="92" spans="1:10" ht="36" customHeight="1" x14ac:dyDescent="0.2">
      <c r="A92" s="358"/>
      <c r="B92" s="358"/>
      <c r="C92" s="358"/>
      <c r="D92" s="358"/>
      <c r="E92" s="358"/>
      <c r="F92" s="358"/>
      <c r="G92" s="358" t="s">
        <v>446</v>
      </c>
      <c r="H92" s="358"/>
      <c r="I92" s="358"/>
      <c r="J92" s="181">
        <v>219.8854</v>
      </c>
    </row>
    <row r="93" spans="1:10" ht="24" customHeight="1" x14ac:dyDescent="0.2">
      <c r="A93" s="160" t="s">
        <v>709</v>
      </c>
      <c r="B93" s="161" t="s">
        <v>174</v>
      </c>
      <c r="C93" s="160" t="s">
        <v>173</v>
      </c>
      <c r="D93" s="160" t="s">
        <v>283</v>
      </c>
      <c r="E93" s="161" t="s">
        <v>164</v>
      </c>
      <c r="F93" s="161" t="s">
        <v>166</v>
      </c>
      <c r="G93" s="363" t="s">
        <v>710</v>
      </c>
      <c r="H93" s="363"/>
      <c r="I93" s="363"/>
      <c r="J93" s="161" t="s">
        <v>428</v>
      </c>
    </row>
    <row r="94" spans="1:10" ht="24" customHeight="1" x14ac:dyDescent="0.2">
      <c r="A94" s="172" t="s">
        <v>280</v>
      </c>
      <c r="B94" s="173" t="s">
        <v>326</v>
      </c>
      <c r="C94" s="172" t="s">
        <v>989</v>
      </c>
      <c r="D94" s="172" t="s">
        <v>990</v>
      </c>
      <c r="E94" s="175">
        <v>0.14832999999999999</v>
      </c>
      <c r="F94" s="174" t="s">
        <v>291</v>
      </c>
      <c r="G94" s="366">
        <v>404.33249999999998</v>
      </c>
      <c r="H94" s="366"/>
      <c r="I94" s="362"/>
      <c r="J94" s="180">
        <v>59.974600000000002</v>
      </c>
    </row>
    <row r="95" spans="1:10" ht="24" customHeight="1" x14ac:dyDescent="0.2">
      <c r="A95" s="358"/>
      <c r="B95" s="358"/>
      <c r="C95" s="358"/>
      <c r="D95" s="358"/>
      <c r="E95" s="358"/>
      <c r="F95" s="358"/>
      <c r="G95" s="358" t="s">
        <v>714</v>
      </c>
      <c r="H95" s="358"/>
      <c r="I95" s="358"/>
      <c r="J95" s="181">
        <v>59.974600000000002</v>
      </c>
    </row>
    <row r="96" spans="1:10" ht="24" customHeight="1" x14ac:dyDescent="0.2">
      <c r="A96" s="160" t="s">
        <v>744</v>
      </c>
      <c r="B96" s="161" t="s">
        <v>174</v>
      </c>
      <c r="C96" s="160" t="s">
        <v>173</v>
      </c>
      <c r="D96" s="160" t="s">
        <v>745</v>
      </c>
      <c r="E96" s="161" t="s">
        <v>164</v>
      </c>
      <c r="F96" s="161" t="s">
        <v>166</v>
      </c>
      <c r="G96" s="363" t="s">
        <v>710</v>
      </c>
      <c r="H96" s="363"/>
      <c r="I96" s="363"/>
      <c r="J96" s="161" t="s">
        <v>428</v>
      </c>
    </row>
    <row r="97" spans="1:10" ht="24" customHeight="1" x14ac:dyDescent="0.2">
      <c r="A97" s="167" t="s">
        <v>746</v>
      </c>
      <c r="B97" s="168" t="s">
        <v>326</v>
      </c>
      <c r="C97" s="167">
        <v>5915433</v>
      </c>
      <c r="D97" s="167" t="s">
        <v>991</v>
      </c>
      <c r="E97" s="170">
        <v>2.4</v>
      </c>
      <c r="F97" s="169" t="s">
        <v>25</v>
      </c>
      <c r="G97" s="365">
        <v>32.92</v>
      </c>
      <c r="H97" s="365"/>
      <c r="I97" s="361"/>
      <c r="J97" s="182">
        <v>79.007999999999996</v>
      </c>
    </row>
    <row r="98" spans="1:10" ht="15" customHeight="1" x14ac:dyDescent="0.2">
      <c r="A98" s="358"/>
      <c r="B98" s="358"/>
      <c r="C98" s="358"/>
      <c r="D98" s="358"/>
      <c r="E98" s="358"/>
      <c r="F98" s="358"/>
      <c r="G98" s="358" t="s">
        <v>747</v>
      </c>
      <c r="H98" s="358"/>
      <c r="I98" s="358"/>
      <c r="J98" s="181">
        <v>79.007999999999996</v>
      </c>
    </row>
    <row r="99" spans="1:10" ht="15" customHeight="1" x14ac:dyDescent="0.2">
      <c r="A99" s="177"/>
      <c r="B99" s="177"/>
      <c r="C99" s="177"/>
      <c r="D99" s="177"/>
      <c r="E99" s="177" t="s">
        <v>295</v>
      </c>
      <c r="F99" s="178">
        <v>96.490899281731345</v>
      </c>
      <c r="G99" s="177" t="s">
        <v>296</v>
      </c>
      <c r="H99" s="178">
        <v>109.43</v>
      </c>
      <c r="I99" s="177" t="s">
        <v>297</v>
      </c>
      <c r="J99" s="178">
        <v>205.92122817264095</v>
      </c>
    </row>
    <row r="100" spans="1:10" ht="0.95" customHeight="1" thickBot="1" x14ac:dyDescent="0.25">
      <c r="A100" s="177"/>
      <c r="B100" s="177"/>
      <c r="C100" s="177"/>
      <c r="D100" s="177"/>
      <c r="E100" s="177" t="s">
        <v>298</v>
      </c>
      <c r="F100" s="178">
        <v>81.349999999999994</v>
      </c>
      <c r="G100" s="177"/>
      <c r="H100" s="357" t="s">
        <v>299</v>
      </c>
      <c r="I100" s="357"/>
      <c r="J100" s="178">
        <v>440.22</v>
      </c>
    </row>
    <row r="101" spans="1:10" ht="18" customHeight="1" thickTop="1" x14ac:dyDescent="0.2">
      <c r="A101" s="179"/>
      <c r="B101" s="179"/>
      <c r="C101" s="179"/>
      <c r="D101" s="179"/>
      <c r="E101" s="179"/>
      <c r="F101" s="179"/>
      <c r="G101" s="179"/>
      <c r="H101" s="179"/>
      <c r="I101" s="179"/>
      <c r="J101" s="179"/>
    </row>
    <row r="102" spans="1:10" ht="36" customHeight="1" x14ac:dyDescent="0.2">
      <c r="A102" s="160" t="s">
        <v>1299</v>
      </c>
      <c r="B102" s="161" t="s">
        <v>173</v>
      </c>
      <c r="C102" s="160" t="s">
        <v>174</v>
      </c>
      <c r="D102" s="160" t="s">
        <v>160</v>
      </c>
      <c r="E102" s="359" t="s">
        <v>11</v>
      </c>
      <c r="F102" s="359"/>
      <c r="G102" s="162" t="s">
        <v>175</v>
      </c>
      <c r="H102" s="161" t="s">
        <v>10</v>
      </c>
      <c r="I102" s="161" t="s">
        <v>176</v>
      </c>
      <c r="J102" s="161" t="s">
        <v>178</v>
      </c>
    </row>
    <row r="103" spans="1:10" ht="36" customHeight="1" x14ac:dyDescent="0.2">
      <c r="A103" s="163" t="s">
        <v>269</v>
      </c>
      <c r="B103" s="127" t="s">
        <v>1505</v>
      </c>
      <c r="C103" s="163" t="s">
        <v>1500</v>
      </c>
      <c r="D103" s="163" t="s">
        <v>1429</v>
      </c>
      <c r="E103" s="360" t="s">
        <v>982</v>
      </c>
      <c r="F103" s="360"/>
      <c r="G103" s="164" t="s">
        <v>25</v>
      </c>
      <c r="H103" s="165">
        <v>1</v>
      </c>
      <c r="I103" s="166">
        <v>204</v>
      </c>
      <c r="J103" s="166">
        <v>204</v>
      </c>
    </row>
    <row r="104" spans="1:10" ht="36" customHeight="1" x14ac:dyDescent="0.2">
      <c r="A104" s="359" t="s">
        <v>424</v>
      </c>
      <c r="B104" s="363" t="s">
        <v>173</v>
      </c>
      <c r="C104" s="359" t="s">
        <v>174</v>
      </c>
      <c r="D104" s="359" t="s">
        <v>425</v>
      </c>
      <c r="E104" s="363" t="s">
        <v>164</v>
      </c>
      <c r="F104" s="364" t="s">
        <v>426</v>
      </c>
      <c r="G104" s="363"/>
      <c r="H104" s="364" t="s">
        <v>427</v>
      </c>
      <c r="I104" s="363"/>
      <c r="J104" s="363" t="s">
        <v>428</v>
      </c>
    </row>
    <row r="105" spans="1:10" ht="60" customHeight="1" x14ac:dyDescent="0.2">
      <c r="A105" s="363"/>
      <c r="B105" s="363"/>
      <c r="C105" s="363"/>
      <c r="D105" s="363"/>
      <c r="E105" s="363"/>
      <c r="F105" s="161" t="s">
        <v>429</v>
      </c>
      <c r="G105" s="161" t="s">
        <v>430</v>
      </c>
      <c r="H105" s="161" t="s">
        <v>429</v>
      </c>
      <c r="I105" s="161" t="s">
        <v>430</v>
      </c>
      <c r="J105" s="363"/>
    </row>
    <row r="106" spans="1:10" ht="24" customHeight="1" x14ac:dyDescent="0.2">
      <c r="A106" s="172" t="s">
        <v>280</v>
      </c>
      <c r="B106" s="173" t="s">
        <v>1015</v>
      </c>
      <c r="C106" s="172" t="s">
        <v>326</v>
      </c>
      <c r="D106" s="172" t="s">
        <v>1016</v>
      </c>
      <c r="E106" s="175">
        <v>1</v>
      </c>
      <c r="F106" s="176">
        <v>0.71</v>
      </c>
      <c r="G106" s="176">
        <v>0.28999999999999998</v>
      </c>
      <c r="H106" s="180">
        <v>230.05869999999999</v>
      </c>
      <c r="I106" s="180">
        <v>100.67659999999999</v>
      </c>
      <c r="J106" s="180">
        <v>192.53790000000001</v>
      </c>
    </row>
    <row r="107" spans="1:10" ht="24" customHeight="1" x14ac:dyDescent="0.2">
      <c r="A107" s="172" t="s">
        <v>280</v>
      </c>
      <c r="B107" s="173" t="s">
        <v>1017</v>
      </c>
      <c r="C107" s="172" t="s">
        <v>326</v>
      </c>
      <c r="D107" s="172" t="s">
        <v>1018</v>
      </c>
      <c r="E107" s="175">
        <v>1</v>
      </c>
      <c r="F107" s="176">
        <v>0.82</v>
      </c>
      <c r="G107" s="176">
        <v>0.18</v>
      </c>
      <c r="H107" s="180">
        <v>269.41070000000002</v>
      </c>
      <c r="I107" s="180">
        <v>83.158600000000007</v>
      </c>
      <c r="J107" s="180">
        <v>235.8853</v>
      </c>
    </row>
    <row r="108" spans="1:10" ht="24" customHeight="1" x14ac:dyDescent="0.2">
      <c r="A108" s="172" t="s">
        <v>280</v>
      </c>
      <c r="B108" s="173" t="s">
        <v>1019</v>
      </c>
      <c r="C108" s="172" t="s">
        <v>326</v>
      </c>
      <c r="D108" s="172" t="s">
        <v>1020</v>
      </c>
      <c r="E108" s="175">
        <v>1</v>
      </c>
      <c r="F108" s="176">
        <v>1</v>
      </c>
      <c r="G108" s="176">
        <v>0</v>
      </c>
      <c r="H108" s="180">
        <v>312.12290000000002</v>
      </c>
      <c r="I108" s="180">
        <v>126.29640000000001</v>
      </c>
      <c r="J108" s="180">
        <v>312.12290000000002</v>
      </c>
    </row>
    <row r="109" spans="1:10" ht="60" customHeight="1" x14ac:dyDescent="0.2">
      <c r="A109" s="358"/>
      <c r="B109" s="358"/>
      <c r="C109" s="358"/>
      <c r="D109" s="358"/>
      <c r="E109" s="358"/>
      <c r="F109" s="358"/>
      <c r="G109" s="358" t="s">
        <v>435</v>
      </c>
      <c r="H109" s="358"/>
      <c r="I109" s="358"/>
      <c r="J109" s="181">
        <v>740.54610000000002</v>
      </c>
    </row>
    <row r="110" spans="1:10" ht="15" x14ac:dyDescent="0.2">
      <c r="A110" s="160" t="s">
        <v>436</v>
      </c>
      <c r="B110" s="161" t="s">
        <v>173</v>
      </c>
      <c r="C110" s="160" t="s">
        <v>174</v>
      </c>
      <c r="D110" s="160" t="s">
        <v>328</v>
      </c>
      <c r="E110" s="161" t="s">
        <v>164</v>
      </c>
      <c r="F110" s="363" t="s">
        <v>437</v>
      </c>
      <c r="G110" s="363"/>
      <c r="H110" s="363"/>
      <c r="I110" s="363"/>
      <c r="J110" s="161" t="s">
        <v>428</v>
      </c>
    </row>
    <row r="111" spans="1:10" ht="15" customHeight="1" x14ac:dyDescent="0.2">
      <c r="A111" s="172" t="s">
        <v>280</v>
      </c>
      <c r="B111" s="173" t="s">
        <v>438</v>
      </c>
      <c r="C111" s="172" t="s">
        <v>326</v>
      </c>
      <c r="D111" s="172" t="s">
        <v>439</v>
      </c>
      <c r="E111" s="175">
        <v>8</v>
      </c>
      <c r="F111" s="172"/>
      <c r="G111" s="172"/>
      <c r="H111" s="172"/>
      <c r="I111" s="180">
        <v>17.249600000000001</v>
      </c>
      <c r="J111" s="180">
        <v>137.99680000000001</v>
      </c>
    </row>
    <row r="112" spans="1:10" ht="0.95" customHeight="1" x14ac:dyDescent="0.2">
      <c r="A112" s="358"/>
      <c r="B112" s="358"/>
      <c r="C112" s="358"/>
      <c r="D112" s="358"/>
      <c r="E112" s="358"/>
      <c r="F112" s="358"/>
      <c r="G112" s="358" t="s">
        <v>440</v>
      </c>
      <c r="H112" s="358"/>
      <c r="I112" s="358"/>
      <c r="J112" s="181">
        <v>137.99680000000001</v>
      </c>
    </row>
    <row r="113" spans="1:10" ht="18" customHeight="1" x14ac:dyDescent="0.2">
      <c r="A113" s="358"/>
      <c r="B113" s="358"/>
      <c r="C113" s="358"/>
      <c r="D113" s="358"/>
      <c r="E113" s="358"/>
      <c r="F113" s="358"/>
      <c r="G113" s="358" t="s">
        <v>442</v>
      </c>
      <c r="H113" s="358"/>
      <c r="I113" s="358"/>
      <c r="J113" s="181">
        <v>878.54290000000003</v>
      </c>
    </row>
    <row r="114" spans="1:10" ht="48" customHeight="1" x14ac:dyDescent="0.2">
      <c r="A114" s="358"/>
      <c r="B114" s="358"/>
      <c r="C114" s="358"/>
      <c r="D114" s="358"/>
      <c r="E114" s="358"/>
      <c r="F114" s="358"/>
      <c r="G114" s="358" t="s">
        <v>443</v>
      </c>
      <c r="H114" s="358"/>
      <c r="I114" s="358"/>
      <c r="J114" s="181">
        <v>0</v>
      </c>
    </row>
    <row r="115" spans="1:10" ht="36" customHeight="1" x14ac:dyDescent="0.2">
      <c r="A115" s="358"/>
      <c r="B115" s="358"/>
      <c r="C115" s="358"/>
      <c r="D115" s="358"/>
      <c r="E115" s="358"/>
      <c r="F115" s="358"/>
      <c r="G115" s="358" t="s">
        <v>444</v>
      </c>
      <c r="H115" s="358"/>
      <c r="I115" s="358"/>
      <c r="J115" s="181">
        <v>0</v>
      </c>
    </row>
    <row r="116" spans="1:10" ht="36" customHeight="1" x14ac:dyDescent="0.2">
      <c r="A116" s="358"/>
      <c r="B116" s="358"/>
      <c r="C116" s="358"/>
      <c r="D116" s="358"/>
      <c r="E116" s="358"/>
      <c r="F116" s="358"/>
      <c r="G116" s="358" t="s">
        <v>445</v>
      </c>
      <c r="H116" s="358"/>
      <c r="I116" s="358"/>
      <c r="J116" s="181">
        <v>99.6</v>
      </c>
    </row>
    <row r="117" spans="1:10" ht="24" customHeight="1" x14ac:dyDescent="0.2">
      <c r="A117" s="358"/>
      <c r="B117" s="358"/>
      <c r="C117" s="358"/>
      <c r="D117" s="358"/>
      <c r="E117" s="358"/>
      <c r="F117" s="358"/>
      <c r="G117" s="358" t="s">
        <v>446</v>
      </c>
      <c r="H117" s="358"/>
      <c r="I117" s="358"/>
      <c r="J117" s="181">
        <v>8.8207000000000004</v>
      </c>
    </row>
    <row r="118" spans="1:10" ht="60" customHeight="1" x14ac:dyDescent="0.2">
      <c r="A118" s="160" t="s">
        <v>744</v>
      </c>
      <c r="B118" s="161" t="s">
        <v>174</v>
      </c>
      <c r="C118" s="160" t="s">
        <v>173</v>
      </c>
      <c r="D118" s="160" t="s">
        <v>745</v>
      </c>
      <c r="E118" s="161" t="s">
        <v>164</v>
      </c>
      <c r="F118" s="161" t="s">
        <v>166</v>
      </c>
      <c r="G118" s="363" t="s">
        <v>710</v>
      </c>
      <c r="H118" s="363"/>
      <c r="I118" s="363"/>
      <c r="J118" s="161" t="s">
        <v>428</v>
      </c>
    </row>
    <row r="119" spans="1:10" ht="36" customHeight="1" x14ac:dyDescent="0.2">
      <c r="A119" s="167" t="s">
        <v>746</v>
      </c>
      <c r="B119" s="168" t="s">
        <v>1500</v>
      </c>
      <c r="C119" s="167" t="s">
        <v>1021</v>
      </c>
      <c r="D119" s="167" t="s">
        <v>1022</v>
      </c>
      <c r="E119" s="170">
        <v>1.02</v>
      </c>
      <c r="F119" s="169" t="s">
        <v>25</v>
      </c>
      <c r="G119" s="365">
        <v>183.68</v>
      </c>
      <c r="H119" s="365"/>
      <c r="I119" s="361"/>
      <c r="J119" s="182">
        <v>187.3536</v>
      </c>
    </row>
    <row r="120" spans="1:10" ht="36" customHeight="1" x14ac:dyDescent="0.2">
      <c r="A120" s="167" t="s">
        <v>746</v>
      </c>
      <c r="B120" s="168" t="s">
        <v>326</v>
      </c>
      <c r="C120" s="167">
        <v>5914649</v>
      </c>
      <c r="D120" s="167" t="s">
        <v>1023</v>
      </c>
      <c r="E120" s="170">
        <v>1.02</v>
      </c>
      <c r="F120" s="169" t="s">
        <v>25</v>
      </c>
      <c r="G120" s="365">
        <v>7.67</v>
      </c>
      <c r="H120" s="365"/>
      <c r="I120" s="361"/>
      <c r="J120" s="182">
        <v>7.8234000000000004</v>
      </c>
    </row>
    <row r="121" spans="1:10" ht="36" customHeight="1" x14ac:dyDescent="0.2">
      <c r="A121" s="358"/>
      <c r="B121" s="358"/>
      <c r="C121" s="358"/>
      <c r="D121" s="358"/>
      <c r="E121" s="358"/>
      <c r="F121" s="358"/>
      <c r="G121" s="358" t="s">
        <v>747</v>
      </c>
      <c r="H121" s="358"/>
      <c r="I121" s="358"/>
      <c r="J121" s="181">
        <v>195.17699999999999</v>
      </c>
    </row>
    <row r="122" spans="1:10" ht="36" customHeight="1" x14ac:dyDescent="0.2">
      <c r="A122" s="177"/>
      <c r="B122" s="177"/>
      <c r="C122" s="177"/>
      <c r="D122" s="177"/>
      <c r="E122" s="177" t="s">
        <v>295</v>
      </c>
      <c r="F122" s="178">
        <v>0.98032900996234595</v>
      </c>
      <c r="G122" s="177" t="s">
        <v>296</v>
      </c>
      <c r="H122" s="178">
        <v>1.1100000000000001</v>
      </c>
      <c r="I122" s="177" t="s">
        <v>297</v>
      </c>
      <c r="J122" s="178">
        <v>2.0921201606425703</v>
      </c>
    </row>
    <row r="123" spans="1:10" ht="48" customHeight="1" thickBot="1" x14ac:dyDescent="0.25">
      <c r="A123" s="177"/>
      <c r="B123" s="177"/>
      <c r="C123" s="177"/>
      <c r="D123" s="177"/>
      <c r="E123" s="177" t="s">
        <v>298</v>
      </c>
      <c r="F123" s="178">
        <v>46.24</v>
      </c>
      <c r="G123" s="177"/>
      <c r="H123" s="357" t="s">
        <v>299</v>
      </c>
      <c r="I123" s="357"/>
      <c r="J123" s="178">
        <v>250.24</v>
      </c>
    </row>
    <row r="124" spans="1:10" ht="48" customHeight="1" thickTop="1" x14ac:dyDescent="0.2">
      <c r="A124" s="179"/>
      <c r="B124" s="179"/>
      <c r="C124" s="179"/>
      <c r="D124" s="179"/>
      <c r="E124" s="179"/>
      <c r="F124" s="179"/>
      <c r="G124" s="179"/>
      <c r="H124" s="179"/>
      <c r="I124" s="179"/>
      <c r="J124" s="179"/>
    </row>
    <row r="125" spans="1:10" ht="48" customHeight="1" x14ac:dyDescent="0.2">
      <c r="A125" s="160" t="s">
        <v>261</v>
      </c>
      <c r="B125" s="161" t="s">
        <v>173</v>
      </c>
      <c r="C125" s="160" t="s">
        <v>174</v>
      </c>
      <c r="D125" s="160" t="s">
        <v>160</v>
      </c>
      <c r="E125" s="359" t="s">
        <v>11</v>
      </c>
      <c r="F125" s="359"/>
      <c r="G125" s="162" t="s">
        <v>175</v>
      </c>
      <c r="H125" s="161" t="s">
        <v>10</v>
      </c>
      <c r="I125" s="161" t="s">
        <v>176</v>
      </c>
      <c r="J125" s="161" t="s">
        <v>178</v>
      </c>
    </row>
    <row r="126" spans="1:10" ht="38.25" x14ac:dyDescent="0.2">
      <c r="A126" s="163" t="s">
        <v>269</v>
      </c>
      <c r="B126" s="127" t="s">
        <v>1519</v>
      </c>
      <c r="C126" s="163" t="s">
        <v>1500</v>
      </c>
      <c r="D126" s="163" t="s">
        <v>1456</v>
      </c>
      <c r="E126" s="360" t="s">
        <v>982</v>
      </c>
      <c r="F126" s="360"/>
      <c r="G126" s="164" t="s">
        <v>198</v>
      </c>
      <c r="H126" s="165">
        <v>1</v>
      </c>
      <c r="I126" s="166">
        <v>102.76</v>
      </c>
      <c r="J126" s="166">
        <v>102.76</v>
      </c>
    </row>
    <row r="127" spans="1:10" ht="15" customHeight="1" x14ac:dyDescent="0.2">
      <c r="A127" s="359" t="s">
        <v>424</v>
      </c>
      <c r="B127" s="363" t="s">
        <v>173</v>
      </c>
      <c r="C127" s="359" t="s">
        <v>174</v>
      </c>
      <c r="D127" s="359" t="s">
        <v>425</v>
      </c>
      <c r="E127" s="363" t="s">
        <v>164</v>
      </c>
      <c r="F127" s="364" t="s">
        <v>426</v>
      </c>
      <c r="G127" s="363"/>
      <c r="H127" s="364" t="s">
        <v>427</v>
      </c>
      <c r="I127" s="363"/>
      <c r="J127" s="363" t="s">
        <v>428</v>
      </c>
    </row>
    <row r="128" spans="1:10" ht="0.95" customHeight="1" x14ac:dyDescent="0.2">
      <c r="A128" s="363"/>
      <c r="B128" s="363"/>
      <c r="C128" s="363"/>
      <c r="D128" s="363"/>
      <c r="E128" s="363"/>
      <c r="F128" s="161" t="s">
        <v>429</v>
      </c>
      <c r="G128" s="161" t="s">
        <v>430</v>
      </c>
      <c r="H128" s="161" t="s">
        <v>429</v>
      </c>
      <c r="I128" s="161" t="s">
        <v>430</v>
      </c>
      <c r="J128" s="363"/>
    </row>
    <row r="129" spans="1:10" ht="18" customHeight="1" x14ac:dyDescent="0.2">
      <c r="A129" s="172" t="s">
        <v>280</v>
      </c>
      <c r="B129" s="173" t="s">
        <v>994</v>
      </c>
      <c r="C129" s="172" t="s">
        <v>326</v>
      </c>
      <c r="D129" s="172" t="s">
        <v>995</v>
      </c>
      <c r="E129" s="175">
        <v>1</v>
      </c>
      <c r="F129" s="176">
        <v>0.08</v>
      </c>
      <c r="G129" s="176">
        <v>0.92</v>
      </c>
      <c r="H129" s="180">
        <v>267.24149999999997</v>
      </c>
      <c r="I129" s="180">
        <v>63.9741</v>
      </c>
      <c r="J129" s="180">
        <v>80.235500000000002</v>
      </c>
    </row>
    <row r="130" spans="1:10" ht="24" customHeight="1" x14ac:dyDescent="0.2">
      <c r="A130" s="172" t="s">
        <v>280</v>
      </c>
      <c r="B130" s="173" t="s">
        <v>996</v>
      </c>
      <c r="C130" s="172" t="s">
        <v>326</v>
      </c>
      <c r="D130" s="172" t="s">
        <v>997</v>
      </c>
      <c r="E130" s="175">
        <v>1</v>
      </c>
      <c r="F130" s="176">
        <v>1</v>
      </c>
      <c r="G130" s="176">
        <v>0</v>
      </c>
      <c r="H130" s="180">
        <v>546.36829999999998</v>
      </c>
      <c r="I130" s="180">
        <v>194.60599999999999</v>
      </c>
      <c r="J130" s="180">
        <v>546.36829999999998</v>
      </c>
    </row>
    <row r="131" spans="1:10" ht="60" customHeight="1" x14ac:dyDescent="0.2">
      <c r="A131" s="172" t="s">
        <v>280</v>
      </c>
      <c r="B131" s="173" t="s">
        <v>998</v>
      </c>
      <c r="C131" s="172" t="s">
        <v>326</v>
      </c>
      <c r="D131" s="172" t="s">
        <v>999</v>
      </c>
      <c r="E131" s="175">
        <v>1</v>
      </c>
      <c r="F131" s="176">
        <v>0.27</v>
      </c>
      <c r="G131" s="176">
        <v>0.73</v>
      </c>
      <c r="H131" s="180">
        <v>145.44739999999999</v>
      </c>
      <c r="I131" s="180">
        <v>52.130899999999997</v>
      </c>
      <c r="J131" s="180">
        <v>77.326400000000007</v>
      </c>
    </row>
    <row r="132" spans="1:10" ht="60" customHeight="1" x14ac:dyDescent="0.2">
      <c r="A132" s="172" t="s">
        <v>280</v>
      </c>
      <c r="B132" s="173" t="s">
        <v>1000</v>
      </c>
      <c r="C132" s="172" t="s">
        <v>326</v>
      </c>
      <c r="D132" s="172" t="s">
        <v>1001</v>
      </c>
      <c r="E132" s="175">
        <v>1</v>
      </c>
      <c r="F132" s="176">
        <v>1</v>
      </c>
      <c r="G132" s="176">
        <v>0</v>
      </c>
      <c r="H132" s="180">
        <v>6.4059999999999997</v>
      </c>
      <c r="I132" s="180">
        <v>0.44019999999999998</v>
      </c>
      <c r="J132" s="180">
        <v>6.4059999999999997</v>
      </c>
    </row>
    <row r="133" spans="1:10" ht="14.25" customHeight="1" x14ac:dyDescent="0.2">
      <c r="A133" s="358"/>
      <c r="B133" s="358"/>
      <c r="C133" s="358"/>
      <c r="D133" s="358"/>
      <c r="E133" s="358"/>
      <c r="F133" s="358"/>
      <c r="G133" s="358" t="s">
        <v>435</v>
      </c>
      <c r="H133" s="358"/>
      <c r="I133" s="358"/>
      <c r="J133" s="181">
        <v>710.33609999999999</v>
      </c>
    </row>
    <row r="134" spans="1:10" ht="15" customHeight="1" x14ac:dyDescent="0.2">
      <c r="A134" s="160" t="s">
        <v>436</v>
      </c>
      <c r="B134" s="161" t="s">
        <v>173</v>
      </c>
      <c r="C134" s="160" t="s">
        <v>174</v>
      </c>
      <c r="D134" s="160" t="s">
        <v>328</v>
      </c>
      <c r="E134" s="161" t="s">
        <v>164</v>
      </c>
      <c r="F134" s="363" t="s">
        <v>437</v>
      </c>
      <c r="G134" s="363"/>
      <c r="H134" s="363"/>
      <c r="I134" s="363"/>
      <c r="J134" s="161" t="s">
        <v>428</v>
      </c>
    </row>
    <row r="135" spans="1:10" ht="0.95" customHeight="1" x14ac:dyDescent="0.2">
      <c r="A135" s="172" t="s">
        <v>280</v>
      </c>
      <c r="B135" s="173" t="s">
        <v>438</v>
      </c>
      <c r="C135" s="172" t="s">
        <v>326</v>
      </c>
      <c r="D135" s="172" t="s">
        <v>439</v>
      </c>
      <c r="E135" s="175">
        <v>3</v>
      </c>
      <c r="F135" s="172"/>
      <c r="G135" s="172"/>
      <c r="H135" s="172"/>
      <c r="I135" s="180">
        <v>17.249600000000001</v>
      </c>
      <c r="J135" s="180">
        <v>51.748800000000003</v>
      </c>
    </row>
    <row r="136" spans="1:10" ht="18" customHeight="1" x14ac:dyDescent="0.2">
      <c r="A136" s="358"/>
      <c r="B136" s="358"/>
      <c r="C136" s="358"/>
      <c r="D136" s="358"/>
      <c r="E136" s="358"/>
      <c r="F136" s="358"/>
      <c r="G136" s="358" t="s">
        <v>440</v>
      </c>
      <c r="H136" s="358"/>
      <c r="I136" s="358"/>
      <c r="J136" s="181">
        <v>51.748800000000003</v>
      </c>
    </row>
    <row r="137" spans="1:10" ht="36" customHeight="1" x14ac:dyDescent="0.2">
      <c r="A137" s="358"/>
      <c r="B137" s="358"/>
      <c r="C137" s="358"/>
      <c r="D137" s="358"/>
      <c r="E137" s="358"/>
      <c r="F137" s="358"/>
      <c r="G137" s="358" t="s">
        <v>442</v>
      </c>
      <c r="H137" s="358"/>
      <c r="I137" s="358"/>
      <c r="J137" s="181">
        <v>762.08489999999995</v>
      </c>
    </row>
    <row r="138" spans="1:10" ht="60" customHeight="1" x14ac:dyDescent="0.2">
      <c r="A138" s="358"/>
      <c r="B138" s="358"/>
      <c r="C138" s="358"/>
      <c r="D138" s="358"/>
      <c r="E138" s="358"/>
      <c r="F138" s="358"/>
      <c r="G138" s="358" t="s">
        <v>443</v>
      </c>
      <c r="H138" s="358"/>
      <c r="I138" s="358"/>
      <c r="J138" s="181">
        <v>0</v>
      </c>
    </row>
    <row r="139" spans="1:10" ht="60" customHeight="1" x14ac:dyDescent="0.2">
      <c r="A139" s="358"/>
      <c r="B139" s="358"/>
      <c r="C139" s="358"/>
      <c r="D139" s="358"/>
      <c r="E139" s="358"/>
      <c r="F139" s="358"/>
      <c r="G139" s="358" t="s">
        <v>444</v>
      </c>
      <c r="H139" s="358"/>
      <c r="I139" s="358"/>
      <c r="J139" s="181">
        <v>0</v>
      </c>
    </row>
    <row r="140" spans="1:10" ht="14.25" customHeight="1" x14ac:dyDescent="0.2">
      <c r="A140" s="358"/>
      <c r="B140" s="358"/>
      <c r="C140" s="358"/>
      <c r="D140" s="358"/>
      <c r="E140" s="358"/>
      <c r="F140" s="358"/>
      <c r="G140" s="358" t="s">
        <v>445</v>
      </c>
      <c r="H140" s="358"/>
      <c r="I140" s="358"/>
      <c r="J140" s="181">
        <v>14.76</v>
      </c>
    </row>
    <row r="141" spans="1:10" ht="15" customHeight="1" x14ac:dyDescent="0.2">
      <c r="A141" s="358"/>
      <c r="B141" s="358"/>
      <c r="C141" s="358"/>
      <c r="D141" s="358"/>
      <c r="E141" s="358"/>
      <c r="F141" s="358"/>
      <c r="G141" s="358" t="s">
        <v>446</v>
      </c>
      <c r="H141" s="358"/>
      <c r="I141" s="358"/>
      <c r="J141" s="181">
        <v>51.631799999999998</v>
      </c>
    </row>
    <row r="142" spans="1:10" ht="0.95" customHeight="1" x14ac:dyDescent="0.2">
      <c r="A142" s="160" t="s">
        <v>709</v>
      </c>
      <c r="B142" s="161" t="s">
        <v>174</v>
      </c>
      <c r="C142" s="160" t="s">
        <v>173</v>
      </c>
      <c r="D142" s="160" t="s">
        <v>283</v>
      </c>
      <c r="E142" s="161" t="s">
        <v>164</v>
      </c>
      <c r="F142" s="161" t="s">
        <v>166</v>
      </c>
      <c r="G142" s="363" t="s">
        <v>710</v>
      </c>
      <c r="H142" s="363"/>
      <c r="I142" s="363"/>
      <c r="J142" s="161" t="s">
        <v>428</v>
      </c>
    </row>
    <row r="143" spans="1:10" ht="18" customHeight="1" x14ac:dyDescent="0.2">
      <c r="A143" s="172" t="s">
        <v>280</v>
      </c>
      <c r="B143" s="173" t="s">
        <v>326</v>
      </c>
      <c r="C143" s="172" t="s">
        <v>1002</v>
      </c>
      <c r="D143" s="172" t="s">
        <v>1003</v>
      </c>
      <c r="E143" s="175">
        <v>0.8</v>
      </c>
      <c r="F143" s="174" t="s">
        <v>291</v>
      </c>
      <c r="G143" s="366">
        <v>37.564999999999998</v>
      </c>
      <c r="H143" s="366"/>
      <c r="I143" s="362"/>
      <c r="J143" s="180">
        <v>30.052</v>
      </c>
    </row>
    <row r="144" spans="1:10" ht="36" customHeight="1" x14ac:dyDescent="0.2">
      <c r="A144" s="172" t="s">
        <v>280</v>
      </c>
      <c r="B144" s="173" t="s">
        <v>326</v>
      </c>
      <c r="C144" s="172" t="s">
        <v>1004</v>
      </c>
      <c r="D144" s="172" t="s">
        <v>1005</v>
      </c>
      <c r="E144" s="175">
        <v>2.31E-3</v>
      </c>
      <c r="F144" s="174" t="s">
        <v>291</v>
      </c>
      <c r="G144" s="366">
        <v>303.85680000000002</v>
      </c>
      <c r="H144" s="366"/>
      <c r="I144" s="362"/>
      <c r="J144" s="180">
        <v>0.70189999999999997</v>
      </c>
    </row>
    <row r="145" spans="1:10" ht="60" customHeight="1" x14ac:dyDescent="0.2">
      <c r="A145" s="358"/>
      <c r="B145" s="358"/>
      <c r="C145" s="358"/>
      <c r="D145" s="358"/>
      <c r="E145" s="358"/>
      <c r="F145" s="358"/>
      <c r="G145" s="358" t="s">
        <v>714</v>
      </c>
      <c r="H145" s="358"/>
      <c r="I145" s="358"/>
      <c r="J145" s="181">
        <v>30.753900000000002</v>
      </c>
    </row>
    <row r="146" spans="1:10" ht="60" customHeight="1" x14ac:dyDescent="0.2">
      <c r="A146" s="160" t="s">
        <v>744</v>
      </c>
      <c r="B146" s="161" t="s">
        <v>174</v>
      </c>
      <c r="C146" s="160" t="s">
        <v>173</v>
      </c>
      <c r="D146" s="160" t="s">
        <v>745</v>
      </c>
      <c r="E146" s="161" t="s">
        <v>164</v>
      </c>
      <c r="F146" s="161" t="s">
        <v>166</v>
      </c>
      <c r="G146" s="363" t="s">
        <v>710</v>
      </c>
      <c r="H146" s="363"/>
      <c r="I146" s="363"/>
      <c r="J146" s="161" t="s">
        <v>428</v>
      </c>
    </row>
    <row r="147" spans="1:10" ht="15" customHeight="1" x14ac:dyDescent="0.2">
      <c r="A147" s="167" t="s">
        <v>746</v>
      </c>
      <c r="B147" s="168" t="s">
        <v>326</v>
      </c>
      <c r="C147" s="167">
        <v>5914339</v>
      </c>
      <c r="D147" s="167" t="s">
        <v>1006</v>
      </c>
      <c r="E147" s="170">
        <v>2.4</v>
      </c>
      <c r="F147" s="169" t="s">
        <v>25</v>
      </c>
      <c r="G147" s="365">
        <v>8.49</v>
      </c>
      <c r="H147" s="365"/>
      <c r="I147" s="361"/>
      <c r="J147" s="182">
        <v>20.376000000000001</v>
      </c>
    </row>
    <row r="148" spans="1:10" ht="15" customHeight="1" x14ac:dyDescent="0.2">
      <c r="A148" s="358"/>
      <c r="B148" s="358"/>
      <c r="C148" s="358"/>
      <c r="D148" s="358"/>
      <c r="E148" s="358"/>
      <c r="F148" s="358"/>
      <c r="G148" s="358" t="s">
        <v>747</v>
      </c>
      <c r="H148" s="358"/>
      <c r="I148" s="358"/>
      <c r="J148" s="181">
        <v>20.376000000000001</v>
      </c>
    </row>
    <row r="149" spans="1:10" ht="0.95" customHeight="1" x14ac:dyDescent="0.2">
      <c r="A149" s="177"/>
      <c r="B149" s="177"/>
      <c r="C149" s="177"/>
      <c r="D149" s="177"/>
      <c r="E149" s="177" t="s">
        <v>295</v>
      </c>
      <c r="F149" s="178">
        <v>1.6428547210358473</v>
      </c>
      <c r="G149" s="177" t="s">
        <v>296</v>
      </c>
      <c r="H149" s="178">
        <v>1.87</v>
      </c>
      <c r="I149" s="177" t="s">
        <v>297</v>
      </c>
      <c r="J149" s="178">
        <v>3.5060162601626015</v>
      </c>
    </row>
    <row r="150" spans="1:10" ht="18" customHeight="1" thickBot="1" x14ac:dyDescent="0.25">
      <c r="A150" s="177"/>
      <c r="B150" s="177"/>
      <c r="C150" s="177"/>
      <c r="D150" s="177"/>
      <c r="E150" s="177" t="s">
        <v>298</v>
      </c>
      <c r="F150" s="178">
        <v>23.29</v>
      </c>
      <c r="G150" s="177"/>
      <c r="H150" s="357" t="s">
        <v>299</v>
      </c>
      <c r="I150" s="357"/>
      <c r="J150" s="178">
        <v>126.05</v>
      </c>
    </row>
    <row r="151" spans="1:10" ht="24" customHeight="1" thickTop="1" x14ac:dyDescent="0.2">
      <c r="A151" s="179"/>
      <c r="B151" s="179"/>
      <c r="C151" s="179"/>
      <c r="D151" s="179"/>
      <c r="E151" s="179"/>
      <c r="F151" s="179"/>
      <c r="G151" s="179"/>
      <c r="H151" s="179"/>
      <c r="I151" s="179"/>
      <c r="J151" s="179"/>
    </row>
    <row r="152" spans="1:10" ht="24" customHeight="1" x14ac:dyDescent="0.2">
      <c r="A152" s="160" t="s">
        <v>262</v>
      </c>
      <c r="B152" s="161" t="s">
        <v>173</v>
      </c>
      <c r="C152" s="160" t="s">
        <v>174</v>
      </c>
      <c r="D152" s="160" t="s">
        <v>160</v>
      </c>
      <c r="E152" s="359" t="s">
        <v>11</v>
      </c>
      <c r="F152" s="359"/>
      <c r="G152" s="162" t="s">
        <v>175</v>
      </c>
      <c r="H152" s="161" t="s">
        <v>10</v>
      </c>
      <c r="I152" s="161" t="s">
        <v>176</v>
      </c>
      <c r="J152" s="161" t="s">
        <v>178</v>
      </c>
    </row>
    <row r="153" spans="1:10" ht="14.25" customHeight="1" x14ac:dyDescent="0.2">
      <c r="A153" s="163" t="s">
        <v>269</v>
      </c>
      <c r="B153" s="127" t="s">
        <v>1504</v>
      </c>
      <c r="C153" s="163" t="s">
        <v>1500</v>
      </c>
      <c r="D153" s="163" t="s">
        <v>1428</v>
      </c>
      <c r="E153" s="360" t="s">
        <v>982</v>
      </c>
      <c r="F153" s="360"/>
      <c r="G153" s="164" t="s">
        <v>184</v>
      </c>
      <c r="H153" s="165">
        <v>1</v>
      </c>
      <c r="I153" s="166">
        <v>0.28999999999999998</v>
      </c>
      <c r="J153" s="166">
        <v>0.28999999999999998</v>
      </c>
    </row>
    <row r="154" spans="1:10" ht="15" customHeight="1" x14ac:dyDescent="0.2">
      <c r="A154" s="359" t="s">
        <v>424</v>
      </c>
      <c r="B154" s="363" t="s">
        <v>173</v>
      </c>
      <c r="C154" s="359" t="s">
        <v>174</v>
      </c>
      <c r="D154" s="359" t="s">
        <v>425</v>
      </c>
      <c r="E154" s="363" t="s">
        <v>164</v>
      </c>
      <c r="F154" s="364" t="s">
        <v>426</v>
      </c>
      <c r="G154" s="363"/>
      <c r="H154" s="364" t="s">
        <v>427</v>
      </c>
      <c r="I154" s="363"/>
      <c r="J154" s="363" t="s">
        <v>428</v>
      </c>
    </row>
    <row r="155" spans="1:10" ht="0.95" customHeight="1" x14ac:dyDescent="0.2">
      <c r="A155" s="363"/>
      <c r="B155" s="363"/>
      <c r="C155" s="363"/>
      <c r="D155" s="363"/>
      <c r="E155" s="363"/>
      <c r="F155" s="161" t="s">
        <v>429</v>
      </c>
      <c r="G155" s="161" t="s">
        <v>430</v>
      </c>
      <c r="H155" s="161" t="s">
        <v>429</v>
      </c>
      <c r="I155" s="161" t="s">
        <v>430</v>
      </c>
      <c r="J155" s="363"/>
    </row>
    <row r="156" spans="1:10" ht="18" customHeight="1" x14ac:dyDescent="0.2">
      <c r="A156" s="172" t="s">
        <v>280</v>
      </c>
      <c r="B156" s="173" t="s">
        <v>1009</v>
      </c>
      <c r="C156" s="172" t="s">
        <v>326</v>
      </c>
      <c r="D156" s="172" t="s">
        <v>1010</v>
      </c>
      <c r="E156" s="175">
        <v>1</v>
      </c>
      <c r="F156" s="176">
        <v>1</v>
      </c>
      <c r="G156" s="176">
        <v>0</v>
      </c>
      <c r="H156" s="180">
        <v>279.34399999999999</v>
      </c>
      <c r="I156" s="180">
        <v>66.035300000000007</v>
      </c>
      <c r="J156" s="180">
        <v>279.34399999999999</v>
      </c>
    </row>
    <row r="157" spans="1:10" ht="24" customHeight="1" x14ac:dyDescent="0.2">
      <c r="A157" s="172" t="s">
        <v>280</v>
      </c>
      <c r="B157" s="173" t="s">
        <v>1011</v>
      </c>
      <c r="C157" s="172" t="s">
        <v>326</v>
      </c>
      <c r="D157" s="172" t="s">
        <v>1012</v>
      </c>
      <c r="E157" s="175">
        <v>2</v>
      </c>
      <c r="F157" s="176">
        <v>1</v>
      </c>
      <c r="G157" s="176">
        <v>0</v>
      </c>
      <c r="H157" s="180">
        <v>57.639099999999999</v>
      </c>
      <c r="I157" s="180">
        <v>39.371699999999997</v>
      </c>
      <c r="J157" s="180">
        <v>115.2782</v>
      </c>
    </row>
    <row r="158" spans="1:10" ht="24" customHeight="1" x14ac:dyDescent="0.2">
      <c r="A158" s="358"/>
      <c r="B158" s="358"/>
      <c r="C158" s="358"/>
      <c r="D158" s="358"/>
      <c r="E158" s="358"/>
      <c r="F158" s="358"/>
      <c r="G158" s="358" t="s">
        <v>435</v>
      </c>
      <c r="H158" s="358"/>
      <c r="I158" s="358"/>
      <c r="J158" s="181">
        <v>394.62220000000002</v>
      </c>
    </row>
    <row r="159" spans="1:10" ht="24" customHeight="1" x14ac:dyDescent="0.2">
      <c r="A159" s="160" t="s">
        <v>436</v>
      </c>
      <c r="B159" s="161" t="s">
        <v>173</v>
      </c>
      <c r="C159" s="160" t="s">
        <v>174</v>
      </c>
      <c r="D159" s="160" t="s">
        <v>328</v>
      </c>
      <c r="E159" s="161" t="s">
        <v>164</v>
      </c>
      <c r="F159" s="363" t="s">
        <v>437</v>
      </c>
      <c r="G159" s="363"/>
      <c r="H159" s="363"/>
      <c r="I159" s="363"/>
      <c r="J159" s="161" t="s">
        <v>428</v>
      </c>
    </row>
    <row r="160" spans="1:10" ht="24" customHeight="1" x14ac:dyDescent="0.2">
      <c r="A160" s="172" t="s">
        <v>280</v>
      </c>
      <c r="B160" s="173" t="s">
        <v>438</v>
      </c>
      <c r="C160" s="172" t="s">
        <v>326</v>
      </c>
      <c r="D160" s="172" t="s">
        <v>439</v>
      </c>
      <c r="E160" s="175">
        <v>2</v>
      </c>
      <c r="F160" s="172"/>
      <c r="G160" s="172"/>
      <c r="H160" s="172"/>
      <c r="I160" s="180">
        <v>17.249600000000001</v>
      </c>
      <c r="J160" s="180">
        <v>34.499200000000002</v>
      </c>
    </row>
    <row r="161" spans="1:10" ht="24" customHeight="1" x14ac:dyDescent="0.2">
      <c r="A161" s="358"/>
      <c r="B161" s="358"/>
      <c r="C161" s="358"/>
      <c r="D161" s="358"/>
      <c r="E161" s="358"/>
      <c r="F161" s="358"/>
      <c r="G161" s="358" t="s">
        <v>440</v>
      </c>
      <c r="H161" s="358"/>
      <c r="I161" s="358"/>
      <c r="J161" s="181">
        <v>34.499200000000002</v>
      </c>
    </row>
    <row r="162" spans="1:10" ht="14.25" customHeight="1" x14ac:dyDescent="0.2">
      <c r="A162" s="358"/>
      <c r="B162" s="358"/>
      <c r="C162" s="358"/>
      <c r="D162" s="358"/>
      <c r="E162" s="358"/>
      <c r="F162" s="358"/>
      <c r="G162" s="358" t="s">
        <v>442</v>
      </c>
      <c r="H162" s="358"/>
      <c r="I162" s="358"/>
      <c r="J162" s="181">
        <v>429.12139999999999</v>
      </c>
    </row>
    <row r="163" spans="1:10" ht="15" customHeight="1" x14ac:dyDescent="0.2">
      <c r="A163" s="358"/>
      <c r="B163" s="358"/>
      <c r="C163" s="358"/>
      <c r="D163" s="358"/>
      <c r="E163" s="358"/>
      <c r="F163" s="358"/>
      <c r="G163" s="358" t="s">
        <v>443</v>
      </c>
      <c r="H163" s="358"/>
      <c r="I163" s="358"/>
      <c r="J163" s="181">
        <v>0</v>
      </c>
    </row>
    <row r="164" spans="1:10" ht="0.95" customHeight="1" x14ac:dyDescent="0.2">
      <c r="A164" s="358"/>
      <c r="B164" s="358"/>
      <c r="C164" s="358"/>
      <c r="D164" s="358"/>
      <c r="E164" s="358"/>
      <c r="F164" s="358"/>
      <c r="G164" s="358" t="s">
        <v>444</v>
      </c>
      <c r="H164" s="358"/>
      <c r="I164" s="358"/>
      <c r="J164" s="181">
        <v>0</v>
      </c>
    </row>
    <row r="165" spans="1:10" ht="18" customHeight="1" x14ac:dyDescent="0.2">
      <c r="A165" s="358"/>
      <c r="B165" s="358"/>
      <c r="C165" s="358"/>
      <c r="D165" s="358"/>
      <c r="E165" s="358"/>
      <c r="F165" s="358"/>
      <c r="G165" s="358" t="s">
        <v>445</v>
      </c>
      <c r="H165" s="358"/>
      <c r="I165" s="358"/>
      <c r="J165" s="181">
        <v>1500</v>
      </c>
    </row>
    <row r="166" spans="1:10" ht="36" customHeight="1" x14ac:dyDescent="0.2">
      <c r="A166" s="358"/>
      <c r="B166" s="358"/>
      <c r="C166" s="358"/>
      <c r="D166" s="358"/>
      <c r="E166" s="358"/>
      <c r="F166" s="358"/>
      <c r="G166" s="358" t="s">
        <v>446</v>
      </c>
      <c r="H166" s="358"/>
      <c r="I166" s="358"/>
      <c r="J166" s="181">
        <v>0.28610000000000002</v>
      </c>
    </row>
    <row r="167" spans="1:10" ht="36" customHeight="1" x14ac:dyDescent="0.2">
      <c r="A167" s="177"/>
      <c r="B167" s="177"/>
      <c r="C167" s="177"/>
      <c r="D167" s="177"/>
      <c r="E167" s="177" t="s">
        <v>295</v>
      </c>
      <c r="F167" s="178">
        <v>1.0777126969995159E-2</v>
      </c>
      <c r="G167" s="177" t="s">
        <v>296</v>
      </c>
      <c r="H167" s="178">
        <v>0.01</v>
      </c>
      <c r="I167" s="177" t="s">
        <v>297</v>
      </c>
      <c r="J167" s="178">
        <v>2.2999466666666666E-2</v>
      </c>
    </row>
    <row r="168" spans="1:10" ht="24" customHeight="1" thickBot="1" x14ac:dyDescent="0.25">
      <c r="A168" s="177"/>
      <c r="B168" s="177"/>
      <c r="C168" s="177"/>
      <c r="D168" s="177"/>
      <c r="E168" s="177" t="s">
        <v>298</v>
      </c>
      <c r="F168" s="178">
        <v>0.06</v>
      </c>
      <c r="G168" s="177"/>
      <c r="H168" s="357" t="s">
        <v>299</v>
      </c>
      <c r="I168" s="357"/>
      <c r="J168" s="178">
        <v>0.35</v>
      </c>
    </row>
    <row r="169" spans="1:10" ht="24" customHeight="1" thickTop="1" x14ac:dyDescent="0.2">
      <c r="A169" s="179"/>
      <c r="B169" s="179"/>
      <c r="C169" s="179"/>
      <c r="D169" s="179"/>
      <c r="E169" s="179"/>
      <c r="F169" s="179"/>
      <c r="G169" s="179"/>
      <c r="H169" s="179"/>
      <c r="I169" s="179"/>
      <c r="J169" s="179"/>
    </row>
    <row r="170" spans="1:10" ht="24" customHeight="1" x14ac:dyDescent="0.2">
      <c r="A170" s="160" t="s">
        <v>1024</v>
      </c>
      <c r="B170" s="161" t="s">
        <v>173</v>
      </c>
      <c r="C170" s="160" t="s">
        <v>174</v>
      </c>
      <c r="D170" s="160" t="s">
        <v>160</v>
      </c>
      <c r="E170" s="359" t="s">
        <v>11</v>
      </c>
      <c r="F170" s="359"/>
      <c r="G170" s="162" t="s">
        <v>175</v>
      </c>
      <c r="H170" s="161" t="s">
        <v>10</v>
      </c>
      <c r="I170" s="161" t="s">
        <v>176</v>
      </c>
      <c r="J170" s="161" t="s">
        <v>178</v>
      </c>
    </row>
    <row r="171" spans="1:10" ht="24" customHeight="1" x14ac:dyDescent="0.2">
      <c r="A171" s="163" t="s">
        <v>269</v>
      </c>
      <c r="B171" s="127" t="s">
        <v>1506</v>
      </c>
      <c r="C171" s="163" t="s">
        <v>1500</v>
      </c>
      <c r="D171" s="163" t="s">
        <v>1430</v>
      </c>
      <c r="E171" s="360" t="s">
        <v>1026</v>
      </c>
      <c r="F171" s="360"/>
      <c r="G171" s="164" t="s">
        <v>25</v>
      </c>
      <c r="H171" s="165">
        <v>1</v>
      </c>
      <c r="I171" s="166">
        <v>5848.28</v>
      </c>
      <c r="J171" s="166">
        <v>5848.28</v>
      </c>
    </row>
    <row r="172" spans="1:10" ht="24" customHeight="1" x14ac:dyDescent="0.2">
      <c r="A172" s="172" t="s">
        <v>280</v>
      </c>
      <c r="B172" s="173" t="s">
        <v>202</v>
      </c>
      <c r="C172" s="172" t="s">
        <v>1500</v>
      </c>
      <c r="D172" s="172" t="s">
        <v>203</v>
      </c>
      <c r="E172" s="362" t="s">
        <v>349</v>
      </c>
      <c r="F172" s="362"/>
      <c r="G172" s="174" t="s">
        <v>25</v>
      </c>
      <c r="H172" s="175">
        <v>1</v>
      </c>
      <c r="I172" s="176">
        <v>5244.1</v>
      </c>
      <c r="J172" s="176">
        <v>5244.1</v>
      </c>
    </row>
    <row r="173" spans="1:10" ht="15" customHeight="1" x14ac:dyDescent="0.2">
      <c r="A173" s="172" t="s">
        <v>280</v>
      </c>
      <c r="B173" s="173" t="s">
        <v>206</v>
      </c>
      <c r="C173" s="172" t="s">
        <v>1500</v>
      </c>
      <c r="D173" s="172" t="s">
        <v>207</v>
      </c>
      <c r="E173" s="362" t="s">
        <v>349</v>
      </c>
      <c r="F173" s="362"/>
      <c r="G173" s="174" t="s">
        <v>25</v>
      </c>
      <c r="H173" s="175">
        <v>1</v>
      </c>
      <c r="I173" s="176">
        <v>604.17999999999995</v>
      </c>
      <c r="J173" s="176">
        <v>604.17999999999995</v>
      </c>
    </row>
    <row r="174" spans="1:10" ht="15" customHeight="1" x14ac:dyDescent="0.2">
      <c r="A174" s="177"/>
      <c r="B174" s="177"/>
      <c r="C174" s="177"/>
      <c r="D174" s="177"/>
      <c r="E174" s="177" t="s">
        <v>295</v>
      </c>
      <c r="F174" s="178">
        <v>0</v>
      </c>
      <c r="G174" s="177" t="s">
        <v>296</v>
      </c>
      <c r="H174" s="178">
        <v>0</v>
      </c>
      <c r="I174" s="177" t="s">
        <v>297</v>
      </c>
      <c r="J174" s="178">
        <v>0</v>
      </c>
    </row>
    <row r="175" spans="1:10" ht="0.95" customHeight="1" thickBot="1" x14ac:dyDescent="0.25">
      <c r="A175" s="177"/>
      <c r="B175" s="177"/>
      <c r="C175" s="177"/>
      <c r="D175" s="177"/>
      <c r="E175" s="177" t="s">
        <v>298</v>
      </c>
      <c r="F175" s="178">
        <v>877.24</v>
      </c>
      <c r="G175" s="177"/>
      <c r="H175" s="357" t="s">
        <v>299</v>
      </c>
      <c r="I175" s="357"/>
      <c r="J175" s="178">
        <v>6725.52</v>
      </c>
    </row>
    <row r="176" spans="1:10" ht="18" customHeight="1" thickTop="1" x14ac:dyDescent="0.2">
      <c r="A176" s="179"/>
      <c r="B176" s="179"/>
      <c r="C176" s="179"/>
      <c r="D176" s="179"/>
      <c r="E176" s="179"/>
      <c r="F176" s="179"/>
      <c r="G176" s="179"/>
      <c r="H176" s="179"/>
      <c r="I176" s="179"/>
      <c r="J176" s="179"/>
    </row>
    <row r="177" spans="1:10" ht="36" customHeight="1" x14ac:dyDescent="0.2">
      <c r="A177" s="160" t="s">
        <v>1027</v>
      </c>
      <c r="B177" s="161" t="s">
        <v>173</v>
      </c>
      <c r="C177" s="160" t="s">
        <v>174</v>
      </c>
      <c r="D177" s="160" t="s">
        <v>160</v>
      </c>
      <c r="E177" s="359" t="s">
        <v>11</v>
      </c>
      <c r="F177" s="359"/>
      <c r="G177" s="162" t="s">
        <v>175</v>
      </c>
      <c r="H177" s="161" t="s">
        <v>10</v>
      </c>
      <c r="I177" s="161" t="s">
        <v>176</v>
      </c>
      <c r="J177" s="161" t="s">
        <v>178</v>
      </c>
    </row>
    <row r="178" spans="1:10" ht="24" customHeight="1" x14ac:dyDescent="0.2">
      <c r="A178" s="163" t="s">
        <v>269</v>
      </c>
      <c r="B178" s="127" t="s">
        <v>1507</v>
      </c>
      <c r="C178" s="163" t="s">
        <v>1500</v>
      </c>
      <c r="D178" s="163" t="s">
        <v>1431</v>
      </c>
      <c r="E178" s="360" t="s">
        <v>1026</v>
      </c>
      <c r="F178" s="360"/>
      <c r="G178" s="164" t="s">
        <v>25</v>
      </c>
      <c r="H178" s="165">
        <v>1</v>
      </c>
      <c r="I178" s="166">
        <v>4212.8900000000003</v>
      </c>
      <c r="J178" s="166">
        <v>4212.8900000000003</v>
      </c>
    </row>
    <row r="179" spans="1:10" ht="24" customHeight="1" x14ac:dyDescent="0.2">
      <c r="A179" s="172" t="s">
        <v>280</v>
      </c>
      <c r="B179" s="173" t="s">
        <v>204</v>
      </c>
      <c r="C179" s="172" t="s">
        <v>1500</v>
      </c>
      <c r="D179" s="172" t="s">
        <v>205</v>
      </c>
      <c r="E179" s="362" t="s">
        <v>349</v>
      </c>
      <c r="F179" s="362"/>
      <c r="G179" s="174" t="s">
        <v>25</v>
      </c>
      <c r="H179" s="175">
        <v>1</v>
      </c>
      <c r="I179" s="176">
        <v>3612.16</v>
      </c>
      <c r="J179" s="176">
        <v>3612.16</v>
      </c>
    </row>
    <row r="180" spans="1:10" ht="24" customHeight="1" x14ac:dyDescent="0.2">
      <c r="A180" s="172" t="s">
        <v>280</v>
      </c>
      <c r="B180" s="173" t="s">
        <v>208</v>
      </c>
      <c r="C180" s="172" t="s">
        <v>1500</v>
      </c>
      <c r="D180" s="172" t="s">
        <v>209</v>
      </c>
      <c r="E180" s="362" t="s">
        <v>349</v>
      </c>
      <c r="F180" s="362"/>
      <c r="G180" s="174" t="s">
        <v>25</v>
      </c>
      <c r="H180" s="175">
        <v>1</v>
      </c>
      <c r="I180" s="176">
        <v>600.73</v>
      </c>
      <c r="J180" s="176">
        <v>600.73</v>
      </c>
    </row>
    <row r="181" spans="1:10" ht="24" customHeight="1" x14ac:dyDescent="0.2">
      <c r="A181" s="177"/>
      <c r="B181" s="177"/>
      <c r="C181" s="177"/>
      <c r="D181" s="177"/>
      <c r="E181" s="177" t="s">
        <v>295</v>
      </c>
      <c r="F181" s="178">
        <v>0</v>
      </c>
      <c r="G181" s="177" t="s">
        <v>296</v>
      </c>
      <c r="H181" s="178">
        <v>0</v>
      </c>
      <c r="I181" s="177" t="s">
        <v>297</v>
      </c>
      <c r="J181" s="178">
        <v>0</v>
      </c>
    </row>
    <row r="182" spans="1:10" ht="15" customHeight="1" thickBot="1" x14ac:dyDescent="0.25">
      <c r="A182" s="177"/>
      <c r="B182" s="177"/>
      <c r="C182" s="177"/>
      <c r="D182" s="177"/>
      <c r="E182" s="177" t="s">
        <v>298</v>
      </c>
      <c r="F182" s="178">
        <v>631.92999999999995</v>
      </c>
      <c r="G182" s="177"/>
      <c r="H182" s="357" t="s">
        <v>299</v>
      </c>
      <c r="I182" s="357"/>
      <c r="J182" s="178">
        <v>4844.82</v>
      </c>
    </row>
    <row r="183" spans="1:10" ht="15" customHeight="1" thickTop="1" x14ac:dyDescent="0.2">
      <c r="A183" s="179"/>
      <c r="B183" s="179"/>
      <c r="C183" s="179"/>
      <c r="D183" s="179"/>
      <c r="E183" s="179"/>
      <c r="F183" s="179"/>
      <c r="G183" s="179"/>
      <c r="H183" s="179"/>
      <c r="I183" s="179"/>
      <c r="J183" s="179"/>
    </row>
    <row r="184" spans="1:10" ht="0.95" customHeight="1" x14ac:dyDescent="0.2">
      <c r="A184" s="160" t="s">
        <v>1300</v>
      </c>
      <c r="B184" s="161" t="s">
        <v>173</v>
      </c>
      <c r="C184" s="160" t="s">
        <v>174</v>
      </c>
      <c r="D184" s="160" t="s">
        <v>160</v>
      </c>
      <c r="E184" s="359" t="s">
        <v>11</v>
      </c>
      <c r="F184" s="359"/>
      <c r="G184" s="162" t="s">
        <v>175</v>
      </c>
      <c r="H184" s="161" t="s">
        <v>10</v>
      </c>
      <c r="I184" s="161" t="s">
        <v>176</v>
      </c>
      <c r="J184" s="161" t="s">
        <v>178</v>
      </c>
    </row>
    <row r="185" spans="1:10" ht="38.25" x14ac:dyDescent="0.2">
      <c r="A185" s="163" t="s">
        <v>269</v>
      </c>
      <c r="B185" s="127" t="s">
        <v>1029</v>
      </c>
      <c r="C185" s="163" t="s">
        <v>326</v>
      </c>
      <c r="D185" s="163" t="s">
        <v>1432</v>
      </c>
      <c r="E185" s="360" t="s">
        <v>339</v>
      </c>
      <c r="F185" s="360"/>
      <c r="G185" s="164" t="s">
        <v>1031</v>
      </c>
      <c r="H185" s="165">
        <v>1</v>
      </c>
      <c r="I185" s="166">
        <v>1.94</v>
      </c>
      <c r="J185" s="166">
        <v>1.94</v>
      </c>
    </row>
    <row r="186" spans="1:10" ht="48" customHeight="1" x14ac:dyDescent="0.2">
      <c r="A186" s="358"/>
      <c r="B186" s="358"/>
      <c r="C186" s="358"/>
      <c r="D186" s="358"/>
      <c r="E186" s="358"/>
      <c r="F186" s="358"/>
      <c r="G186" s="358" t="s">
        <v>442</v>
      </c>
      <c r="H186" s="358"/>
      <c r="I186" s="358"/>
      <c r="J186" s="181">
        <v>0</v>
      </c>
    </row>
    <row r="187" spans="1:10" ht="36" customHeight="1" x14ac:dyDescent="0.2">
      <c r="A187" s="358"/>
      <c r="B187" s="358"/>
      <c r="C187" s="358"/>
      <c r="D187" s="358"/>
      <c r="E187" s="358"/>
      <c r="F187" s="358"/>
      <c r="G187" s="358" t="s">
        <v>443</v>
      </c>
      <c r="H187" s="358"/>
      <c r="I187" s="358"/>
      <c r="J187" s="181">
        <v>0</v>
      </c>
    </row>
    <row r="188" spans="1:10" ht="36" customHeight="1" x14ac:dyDescent="0.2">
      <c r="A188" s="358"/>
      <c r="B188" s="358"/>
      <c r="C188" s="358"/>
      <c r="D188" s="358"/>
      <c r="E188" s="358"/>
      <c r="F188" s="358"/>
      <c r="G188" s="358" t="s">
        <v>444</v>
      </c>
      <c r="H188" s="358"/>
      <c r="I188" s="358"/>
      <c r="J188" s="181">
        <v>0</v>
      </c>
    </row>
    <row r="189" spans="1:10" ht="24" customHeight="1" x14ac:dyDescent="0.2">
      <c r="A189" s="358"/>
      <c r="B189" s="358"/>
      <c r="C189" s="358"/>
      <c r="D189" s="358"/>
      <c r="E189" s="358"/>
      <c r="F189" s="358"/>
      <c r="G189" s="358" t="s">
        <v>445</v>
      </c>
      <c r="H189" s="358"/>
      <c r="I189" s="358"/>
      <c r="J189" s="181">
        <v>1</v>
      </c>
    </row>
    <row r="190" spans="1:10" ht="24" customHeight="1" x14ac:dyDescent="0.2">
      <c r="A190" s="358"/>
      <c r="B190" s="358"/>
      <c r="C190" s="358"/>
      <c r="D190" s="358"/>
      <c r="E190" s="358"/>
      <c r="F190" s="358"/>
      <c r="G190" s="358" t="s">
        <v>446</v>
      </c>
      <c r="H190" s="358"/>
      <c r="I190" s="358"/>
      <c r="J190" s="181">
        <v>0</v>
      </c>
    </row>
    <row r="191" spans="1:10" ht="24" customHeight="1" x14ac:dyDescent="0.2">
      <c r="A191" s="160" t="s">
        <v>709</v>
      </c>
      <c r="B191" s="161" t="s">
        <v>174</v>
      </c>
      <c r="C191" s="160" t="s">
        <v>173</v>
      </c>
      <c r="D191" s="160" t="s">
        <v>283</v>
      </c>
      <c r="E191" s="161" t="s">
        <v>164</v>
      </c>
      <c r="F191" s="161" t="s">
        <v>166</v>
      </c>
      <c r="G191" s="363" t="s">
        <v>710</v>
      </c>
      <c r="H191" s="363"/>
      <c r="I191" s="363"/>
      <c r="J191" s="161" t="s">
        <v>428</v>
      </c>
    </row>
    <row r="192" spans="1:10" ht="24" customHeight="1" x14ac:dyDescent="0.2">
      <c r="A192" s="172" t="s">
        <v>280</v>
      </c>
      <c r="B192" s="173" t="s">
        <v>326</v>
      </c>
      <c r="C192" s="172" t="s">
        <v>1032</v>
      </c>
      <c r="D192" s="172" t="s">
        <v>1033</v>
      </c>
      <c r="E192" s="175">
        <v>1.333E-2</v>
      </c>
      <c r="F192" s="174" t="s">
        <v>291</v>
      </c>
      <c r="G192" s="366">
        <v>0.44969999999999999</v>
      </c>
      <c r="H192" s="366"/>
      <c r="I192" s="362"/>
      <c r="J192" s="180">
        <v>6.0000000000000001E-3</v>
      </c>
    </row>
    <row r="193" spans="1:10" ht="24" customHeight="1" x14ac:dyDescent="0.2">
      <c r="A193" s="358"/>
      <c r="B193" s="358"/>
      <c r="C193" s="358"/>
      <c r="D193" s="358"/>
      <c r="E193" s="358"/>
      <c r="F193" s="358"/>
      <c r="G193" s="358" t="s">
        <v>714</v>
      </c>
      <c r="H193" s="358"/>
      <c r="I193" s="358"/>
      <c r="J193" s="181">
        <v>6.0000000000000001E-3</v>
      </c>
    </row>
    <row r="194" spans="1:10" ht="24" customHeight="1" x14ac:dyDescent="0.2">
      <c r="A194" s="160" t="s">
        <v>744</v>
      </c>
      <c r="B194" s="161" t="s">
        <v>174</v>
      </c>
      <c r="C194" s="160" t="s">
        <v>173</v>
      </c>
      <c r="D194" s="160" t="s">
        <v>745</v>
      </c>
      <c r="E194" s="161" t="s">
        <v>164</v>
      </c>
      <c r="F194" s="161" t="s">
        <v>166</v>
      </c>
      <c r="G194" s="363" t="s">
        <v>710</v>
      </c>
      <c r="H194" s="363"/>
      <c r="I194" s="363"/>
      <c r="J194" s="161" t="s">
        <v>428</v>
      </c>
    </row>
    <row r="195" spans="1:10" ht="14.25" customHeight="1" x14ac:dyDescent="0.2">
      <c r="A195" s="167" t="s">
        <v>746</v>
      </c>
      <c r="B195" s="168" t="s">
        <v>326</v>
      </c>
      <c r="C195" s="167">
        <v>5219544</v>
      </c>
      <c r="D195" s="167" t="s">
        <v>1034</v>
      </c>
      <c r="E195" s="170">
        <v>1.67E-3</v>
      </c>
      <c r="F195" s="169" t="s">
        <v>291</v>
      </c>
      <c r="G195" s="365">
        <v>206.3</v>
      </c>
      <c r="H195" s="365"/>
      <c r="I195" s="361"/>
      <c r="J195" s="182">
        <v>0.34449999999999997</v>
      </c>
    </row>
    <row r="196" spans="1:10" ht="15" customHeight="1" x14ac:dyDescent="0.2">
      <c r="A196" s="167" t="s">
        <v>746</v>
      </c>
      <c r="B196" s="168" t="s">
        <v>326</v>
      </c>
      <c r="C196" s="167">
        <v>5213416</v>
      </c>
      <c r="D196" s="167" t="s">
        <v>1035</v>
      </c>
      <c r="E196" s="170">
        <v>1.67E-3</v>
      </c>
      <c r="F196" s="169" t="s">
        <v>184</v>
      </c>
      <c r="G196" s="365">
        <v>409.72</v>
      </c>
      <c r="H196" s="365"/>
      <c r="I196" s="361"/>
      <c r="J196" s="182">
        <v>0.68420000000000003</v>
      </c>
    </row>
    <row r="197" spans="1:10" ht="0.95" customHeight="1" x14ac:dyDescent="0.2">
      <c r="A197" s="358"/>
      <c r="B197" s="358"/>
      <c r="C197" s="358"/>
      <c r="D197" s="358"/>
      <c r="E197" s="358"/>
      <c r="F197" s="358"/>
      <c r="G197" s="358" t="s">
        <v>747</v>
      </c>
      <c r="H197" s="358"/>
      <c r="I197" s="358"/>
      <c r="J197" s="181">
        <v>1.0286999999999999</v>
      </c>
    </row>
    <row r="198" spans="1:10" ht="18" customHeight="1" x14ac:dyDescent="0.2">
      <c r="A198" s="160" t="s">
        <v>715</v>
      </c>
      <c r="B198" s="161" t="s">
        <v>174</v>
      </c>
      <c r="C198" s="160" t="s">
        <v>280</v>
      </c>
      <c r="D198" s="160" t="s">
        <v>716</v>
      </c>
      <c r="E198" s="161" t="s">
        <v>173</v>
      </c>
      <c r="F198" s="161" t="s">
        <v>164</v>
      </c>
      <c r="G198" s="162" t="s">
        <v>166</v>
      </c>
      <c r="H198" s="363" t="s">
        <v>710</v>
      </c>
      <c r="I198" s="363"/>
      <c r="J198" s="161" t="s">
        <v>428</v>
      </c>
    </row>
    <row r="199" spans="1:10" ht="48" customHeight="1" x14ac:dyDescent="0.2">
      <c r="A199" s="167" t="s">
        <v>717</v>
      </c>
      <c r="B199" s="168" t="s">
        <v>326</v>
      </c>
      <c r="C199" s="167">
        <v>5219544</v>
      </c>
      <c r="D199" s="167" t="s">
        <v>648</v>
      </c>
      <c r="E199" s="168">
        <v>5914655</v>
      </c>
      <c r="F199" s="170">
        <v>1.5219999999999999E-2</v>
      </c>
      <c r="G199" s="169" t="s">
        <v>25</v>
      </c>
      <c r="H199" s="365">
        <v>32.54</v>
      </c>
      <c r="I199" s="361"/>
      <c r="J199" s="182">
        <v>0.49530000000000002</v>
      </c>
    </row>
    <row r="200" spans="1:10" ht="24" customHeight="1" x14ac:dyDescent="0.2">
      <c r="A200" s="167" t="s">
        <v>717</v>
      </c>
      <c r="B200" s="168" t="s">
        <v>326</v>
      </c>
      <c r="C200" s="167">
        <v>5213416</v>
      </c>
      <c r="D200" s="167" t="s">
        <v>648</v>
      </c>
      <c r="E200" s="168">
        <v>5914655</v>
      </c>
      <c r="F200" s="170">
        <v>1.24E-2</v>
      </c>
      <c r="G200" s="169" t="s">
        <v>25</v>
      </c>
      <c r="H200" s="365">
        <v>32.54</v>
      </c>
      <c r="I200" s="361"/>
      <c r="J200" s="182">
        <v>0.40350000000000003</v>
      </c>
    </row>
    <row r="201" spans="1:10" ht="24" customHeight="1" x14ac:dyDescent="0.2">
      <c r="A201" s="167" t="s">
        <v>717</v>
      </c>
      <c r="B201" s="168" t="s">
        <v>326</v>
      </c>
      <c r="C201" s="167" t="s">
        <v>1032</v>
      </c>
      <c r="D201" s="167" t="s">
        <v>648</v>
      </c>
      <c r="E201" s="168">
        <v>5914655</v>
      </c>
      <c r="F201" s="170">
        <v>8.0000000000000007E-5</v>
      </c>
      <c r="G201" s="169" t="s">
        <v>25</v>
      </c>
      <c r="H201" s="365">
        <v>32.54</v>
      </c>
      <c r="I201" s="361"/>
      <c r="J201" s="182">
        <v>2.5999999999999999E-3</v>
      </c>
    </row>
    <row r="202" spans="1:10" ht="24" customHeight="1" x14ac:dyDescent="0.2">
      <c r="A202" s="358"/>
      <c r="B202" s="358"/>
      <c r="C202" s="358"/>
      <c r="D202" s="358"/>
      <c r="E202" s="358"/>
      <c r="F202" s="358"/>
      <c r="G202" s="358" t="s">
        <v>718</v>
      </c>
      <c r="H202" s="358"/>
      <c r="I202" s="358"/>
      <c r="J202" s="181">
        <v>0.90139999999999998</v>
      </c>
    </row>
    <row r="203" spans="1:10" ht="24" customHeight="1" x14ac:dyDescent="0.2">
      <c r="A203" s="160" t="s">
        <v>719</v>
      </c>
      <c r="B203" s="161" t="s">
        <v>174</v>
      </c>
      <c r="C203" s="160" t="s">
        <v>280</v>
      </c>
      <c r="D203" s="160" t="s">
        <v>720</v>
      </c>
      <c r="E203" s="161" t="s">
        <v>164</v>
      </c>
      <c r="F203" s="161" t="s">
        <v>166</v>
      </c>
      <c r="G203" s="364" t="s">
        <v>721</v>
      </c>
      <c r="H203" s="363"/>
      <c r="I203" s="363"/>
      <c r="J203" s="161" t="s">
        <v>428</v>
      </c>
    </row>
    <row r="204" spans="1:10" ht="24" customHeight="1" x14ac:dyDescent="0.2">
      <c r="A204" s="162"/>
      <c r="B204" s="162"/>
      <c r="C204" s="162"/>
      <c r="D204" s="162"/>
      <c r="E204" s="162"/>
      <c r="F204" s="162"/>
      <c r="G204" s="162" t="s">
        <v>722</v>
      </c>
      <c r="H204" s="162" t="s">
        <v>723</v>
      </c>
      <c r="I204" s="162" t="s">
        <v>724</v>
      </c>
      <c r="J204" s="162"/>
    </row>
    <row r="205" spans="1:10" ht="24" customHeight="1" x14ac:dyDescent="0.2">
      <c r="A205" s="167" t="s">
        <v>720</v>
      </c>
      <c r="B205" s="168" t="s">
        <v>326</v>
      </c>
      <c r="C205" s="167">
        <v>5219544</v>
      </c>
      <c r="D205" s="167" t="s">
        <v>1036</v>
      </c>
      <c r="E205" s="170">
        <v>1.5219999999999999E-2</v>
      </c>
      <c r="F205" s="169" t="s">
        <v>340</v>
      </c>
      <c r="G205" s="168" t="s">
        <v>726</v>
      </c>
      <c r="H205" s="168" t="s">
        <v>727</v>
      </c>
      <c r="I205" s="168" t="s">
        <v>728</v>
      </c>
      <c r="J205" s="182">
        <v>0</v>
      </c>
    </row>
    <row r="206" spans="1:10" ht="24" customHeight="1" x14ac:dyDescent="0.2">
      <c r="A206" s="167" t="s">
        <v>720</v>
      </c>
      <c r="B206" s="168" t="s">
        <v>326</v>
      </c>
      <c r="C206" s="167">
        <v>5213416</v>
      </c>
      <c r="D206" s="167" t="s">
        <v>1037</v>
      </c>
      <c r="E206" s="170">
        <v>1.24E-2</v>
      </c>
      <c r="F206" s="169" t="s">
        <v>340</v>
      </c>
      <c r="G206" s="168" t="s">
        <v>726</v>
      </c>
      <c r="H206" s="168" t="s">
        <v>727</v>
      </c>
      <c r="I206" s="168" t="s">
        <v>728</v>
      </c>
      <c r="J206" s="182">
        <v>0</v>
      </c>
    </row>
    <row r="207" spans="1:10" ht="38.25" x14ac:dyDescent="0.2">
      <c r="A207" s="167" t="s">
        <v>720</v>
      </c>
      <c r="B207" s="168" t="s">
        <v>326</v>
      </c>
      <c r="C207" s="167" t="s">
        <v>1032</v>
      </c>
      <c r="D207" s="167" t="s">
        <v>1038</v>
      </c>
      <c r="E207" s="170">
        <v>8.0000000000000007E-5</v>
      </c>
      <c r="F207" s="169" t="s">
        <v>340</v>
      </c>
      <c r="G207" s="168" t="s">
        <v>726</v>
      </c>
      <c r="H207" s="168" t="s">
        <v>727</v>
      </c>
      <c r="I207" s="168" t="s">
        <v>728</v>
      </c>
      <c r="J207" s="182">
        <v>0</v>
      </c>
    </row>
    <row r="208" spans="1:10" ht="15" customHeight="1" x14ac:dyDescent="0.2">
      <c r="A208" s="358"/>
      <c r="B208" s="358"/>
      <c r="C208" s="358"/>
      <c r="D208" s="358"/>
      <c r="E208" s="358"/>
      <c r="F208" s="358"/>
      <c r="G208" s="358" t="s">
        <v>729</v>
      </c>
      <c r="H208" s="358"/>
      <c r="I208" s="358"/>
      <c r="J208" s="181">
        <v>0</v>
      </c>
    </row>
    <row r="209" spans="1:10" ht="0.95" customHeight="1" x14ac:dyDescent="0.2">
      <c r="A209" s="177"/>
      <c r="B209" s="177"/>
      <c r="C209" s="177"/>
      <c r="D209" s="177"/>
      <c r="E209" s="177" t="s">
        <v>295</v>
      </c>
      <c r="F209" s="178">
        <v>0.15132940424721569</v>
      </c>
      <c r="G209" s="177" t="s">
        <v>296</v>
      </c>
      <c r="H209" s="178">
        <v>0.17</v>
      </c>
      <c r="I209" s="177" t="s">
        <v>297</v>
      </c>
      <c r="J209" s="178">
        <v>0.32295208160398303</v>
      </c>
    </row>
    <row r="210" spans="1:10" ht="18" customHeight="1" thickBot="1" x14ac:dyDescent="0.25">
      <c r="A210" s="177"/>
      <c r="B210" s="177"/>
      <c r="C210" s="177"/>
      <c r="D210" s="177"/>
      <c r="E210" s="177" t="s">
        <v>298</v>
      </c>
      <c r="F210" s="178">
        <v>0.43</v>
      </c>
      <c r="G210" s="177"/>
      <c r="H210" s="357" t="s">
        <v>299</v>
      </c>
      <c r="I210" s="357"/>
      <c r="J210" s="178">
        <v>2.37</v>
      </c>
    </row>
    <row r="211" spans="1:10" ht="24" customHeight="1" thickTop="1" x14ac:dyDescent="0.2">
      <c r="A211" s="179"/>
      <c r="B211" s="179"/>
      <c r="C211" s="179"/>
      <c r="D211" s="179"/>
      <c r="E211" s="179"/>
      <c r="F211" s="179"/>
      <c r="G211" s="179"/>
      <c r="H211" s="179"/>
      <c r="I211" s="179"/>
      <c r="J211" s="179"/>
    </row>
    <row r="212" spans="1:10" ht="24" customHeight="1" x14ac:dyDescent="0.2">
      <c r="A212" s="160" t="s">
        <v>1301</v>
      </c>
      <c r="B212" s="161" t="s">
        <v>173</v>
      </c>
      <c r="C212" s="160" t="s">
        <v>174</v>
      </c>
      <c r="D212" s="160" t="s">
        <v>160</v>
      </c>
      <c r="E212" s="359" t="s">
        <v>11</v>
      </c>
      <c r="F212" s="359"/>
      <c r="G212" s="162" t="s">
        <v>175</v>
      </c>
      <c r="H212" s="161" t="s">
        <v>10</v>
      </c>
      <c r="I212" s="161" t="s">
        <v>176</v>
      </c>
      <c r="J212" s="161" t="s">
        <v>178</v>
      </c>
    </row>
    <row r="213" spans="1:10" ht="24" customHeight="1" x14ac:dyDescent="0.2">
      <c r="A213" s="163" t="s">
        <v>269</v>
      </c>
      <c r="B213" s="127" t="s">
        <v>1039</v>
      </c>
      <c r="C213" s="163" t="s">
        <v>326</v>
      </c>
      <c r="D213" s="163" t="s">
        <v>1433</v>
      </c>
      <c r="E213" s="360" t="s">
        <v>339</v>
      </c>
      <c r="F213" s="360"/>
      <c r="G213" s="164" t="s">
        <v>1031</v>
      </c>
      <c r="H213" s="165">
        <v>1</v>
      </c>
      <c r="I213" s="166">
        <v>3.57</v>
      </c>
      <c r="J213" s="166">
        <v>3.57</v>
      </c>
    </row>
    <row r="214" spans="1:10" ht="24" customHeight="1" x14ac:dyDescent="0.2">
      <c r="A214" s="358"/>
      <c r="B214" s="358"/>
      <c r="C214" s="358"/>
      <c r="D214" s="358"/>
      <c r="E214" s="358"/>
      <c r="F214" s="358"/>
      <c r="G214" s="358" t="s">
        <v>442</v>
      </c>
      <c r="H214" s="358"/>
      <c r="I214" s="358"/>
      <c r="J214" s="181">
        <v>0</v>
      </c>
    </row>
    <row r="215" spans="1:10" ht="14.25" customHeight="1" x14ac:dyDescent="0.2">
      <c r="A215" s="358"/>
      <c r="B215" s="358"/>
      <c r="C215" s="358"/>
      <c r="D215" s="358"/>
      <c r="E215" s="358"/>
      <c r="F215" s="358"/>
      <c r="G215" s="358" t="s">
        <v>443</v>
      </c>
      <c r="H215" s="358"/>
      <c r="I215" s="358"/>
      <c r="J215" s="181">
        <v>0</v>
      </c>
    </row>
    <row r="216" spans="1:10" ht="15" customHeight="1" x14ac:dyDescent="0.2">
      <c r="A216" s="358"/>
      <c r="B216" s="358"/>
      <c r="C216" s="358"/>
      <c r="D216" s="358"/>
      <c r="E216" s="358"/>
      <c r="F216" s="358"/>
      <c r="G216" s="358" t="s">
        <v>444</v>
      </c>
      <c r="H216" s="358"/>
      <c r="I216" s="358"/>
      <c r="J216" s="181">
        <v>0</v>
      </c>
    </row>
    <row r="217" spans="1:10" ht="0.95" customHeight="1" x14ac:dyDescent="0.2">
      <c r="A217" s="358"/>
      <c r="B217" s="358"/>
      <c r="C217" s="358"/>
      <c r="D217" s="358"/>
      <c r="E217" s="358"/>
      <c r="F217" s="358"/>
      <c r="G217" s="358" t="s">
        <v>445</v>
      </c>
      <c r="H217" s="358"/>
      <c r="I217" s="358"/>
      <c r="J217" s="181">
        <v>1</v>
      </c>
    </row>
    <row r="218" spans="1:10" ht="18" customHeight="1" x14ac:dyDescent="0.2">
      <c r="A218" s="358"/>
      <c r="B218" s="358"/>
      <c r="C218" s="358"/>
      <c r="D218" s="358"/>
      <c r="E218" s="358"/>
      <c r="F218" s="358"/>
      <c r="G218" s="358" t="s">
        <v>446</v>
      </c>
      <c r="H218" s="358"/>
      <c r="I218" s="358"/>
      <c r="J218" s="181">
        <v>0</v>
      </c>
    </row>
    <row r="219" spans="1:10" ht="24" customHeight="1" x14ac:dyDescent="0.2">
      <c r="A219" s="160" t="s">
        <v>709</v>
      </c>
      <c r="B219" s="161" t="s">
        <v>174</v>
      </c>
      <c r="C219" s="160" t="s">
        <v>173</v>
      </c>
      <c r="D219" s="160" t="s">
        <v>283</v>
      </c>
      <c r="E219" s="161" t="s">
        <v>164</v>
      </c>
      <c r="F219" s="161" t="s">
        <v>166</v>
      </c>
      <c r="G219" s="363" t="s">
        <v>710</v>
      </c>
      <c r="H219" s="363"/>
      <c r="I219" s="363"/>
      <c r="J219" s="161" t="s">
        <v>428</v>
      </c>
    </row>
    <row r="220" spans="1:10" ht="24" customHeight="1" x14ac:dyDescent="0.2">
      <c r="A220" s="172" t="s">
        <v>280</v>
      </c>
      <c r="B220" s="173" t="s">
        <v>326</v>
      </c>
      <c r="C220" s="172" t="s">
        <v>1041</v>
      </c>
      <c r="D220" s="172" t="s">
        <v>1042</v>
      </c>
      <c r="E220" s="175">
        <v>1.16E-3</v>
      </c>
      <c r="F220" s="174" t="s">
        <v>713</v>
      </c>
      <c r="G220" s="366">
        <v>21.592700000000001</v>
      </c>
      <c r="H220" s="366"/>
      <c r="I220" s="362"/>
      <c r="J220" s="180">
        <v>2.5000000000000001E-2</v>
      </c>
    </row>
    <row r="221" spans="1:10" ht="14.25" customHeight="1" x14ac:dyDescent="0.2">
      <c r="A221" s="358"/>
      <c r="B221" s="358"/>
      <c r="C221" s="358"/>
      <c r="D221" s="358"/>
      <c r="E221" s="358"/>
      <c r="F221" s="358"/>
      <c r="G221" s="358" t="s">
        <v>714</v>
      </c>
      <c r="H221" s="358"/>
      <c r="I221" s="358"/>
      <c r="J221" s="181">
        <v>2.5000000000000001E-2</v>
      </c>
    </row>
    <row r="222" spans="1:10" ht="15" customHeight="1" x14ac:dyDescent="0.2">
      <c r="A222" s="160" t="s">
        <v>744</v>
      </c>
      <c r="B222" s="161" t="s">
        <v>174</v>
      </c>
      <c r="C222" s="160" t="s">
        <v>173</v>
      </c>
      <c r="D222" s="160" t="s">
        <v>745</v>
      </c>
      <c r="E222" s="161" t="s">
        <v>164</v>
      </c>
      <c r="F222" s="161" t="s">
        <v>166</v>
      </c>
      <c r="G222" s="363" t="s">
        <v>710</v>
      </c>
      <c r="H222" s="363"/>
      <c r="I222" s="363"/>
      <c r="J222" s="161" t="s">
        <v>428</v>
      </c>
    </row>
    <row r="223" spans="1:10" ht="0.95" customHeight="1" x14ac:dyDescent="0.2">
      <c r="A223" s="167" t="s">
        <v>746</v>
      </c>
      <c r="B223" s="168" t="s">
        <v>326</v>
      </c>
      <c r="C223" s="167">
        <v>5213416</v>
      </c>
      <c r="D223" s="167" t="s">
        <v>1035</v>
      </c>
      <c r="E223" s="170">
        <v>1.31E-3</v>
      </c>
      <c r="F223" s="169" t="s">
        <v>184</v>
      </c>
      <c r="G223" s="365">
        <v>409.72</v>
      </c>
      <c r="H223" s="365"/>
      <c r="I223" s="361"/>
      <c r="J223" s="182">
        <v>0.53669999999999995</v>
      </c>
    </row>
    <row r="224" spans="1:10" ht="18" customHeight="1" x14ac:dyDescent="0.2">
      <c r="A224" s="167" t="s">
        <v>746</v>
      </c>
      <c r="B224" s="168" t="s">
        <v>326</v>
      </c>
      <c r="C224" s="167">
        <v>5219546</v>
      </c>
      <c r="D224" s="167" t="s">
        <v>1043</v>
      </c>
      <c r="E224" s="170">
        <v>1.67E-3</v>
      </c>
      <c r="F224" s="169" t="s">
        <v>291</v>
      </c>
      <c r="G224" s="365">
        <v>286.58999999999997</v>
      </c>
      <c r="H224" s="365"/>
      <c r="I224" s="361"/>
      <c r="J224" s="182">
        <v>0.47860000000000003</v>
      </c>
    </row>
    <row r="225" spans="1:10" ht="24" customHeight="1" x14ac:dyDescent="0.2">
      <c r="A225" s="358"/>
      <c r="B225" s="358"/>
      <c r="C225" s="358"/>
      <c r="D225" s="358"/>
      <c r="E225" s="358"/>
      <c r="F225" s="358"/>
      <c r="G225" s="358" t="s">
        <v>747</v>
      </c>
      <c r="H225" s="358"/>
      <c r="I225" s="358"/>
      <c r="J225" s="181">
        <v>1.0153000000000001</v>
      </c>
    </row>
    <row r="226" spans="1:10" ht="36" customHeight="1" x14ac:dyDescent="0.2">
      <c r="A226" s="160" t="s">
        <v>715</v>
      </c>
      <c r="B226" s="161" t="s">
        <v>174</v>
      </c>
      <c r="C226" s="160" t="s">
        <v>280</v>
      </c>
      <c r="D226" s="160" t="s">
        <v>716</v>
      </c>
      <c r="E226" s="161" t="s">
        <v>173</v>
      </c>
      <c r="F226" s="161" t="s">
        <v>164</v>
      </c>
      <c r="G226" s="162" t="s">
        <v>166</v>
      </c>
      <c r="H226" s="363" t="s">
        <v>710</v>
      </c>
      <c r="I226" s="363"/>
      <c r="J226" s="161" t="s">
        <v>428</v>
      </c>
    </row>
    <row r="227" spans="1:10" ht="24" customHeight="1" x14ac:dyDescent="0.2">
      <c r="A227" s="167" t="s">
        <v>717</v>
      </c>
      <c r="B227" s="168" t="s">
        <v>326</v>
      </c>
      <c r="C227" s="167">
        <v>5213416</v>
      </c>
      <c r="D227" s="167" t="s">
        <v>648</v>
      </c>
      <c r="E227" s="168">
        <v>5914655</v>
      </c>
      <c r="F227" s="170">
        <v>9.7400000000000004E-3</v>
      </c>
      <c r="G227" s="169" t="s">
        <v>25</v>
      </c>
      <c r="H227" s="365">
        <v>32.54</v>
      </c>
      <c r="I227" s="361"/>
      <c r="J227" s="182">
        <v>0.31690000000000002</v>
      </c>
    </row>
    <row r="228" spans="1:10" ht="24" customHeight="1" x14ac:dyDescent="0.2">
      <c r="A228" s="167" t="s">
        <v>717</v>
      </c>
      <c r="B228" s="168" t="s">
        <v>326</v>
      </c>
      <c r="C228" s="167">
        <v>5219546</v>
      </c>
      <c r="D228" s="167" t="s">
        <v>648</v>
      </c>
      <c r="E228" s="168">
        <v>5914655</v>
      </c>
      <c r="F228" s="170">
        <v>6.7379999999999995E-2</v>
      </c>
      <c r="G228" s="169" t="s">
        <v>25</v>
      </c>
      <c r="H228" s="365">
        <v>32.54</v>
      </c>
      <c r="I228" s="361"/>
      <c r="J228" s="182">
        <v>2.1924999999999999</v>
      </c>
    </row>
    <row r="229" spans="1:10" ht="36" customHeight="1" x14ac:dyDescent="0.2">
      <c r="A229" s="167" t="s">
        <v>717</v>
      </c>
      <c r="B229" s="168" t="s">
        <v>326</v>
      </c>
      <c r="C229" s="167" t="s">
        <v>1041</v>
      </c>
      <c r="D229" s="167" t="s">
        <v>648</v>
      </c>
      <c r="E229" s="168">
        <v>5914655</v>
      </c>
      <c r="F229" s="170">
        <v>6.9999999999999999E-4</v>
      </c>
      <c r="G229" s="169" t="s">
        <v>25</v>
      </c>
      <c r="H229" s="365">
        <v>32.54</v>
      </c>
      <c r="I229" s="361"/>
      <c r="J229" s="182">
        <v>2.2800000000000001E-2</v>
      </c>
    </row>
    <row r="230" spans="1:10" ht="14.25" customHeight="1" x14ac:dyDescent="0.2">
      <c r="A230" s="358"/>
      <c r="B230" s="358"/>
      <c r="C230" s="358"/>
      <c r="D230" s="358"/>
      <c r="E230" s="358"/>
      <c r="F230" s="358"/>
      <c r="G230" s="358" t="s">
        <v>718</v>
      </c>
      <c r="H230" s="358"/>
      <c r="I230" s="358"/>
      <c r="J230" s="181">
        <v>2.5322</v>
      </c>
    </row>
    <row r="231" spans="1:10" ht="15" customHeight="1" x14ac:dyDescent="0.2">
      <c r="A231" s="160" t="s">
        <v>719</v>
      </c>
      <c r="B231" s="161" t="s">
        <v>174</v>
      </c>
      <c r="C231" s="160" t="s">
        <v>280</v>
      </c>
      <c r="D231" s="160" t="s">
        <v>720</v>
      </c>
      <c r="E231" s="161" t="s">
        <v>164</v>
      </c>
      <c r="F231" s="161" t="s">
        <v>166</v>
      </c>
      <c r="G231" s="364" t="s">
        <v>721</v>
      </c>
      <c r="H231" s="363"/>
      <c r="I231" s="363"/>
      <c r="J231" s="161" t="s">
        <v>428</v>
      </c>
    </row>
    <row r="232" spans="1:10" ht="0.95" customHeight="1" x14ac:dyDescent="0.2">
      <c r="A232" s="162"/>
      <c r="B232" s="162"/>
      <c r="C232" s="162"/>
      <c r="D232" s="162"/>
      <c r="E232" s="162"/>
      <c r="F232" s="162"/>
      <c r="G232" s="162" t="s">
        <v>722</v>
      </c>
      <c r="H232" s="162" t="s">
        <v>723</v>
      </c>
      <c r="I232" s="162" t="s">
        <v>724</v>
      </c>
      <c r="J232" s="162"/>
    </row>
    <row r="233" spans="1:10" ht="18" customHeight="1" x14ac:dyDescent="0.2">
      <c r="A233" s="167" t="s">
        <v>720</v>
      </c>
      <c r="B233" s="168" t="s">
        <v>326</v>
      </c>
      <c r="C233" s="167">
        <v>5213416</v>
      </c>
      <c r="D233" s="167" t="s">
        <v>1037</v>
      </c>
      <c r="E233" s="170">
        <v>9.7400000000000004E-3</v>
      </c>
      <c r="F233" s="169" t="s">
        <v>340</v>
      </c>
      <c r="G233" s="168" t="s">
        <v>726</v>
      </c>
      <c r="H233" s="168" t="s">
        <v>727</v>
      </c>
      <c r="I233" s="168" t="s">
        <v>728</v>
      </c>
      <c r="J233" s="182">
        <v>0</v>
      </c>
    </row>
    <row r="234" spans="1:10" ht="24" customHeight="1" x14ac:dyDescent="0.2">
      <c r="A234" s="167" t="s">
        <v>720</v>
      </c>
      <c r="B234" s="168" t="s">
        <v>326</v>
      </c>
      <c r="C234" s="167">
        <v>5219546</v>
      </c>
      <c r="D234" s="167" t="s">
        <v>1044</v>
      </c>
      <c r="E234" s="170">
        <v>6.7379999999999995E-2</v>
      </c>
      <c r="F234" s="169" t="s">
        <v>340</v>
      </c>
      <c r="G234" s="168" t="s">
        <v>726</v>
      </c>
      <c r="H234" s="168" t="s">
        <v>727</v>
      </c>
      <c r="I234" s="168" t="s">
        <v>728</v>
      </c>
      <c r="J234" s="182">
        <v>0</v>
      </c>
    </row>
    <row r="235" spans="1:10" ht="36" customHeight="1" x14ac:dyDescent="0.2">
      <c r="A235" s="167" t="s">
        <v>720</v>
      </c>
      <c r="B235" s="168" t="s">
        <v>326</v>
      </c>
      <c r="C235" s="167" t="s">
        <v>1041</v>
      </c>
      <c r="D235" s="167" t="s">
        <v>1045</v>
      </c>
      <c r="E235" s="170">
        <v>6.9999999999999999E-4</v>
      </c>
      <c r="F235" s="169" t="s">
        <v>340</v>
      </c>
      <c r="G235" s="168" t="s">
        <v>726</v>
      </c>
      <c r="H235" s="168" t="s">
        <v>727</v>
      </c>
      <c r="I235" s="168" t="s">
        <v>728</v>
      </c>
      <c r="J235" s="182">
        <v>0</v>
      </c>
    </row>
    <row r="236" spans="1:10" ht="36" customHeight="1" x14ac:dyDescent="0.2">
      <c r="A236" s="358"/>
      <c r="B236" s="358"/>
      <c r="C236" s="358"/>
      <c r="D236" s="358"/>
      <c r="E236" s="358"/>
      <c r="F236" s="358"/>
      <c r="G236" s="358" t="s">
        <v>729</v>
      </c>
      <c r="H236" s="358"/>
      <c r="I236" s="358"/>
      <c r="J236" s="181">
        <v>0</v>
      </c>
    </row>
    <row r="237" spans="1:10" ht="24" customHeight="1" x14ac:dyDescent="0.2">
      <c r="A237" s="177"/>
      <c r="B237" s="177"/>
      <c r="C237" s="177"/>
      <c r="D237" s="177"/>
      <c r="E237" s="177" t="s">
        <v>295</v>
      </c>
      <c r="F237" s="178">
        <v>0.35151412773534513</v>
      </c>
      <c r="G237" s="177" t="s">
        <v>296</v>
      </c>
      <c r="H237" s="178">
        <v>0.4</v>
      </c>
      <c r="I237" s="177" t="s">
        <v>297</v>
      </c>
      <c r="J237" s="178">
        <v>0.75016631397627254</v>
      </c>
    </row>
    <row r="238" spans="1:10" ht="24" customHeight="1" thickBot="1" x14ac:dyDescent="0.25">
      <c r="A238" s="177"/>
      <c r="B238" s="177"/>
      <c r="C238" s="177"/>
      <c r="D238" s="177"/>
      <c r="E238" s="177" t="s">
        <v>298</v>
      </c>
      <c r="F238" s="178">
        <v>0.8</v>
      </c>
      <c r="G238" s="177"/>
      <c r="H238" s="357" t="s">
        <v>299</v>
      </c>
      <c r="I238" s="357"/>
      <c r="J238" s="178">
        <v>4.37</v>
      </c>
    </row>
    <row r="239" spans="1:10" ht="36" customHeight="1" thickTop="1" x14ac:dyDescent="0.2">
      <c r="A239" s="179"/>
      <c r="B239" s="179"/>
      <c r="C239" s="179"/>
      <c r="D239" s="179"/>
      <c r="E239" s="179"/>
      <c r="F239" s="179"/>
      <c r="G239" s="179"/>
      <c r="H239" s="179"/>
      <c r="I239" s="179"/>
      <c r="J239" s="179"/>
    </row>
    <row r="240" spans="1:10" ht="24" customHeight="1" x14ac:dyDescent="0.2">
      <c r="A240" s="160" t="s">
        <v>1302</v>
      </c>
      <c r="B240" s="161" t="s">
        <v>173</v>
      </c>
      <c r="C240" s="160" t="s">
        <v>174</v>
      </c>
      <c r="D240" s="160" t="s">
        <v>160</v>
      </c>
      <c r="E240" s="359" t="s">
        <v>11</v>
      </c>
      <c r="F240" s="359"/>
      <c r="G240" s="162" t="s">
        <v>175</v>
      </c>
      <c r="H240" s="161" t="s">
        <v>10</v>
      </c>
      <c r="I240" s="161" t="s">
        <v>176</v>
      </c>
      <c r="J240" s="161" t="s">
        <v>178</v>
      </c>
    </row>
    <row r="241" spans="1:10" ht="38.25" x14ac:dyDescent="0.2">
      <c r="A241" s="163" t="s">
        <v>269</v>
      </c>
      <c r="B241" s="127" t="s">
        <v>1046</v>
      </c>
      <c r="C241" s="163" t="s">
        <v>326</v>
      </c>
      <c r="D241" s="163" t="s">
        <v>1434</v>
      </c>
      <c r="E241" s="360" t="s">
        <v>339</v>
      </c>
      <c r="F241" s="360"/>
      <c r="G241" s="164" t="s">
        <v>1031</v>
      </c>
      <c r="H241" s="165">
        <v>1</v>
      </c>
      <c r="I241" s="166">
        <v>3.81</v>
      </c>
      <c r="J241" s="166">
        <v>3.81</v>
      </c>
    </row>
    <row r="242" spans="1:10" ht="14.25" customHeight="1" x14ac:dyDescent="0.2">
      <c r="A242" s="358"/>
      <c r="B242" s="358"/>
      <c r="C242" s="358"/>
      <c r="D242" s="358"/>
      <c r="E242" s="358"/>
      <c r="F242" s="358"/>
      <c r="G242" s="358" t="s">
        <v>442</v>
      </c>
      <c r="H242" s="358"/>
      <c r="I242" s="358"/>
      <c r="J242" s="181">
        <v>0</v>
      </c>
    </row>
    <row r="243" spans="1:10" ht="15" customHeight="1" x14ac:dyDescent="0.2">
      <c r="A243" s="358"/>
      <c r="B243" s="358"/>
      <c r="C243" s="358"/>
      <c r="D243" s="358"/>
      <c r="E243" s="358"/>
      <c r="F243" s="358"/>
      <c r="G243" s="358" t="s">
        <v>443</v>
      </c>
      <c r="H243" s="358"/>
      <c r="I243" s="358"/>
      <c r="J243" s="181">
        <v>0</v>
      </c>
    </row>
    <row r="244" spans="1:10" ht="0.95" customHeight="1" x14ac:dyDescent="0.2">
      <c r="A244" s="358"/>
      <c r="B244" s="358"/>
      <c r="C244" s="358"/>
      <c r="D244" s="358"/>
      <c r="E244" s="358"/>
      <c r="F244" s="358"/>
      <c r="G244" s="358" t="s">
        <v>444</v>
      </c>
      <c r="H244" s="358"/>
      <c r="I244" s="358"/>
      <c r="J244" s="181">
        <v>0</v>
      </c>
    </row>
    <row r="245" spans="1:10" ht="18" customHeight="1" x14ac:dyDescent="0.2">
      <c r="A245" s="358"/>
      <c r="B245" s="358"/>
      <c r="C245" s="358"/>
      <c r="D245" s="358"/>
      <c r="E245" s="358"/>
      <c r="F245" s="358"/>
      <c r="G245" s="358" t="s">
        <v>445</v>
      </c>
      <c r="H245" s="358"/>
      <c r="I245" s="358"/>
      <c r="J245" s="181">
        <v>1</v>
      </c>
    </row>
    <row r="246" spans="1:10" ht="24" customHeight="1" x14ac:dyDescent="0.2">
      <c r="A246" s="358"/>
      <c r="B246" s="358"/>
      <c r="C246" s="358"/>
      <c r="D246" s="358"/>
      <c r="E246" s="358"/>
      <c r="F246" s="358"/>
      <c r="G246" s="358" t="s">
        <v>446</v>
      </c>
      <c r="H246" s="358"/>
      <c r="I246" s="358"/>
      <c r="J246" s="181">
        <v>0</v>
      </c>
    </row>
    <row r="247" spans="1:10" ht="24" customHeight="1" x14ac:dyDescent="0.2">
      <c r="A247" s="160" t="s">
        <v>709</v>
      </c>
      <c r="B247" s="161" t="s">
        <v>174</v>
      </c>
      <c r="C247" s="160" t="s">
        <v>173</v>
      </c>
      <c r="D247" s="160" t="s">
        <v>283</v>
      </c>
      <c r="E247" s="161" t="s">
        <v>164</v>
      </c>
      <c r="F247" s="161" t="s">
        <v>166</v>
      </c>
      <c r="G247" s="363" t="s">
        <v>710</v>
      </c>
      <c r="H247" s="363"/>
      <c r="I247" s="363"/>
      <c r="J247" s="161" t="s">
        <v>428</v>
      </c>
    </row>
    <row r="248" spans="1:10" ht="36" customHeight="1" x14ac:dyDescent="0.2">
      <c r="A248" s="172" t="s">
        <v>280</v>
      </c>
      <c r="B248" s="173" t="s">
        <v>326</v>
      </c>
      <c r="C248" s="172" t="s">
        <v>1041</v>
      </c>
      <c r="D248" s="172" t="s">
        <v>1042</v>
      </c>
      <c r="E248" s="175">
        <v>1.16E-3</v>
      </c>
      <c r="F248" s="174" t="s">
        <v>713</v>
      </c>
      <c r="G248" s="366">
        <v>21.592700000000001</v>
      </c>
      <c r="H248" s="366"/>
      <c r="I248" s="362"/>
      <c r="J248" s="180">
        <v>2.5000000000000001E-2</v>
      </c>
    </row>
    <row r="249" spans="1:10" ht="14.25" customHeight="1" x14ac:dyDescent="0.2">
      <c r="A249" s="358"/>
      <c r="B249" s="358"/>
      <c r="C249" s="358"/>
      <c r="D249" s="358"/>
      <c r="E249" s="358"/>
      <c r="F249" s="358"/>
      <c r="G249" s="358" t="s">
        <v>714</v>
      </c>
      <c r="H249" s="358"/>
      <c r="I249" s="358"/>
      <c r="J249" s="181">
        <v>2.5000000000000001E-2</v>
      </c>
    </row>
    <row r="250" spans="1:10" ht="15" customHeight="1" x14ac:dyDescent="0.2">
      <c r="A250" s="160" t="s">
        <v>744</v>
      </c>
      <c r="B250" s="161" t="s">
        <v>174</v>
      </c>
      <c r="C250" s="160" t="s">
        <v>173</v>
      </c>
      <c r="D250" s="160" t="s">
        <v>745</v>
      </c>
      <c r="E250" s="161" t="s">
        <v>164</v>
      </c>
      <c r="F250" s="161" t="s">
        <v>166</v>
      </c>
      <c r="G250" s="363" t="s">
        <v>710</v>
      </c>
      <c r="H250" s="363"/>
      <c r="I250" s="363"/>
      <c r="J250" s="161" t="s">
        <v>428</v>
      </c>
    </row>
    <row r="251" spans="1:10" ht="0.95" customHeight="1" x14ac:dyDescent="0.2">
      <c r="A251" s="167" t="s">
        <v>746</v>
      </c>
      <c r="B251" s="168" t="s">
        <v>326</v>
      </c>
      <c r="C251" s="167">
        <v>5213416</v>
      </c>
      <c r="D251" s="167" t="s">
        <v>1035</v>
      </c>
      <c r="E251" s="170">
        <v>1.67E-3</v>
      </c>
      <c r="F251" s="169" t="s">
        <v>184</v>
      </c>
      <c r="G251" s="365">
        <v>409.72</v>
      </c>
      <c r="H251" s="365"/>
      <c r="I251" s="361"/>
      <c r="J251" s="182">
        <v>0.68420000000000003</v>
      </c>
    </row>
    <row r="252" spans="1:10" ht="50.1" customHeight="1" x14ac:dyDescent="0.2">
      <c r="A252" s="167" t="s">
        <v>746</v>
      </c>
      <c r="B252" s="168" t="s">
        <v>326</v>
      </c>
      <c r="C252" s="167">
        <v>5219546</v>
      </c>
      <c r="D252" s="167" t="s">
        <v>1043</v>
      </c>
      <c r="E252" s="170">
        <v>1.67E-3</v>
      </c>
      <c r="F252" s="169" t="s">
        <v>291</v>
      </c>
      <c r="G252" s="365">
        <v>286.58999999999997</v>
      </c>
      <c r="H252" s="365"/>
      <c r="I252" s="361"/>
      <c r="J252" s="182">
        <v>0.47860000000000003</v>
      </c>
    </row>
    <row r="253" spans="1:10" ht="18" customHeight="1" x14ac:dyDescent="0.2">
      <c r="A253" s="358"/>
      <c r="B253" s="358"/>
      <c r="C253" s="358"/>
      <c r="D253" s="358"/>
      <c r="E253" s="358"/>
      <c r="F253" s="358"/>
      <c r="G253" s="358" t="s">
        <v>747</v>
      </c>
      <c r="H253" s="358"/>
      <c r="I253" s="358"/>
      <c r="J253" s="181">
        <v>1.1628000000000001</v>
      </c>
    </row>
    <row r="254" spans="1:10" ht="24" customHeight="1" x14ac:dyDescent="0.2">
      <c r="A254" s="160" t="s">
        <v>715</v>
      </c>
      <c r="B254" s="161" t="s">
        <v>174</v>
      </c>
      <c r="C254" s="160" t="s">
        <v>280</v>
      </c>
      <c r="D254" s="160" t="s">
        <v>716</v>
      </c>
      <c r="E254" s="161" t="s">
        <v>173</v>
      </c>
      <c r="F254" s="161" t="s">
        <v>164</v>
      </c>
      <c r="G254" s="162" t="s">
        <v>166</v>
      </c>
      <c r="H254" s="363" t="s">
        <v>710</v>
      </c>
      <c r="I254" s="363"/>
      <c r="J254" s="161" t="s">
        <v>428</v>
      </c>
    </row>
    <row r="255" spans="1:10" ht="24" customHeight="1" x14ac:dyDescent="0.2">
      <c r="A255" s="167" t="s">
        <v>717</v>
      </c>
      <c r="B255" s="168" t="s">
        <v>326</v>
      </c>
      <c r="C255" s="167">
        <v>5213416</v>
      </c>
      <c r="D255" s="167" t="s">
        <v>648</v>
      </c>
      <c r="E255" s="168">
        <v>5914655</v>
      </c>
      <c r="F255" s="170">
        <v>1.24E-2</v>
      </c>
      <c r="G255" s="169" t="s">
        <v>25</v>
      </c>
      <c r="H255" s="365">
        <v>32.54</v>
      </c>
      <c r="I255" s="361"/>
      <c r="J255" s="182">
        <v>0.40350000000000003</v>
      </c>
    </row>
    <row r="256" spans="1:10" ht="24" customHeight="1" x14ac:dyDescent="0.2">
      <c r="A256" s="167" t="s">
        <v>717</v>
      </c>
      <c r="B256" s="168" t="s">
        <v>326</v>
      </c>
      <c r="C256" s="167">
        <v>5219546</v>
      </c>
      <c r="D256" s="167" t="s">
        <v>648</v>
      </c>
      <c r="E256" s="168">
        <v>5914655</v>
      </c>
      <c r="F256" s="170">
        <v>6.7379999999999995E-2</v>
      </c>
      <c r="G256" s="169" t="s">
        <v>25</v>
      </c>
      <c r="H256" s="365">
        <v>32.54</v>
      </c>
      <c r="I256" s="361"/>
      <c r="J256" s="182">
        <v>2.1924999999999999</v>
      </c>
    </row>
    <row r="257" spans="1:10" ht="24" customHeight="1" x14ac:dyDescent="0.2">
      <c r="A257" s="167" t="s">
        <v>717</v>
      </c>
      <c r="B257" s="168" t="s">
        <v>326</v>
      </c>
      <c r="C257" s="167" t="s">
        <v>1041</v>
      </c>
      <c r="D257" s="167" t="s">
        <v>648</v>
      </c>
      <c r="E257" s="168">
        <v>5914655</v>
      </c>
      <c r="F257" s="170">
        <v>6.9999999999999999E-4</v>
      </c>
      <c r="G257" s="169" t="s">
        <v>25</v>
      </c>
      <c r="H257" s="365">
        <v>32.54</v>
      </c>
      <c r="I257" s="361"/>
      <c r="J257" s="182">
        <v>2.2800000000000001E-2</v>
      </c>
    </row>
    <row r="258" spans="1:10" ht="24" customHeight="1" x14ac:dyDescent="0.2">
      <c r="A258" s="358"/>
      <c r="B258" s="358"/>
      <c r="C258" s="358"/>
      <c r="D258" s="358"/>
      <c r="E258" s="358"/>
      <c r="F258" s="358"/>
      <c r="G258" s="358" t="s">
        <v>718</v>
      </c>
      <c r="H258" s="358"/>
      <c r="I258" s="358"/>
      <c r="J258" s="181">
        <v>2.6187999999999998</v>
      </c>
    </row>
    <row r="259" spans="1:10" ht="24" customHeight="1" x14ac:dyDescent="0.2">
      <c r="A259" s="160" t="s">
        <v>719</v>
      </c>
      <c r="B259" s="161" t="s">
        <v>174</v>
      </c>
      <c r="C259" s="160" t="s">
        <v>280</v>
      </c>
      <c r="D259" s="160" t="s">
        <v>720</v>
      </c>
      <c r="E259" s="161" t="s">
        <v>164</v>
      </c>
      <c r="F259" s="161" t="s">
        <v>166</v>
      </c>
      <c r="G259" s="364" t="s">
        <v>721</v>
      </c>
      <c r="H259" s="363"/>
      <c r="I259" s="363"/>
      <c r="J259" s="161" t="s">
        <v>428</v>
      </c>
    </row>
    <row r="260" spans="1:10" ht="24" customHeight="1" x14ac:dyDescent="0.2">
      <c r="A260" s="162"/>
      <c r="B260" s="162"/>
      <c r="C260" s="162"/>
      <c r="D260" s="162"/>
      <c r="E260" s="162"/>
      <c r="F260" s="162"/>
      <c r="G260" s="162" t="s">
        <v>722</v>
      </c>
      <c r="H260" s="162" t="s">
        <v>723</v>
      </c>
      <c r="I260" s="162" t="s">
        <v>724</v>
      </c>
      <c r="J260" s="162"/>
    </row>
    <row r="261" spans="1:10" ht="24" customHeight="1" x14ac:dyDescent="0.2">
      <c r="A261" s="167" t="s">
        <v>720</v>
      </c>
      <c r="B261" s="168" t="s">
        <v>326</v>
      </c>
      <c r="C261" s="167">
        <v>5213416</v>
      </c>
      <c r="D261" s="167" t="s">
        <v>1037</v>
      </c>
      <c r="E261" s="170">
        <v>1.24E-2</v>
      </c>
      <c r="F261" s="169" t="s">
        <v>340</v>
      </c>
      <c r="G261" s="168" t="s">
        <v>726</v>
      </c>
      <c r="H261" s="168" t="s">
        <v>727</v>
      </c>
      <c r="I261" s="168" t="s">
        <v>728</v>
      </c>
      <c r="J261" s="182">
        <v>0</v>
      </c>
    </row>
    <row r="262" spans="1:10" ht="24" customHeight="1" x14ac:dyDescent="0.2">
      <c r="A262" s="167" t="s">
        <v>720</v>
      </c>
      <c r="B262" s="168" t="s">
        <v>326</v>
      </c>
      <c r="C262" s="167">
        <v>5219546</v>
      </c>
      <c r="D262" s="167" t="s">
        <v>1044</v>
      </c>
      <c r="E262" s="170">
        <v>6.7379999999999995E-2</v>
      </c>
      <c r="F262" s="169" t="s">
        <v>340</v>
      </c>
      <c r="G262" s="168" t="s">
        <v>726</v>
      </c>
      <c r="H262" s="168" t="s">
        <v>727</v>
      </c>
      <c r="I262" s="168" t="s">
        <v>728</v>
      </c>
      <c r="J262" s="182">
        <v>0</v>
      </c>
    </row>
    <row r="263" spans="1:10" ht="38.25" x14ac:dyDescent="0.2">
      <c r="A263" s="167" t="s">
        <v>720</v>
      </c>
      <c r="B263" s="168" t="s">
        <v>326</v>
      </c>
      <c r="C263" s="167" t="s">
        <v>1041</v>
      </c>
      <c r="D263" s="167" t="s">
        <v>1045</v>
      </c>
      <c r="E263" s="170">
        <v>6.9999999999999999E-4</v>
      </c>
      <c r="F263" s="169" t="s">
        <v>340</v>
      </c>
      <c r="G263" s="168" t="s">
        <v>726</v>
      </c>
      <c r="H263" s="168" t="s">
        <v>727</v>
      </c>
      <c r="I263" s="168" t="s">
        <v>728</v>
      </c>
      <c r="J263" s="182">
        <v>0</v>
      </c>
    </row>
    <row r="264" spans="1:10" ht="15" customHeight="1" x14ac:dyDescent="0.2">
      <c r="A264" s="358"/>
      <c r="B264" s="358"/>
      <c r="C264" s="358"/>
      <c r="D264" s="358"/>
      <c r="E264" s="358"/>
      <c r="F264" s="358"/>
      <c r="G264" s="358" t="s">
        <v>729</v>
      </c>
      <c r="H264" s="358"/>
      <c r="I264" s="358"/>
      <c r="J264" s="181">
        <v>0</v>
      </c>
    </row>
    <row r="265" spans="1:10" ht="0.95" customHeight="1" x14ac:dyDescent="0.2">
      <c r="A265" s="177"/>
      <c r="B265" s="177"/>
      <c r="C265" s="177"/>
      <c r="D265" s="177"/>
      <c r="E265" s="177" t="s">
        <v>295</v>
      </c>
      <c r="F265" s="178">
        <v>0.36804102792808063</v>
      </c>
      <c r="G265" s="177" t="s">
        <v>296</v>
      </c>
      <c r="H265" s="178">
        <v>0.42</v>
      </c>
      <c r="I265" s="177" t="s">
        <v>297</v>
      </c>
      <c r="J265" s="178">
        <v>0.78543635770131692</v>
      </c>
    </row>
    <row r="266" spans="1:10" ht="18" customHeight="1" thickBot="1" x14ac:dyDescent="0.25">
      <c r="A266" s="177"/>
      <c r="B266" s="177"/>
      <c r="C266" s="177"/>
      <c r="D266" s="177"/>
      <c r="E266" s="177" t="s">
        <v>298</v>
      </c>
      <c r="F266" s="178">
        <v>0.86</v>
      </c>
      <c r="G266" s="177"/>
      <c r="H266" s="357" t="s">
        <v>299</v>
      </c>
      <c r="I266" s="357"/>
      <c r="J266" s="178">
        <v>4.67</v>
      </c>
    </row>
    <row r="267" spans="1:10" ht="36" customHeight="1" thickTop="1" x14ac:dyDescent="0.2">
      <c r="A267" s="179"/>
      <c r="B267" s="179"/>
      <c r="C267" s="179"/>
      <c r="D267" s="179"/>
      <c r="E267" s="179"/>
      <c r="F267" s="179"/>
      <c r="G267" s="179"/>
      <c r="H267" s="179"/>
      <c r="I267" s="179"/>
      <c r="J267" s="179"/>
    </row>
    <row r="268" spans="1:10" ht="48" customHeight="1" x14ac:dyDescent="0.2">
      <c r="A268" s="160" t="s">
        <v>1303</v>
      </c>
      <c r="B268" s="161" t="s">
        <v>173</v>
      </c>
      <c r="C268" s="160" t="s">
        <v>174</v>
      </c>
      <c r="D268" s="160" t="s">
        <v>160</v>
      </c>
      <c r="E268" s="359" t="s">
        <v>11</v>
      </c>
      <c r="F268" s="359"/>
      <c r="G268" s="162" t="s">
        <v>175</v>
      </c>
      <c r="H268" s="161" t="s">
        <v>10</v>
      </c>
      <c r="I268" s="161" t="s">
        <v>176</v>
      </c>
      <c r="J268" s="161" t="s">
        <v>178</v>
      </c>
    </row>
    <row r="269" spans="1:10" ht="24" customHeight="1" x14ac:dyDescent="0.2">
      <c r="A269" s="163" t="s">
        <v>269</v>
      </c>
      <c r="B269" s="127" t="s">
        <v>1304</v>
      </c>
      <c r="C269" s="163" t="s">
        <v>326</v>
      </c>
      <c r="D269" s="163" t="s">
        <v>1435</v>
      </c>
      <c r="E269" s="360" t="s">
        <v>339</v>
      </c>
      <c r="F269" s="360"/>
      <c r="G269" s="164" t="s">
        <v>1290</v>
      </c>
      <c r="H269" s="165">
        <v>1</v>
      </c>
      <c r="I269" s="166">
        <v>17.25</v>
      </c>
      <c r="J269" s="166">
        <v>17.25</v>
      </c>
    </row>
    <row r="270" spans="1:10" ht="24" customHeight="1" x14ac:dyDescent="0.2">
      <c r="A270" s="160" t="s">
        <v>436</v>
      </c>
      <c r="B270" s="161" t="s">
        <v>173</v>
      </c>
      <c r="C270" s="160" t="s">
        <v>174</v>
      </c>
      <c r="D270" s="160" t="s">
        <v>328</v>
      </c>
      <c r="E270" s="161" t="s">
        <v>164</v>
      </c>
      <c r="F270" s="363" t="s">
        <v>437</v>
      </c>
      <c r="G270" s="363"/>
      <c r="H270" s="363"/>
      <c r="I270" s="363"/>
      <c r="J270" s="161" t="s">
        <v>428</v>
      </c>
    </row>
    <row r="271" spans="1:10" ht="24" customHeight="1" x14ac:dyDescent="0.2">
      <c r="A271" s="172" t="s">
        <v>280</v>
      </c>
      <c r="B271" s="173" t="s">
        <v>438</v>
      </c>
      <c r="C271" s="172" t="s">
        <v>326</v>
      </c>
      <c r="D271" s="172" t="s">
        <v>439</v>
      </c>
      <c r="E271" s="175">
        <v>1</v>
      </c>
      <c r="F271" s="172"/>
      <c r="G271" s="172"/>
      <c r="H271" s="172"/>
      <c r="I271" s="180">
        <v>17.249600000000001</v>
      </c>
      <c r="J271" s="180">
        <v>17.249600000000001</v>
      </c>
    </row>
    <row r="272" spans="1:10" ht="14.25" customHeight="1" x14ac:dyDescent="0.2">
      <c r="A272" s="358"/>
      <c r="B272" s="358"/>
      <c r="C272" s="358"/>
      <c r="D272" s="358"/>
      <c r="E272" s="358"/>
      <c r="F272" s="358"/>
      <c r="G272" s="358" t="s">
        <v>440</v>
      </c>
      <c r="H272" s="358"/>
      <c r="I272" s="358"/>
      <c r="J272" s="181">
        <v>17.249600000000001</v>
      </c>
    </row>
    <row r="273" spans="1:10" ht="15" customHeight="1" x14ac:dyDescent="0.2">
      <c r="A273" s="358"/>
      <c r="B273" s="358"/>
      <c r="C273" s="358"/>
      <c r="D273" s="358"/>
      <c r="E273" s="358"/>
      <c r="F273" s="358"/>
      <c r="G273" s="358" t="s">
        <v>441</v>
      </c>
      <c r="H273" s="358"/>
      <c r="I273" s="358"/>
      <c r="J273" s="181">
        <v>0</v>
      </c>
    </row>
    <row r="274" spans="1:10" ht="0.95" customHeight="1" x14ac:dyDescent="0.2">
      <c r="A274" s="358"/>
      <c r="B274" s="358"/>
      <c r="C274" s="358"/>
      <c r="D274" s="358"/>
      <c r="E274" s="358"/>
      <c r="F274" s="358"/>
      <c r="G274" s="358" t="s">
        <v>442</v>
      </c>
      <c r="H274" s="358"/>
      <c r="I274" s="358"/>
      <c r="J274" s="181">
        <v>17.249600000000001</v>
      </c>
    </row>
    <row r="275" spans="1:10" ht="18" customHeight="1" x14ac:dyDescent="0.2">
      <c r="A275" s="358"/>
      <c r="B275" s="358"/>
      <c r="C275" s="358"/>
      <c r="D275" s="358"/>
      <c r="E275" s="358"/>
      <c r="F275" s="358"/>
      <c r="G275" s="358" t="s">
        <v>443</v>
      </c>
      <c r="H275" s="358"/>
      <c r="I275" s="358"/>
      <c r="J275" s="181">
        <v>0</v>
      </c>
    </row>
    <row r="276" spans="1:10" ht="48" customHeight="1" x14ac:dyDescent="0.2">
      <c r="A276" s="358"/>
      <c r="B276" s="358"/>
      <c r="C276" s="358"/>
      <c r="D276" s="358"/>
      <c r="E276" s="358"/>
      <c r="F276" s="358"/>
      <c r="G276" s="358" t="s">
        <v>444</v>
      </c>
      <c r="H276" s="358"/>
      <c r="I276" s="358"/>
      <c r="J276" s="181">
        <v>0</v>
      </c>
    </row>
    <row r="277" spans="1:10" ht="48" customHeight="1" x14ac:dyDescent="0.2">
      <c r="A277" s="358"/>
      <c r="B277" s="358"/>
      <c r="C277" s="358"/>
      <c r="D277" s="358"/>
      <c r="E277" s="358"/>
      <c r="F277" s="358"/>
      <c r="G277" s="358" t="s">
        <v>445</v>
      </c>
      <c r="H277" s="358"/>
      <c r="I277" s="358"/>
      <c r="J277" s="181">
        <v>1</v>
      </c>
    </row>
    <row r="278" spans="1:10" ht="48" customHeight="1" x14ac:dyDescent="0.2">
      <c r="A278" s="358"/>
      <c r="B278" s="358"/>
      <c r="C278" s="358"/>
      <c r="D278" s="358"/>
      <c r="E278" s="358"/>
      <c r="F278" s="358"/>
      <c r="G278" s="358" t="s">
        <v>446</v>
      </c>
      <c r="H278" s="358"/>
      <c r="I278" s="358"/>
      <c r="J278" s="181">
        <v>17.249600000000001</v>
      </c>
    </row>
    <row r="279" spans="1:10" ht="24" customHeight="1" x14ac:dyDescent="0.2">
      <c r="A279" s="177"/>
      <c r="B279" s="177"/>
      <c r="C279" s="177"/>
      <c r="D279" s="177"/>
      <c r="E279" s="177" t="s">
        <v>295</v>
      </c>
      <c r="F279" s="178">
        <v>8.0828452274963691</v>
      </c>
      <c r="G279" s="177" t="s">
        <v>296</v>
      </c>
      <c r="H279" s="178">
        <v>9.17</v>
      </c>
      <c r="I279" s="177" t="s">
        <v>297</v>
      </c>
      <c r="J279" s="178">
        <v>17.249600000000001</v>
      </c>
    </row>
    <row r="280" spans="1:10" ht="24" customHeight="1" thickBot="1" x14ac:dyDescent="0.25">
      <c r="A280" s="177"/>
      <c r="B280" s="177"/>
      <c r="C280" s="177"/>
      <c r="D280" s="177"/>
      <c r="E280" s="177" t="s">
        <v>298</v>
      </c>
      <c r="F280" s="178">
        <v>3.91</v>
      </c>
      <c r="G280" s="177"/>
      <c r="H280" s="357" t="s">
        <v>299</v>
      </c>
      <c r="I280" s="357"/>
      <c r="J280" s="178">
        <v>21.16</v>
      </c>
    </row>
    <row r="281" spans="1:10" ht="24" customHeight="1" thickTop="1" x14ac:dyDescent="0.2">
      <c r="A281" s="179"/>
      <c r="B281" s="179"/>
      <c r="C281" s="179"/>
      <c r="D281" s="179"/>
      <c r="E281" s="179"/>
      <c r="F281" s="179"/>
      <c r="G281" s="179"/>
      <c r="H281" s="179"/>
      <c r="I281" s="179"/>
      <c r="J281" s="179"/>
    </row>
    <row r="282" spans="1:10" ht="24" customHeight="1" x14ac:dyDescent="0.2">
      <c r="A282" s="160" t="s">
        <v>1306</v>
      </c>
      <c r="B282" s="161" t="s">
        <v>173</v>
      </c>
      <c r="C282" s="160" t="s">
        <v>174</v>
      </c>
      <c r="D282" s="160" t="s">
        <v>160</v>
      </c>
      <c r="E282" s="359" t="s">
        <v>11</v>
      </c>
      <c r="F282" s="359"/>
      <c r="G282" s="162" t="s">
        <v>175</v>
      </c>
      <c r="H282" s="161" t="s">
        <v>10</v>
      </c>
      <c r="I282" s="161" t="s">
        <v>176</v>
      </c>
      <c r="J282" s="161" t="s">
        <v>178</v>
      </c>
    </row>
    <row r="283" spans="1:10" ht="25.5" x14ac:dyDescent="0.2">
      <c r="A283" s="163" t="s">
        <v>269</v>
      </c>
      <c r="B283" s="127" t="s">
        <v>1048</v>
      </c>
      <c r="C283" s="163" t="s">
        <v>326</v>
      </c>
      <c r="D283" s="163" t="s">
        <v>1436</v>
      </c>
      <c r="E283" s="360" t="s">
        <v>339</v>
      </c>
      <c r="F283" s="360"/>
      <c r="G283" s="164" t="s">
        <v>1031</v>
      </c>
      <c r="H283" s="165">
        <v>1</v>
      </c>
      <c r="I283" s="166">
        <v>0.76</v>
      </c>
      <c r="J283" s="166">
        <v>0.76</v>
      </c>
    </row>
    <row r="284" spans="1:10" ht="15" customHeight="1" x14ac:dyDescent="0.2">
      <c r="A284" s="358"/>
      <c r="B284" s="358"/>
      <c r="C284" s="358"/>
      <c r="D284" s="358"/>
      <c r="E284" s="358"/>
      <c r="F284" s="358"/>
      <c r="G284" s="358" t="s">
        <v>442</v>
      </c>
      <c r="H284" s="358"/>
      <c r="I284" s="358"/>
      <c r="J284" s="181">
        <v>0</v>
      </c>
    </row>
    <row r="285" spans="1:10" ht="0.95" customHeight="1" x14ac:dyDescent="0.2">
      <c r="A285" s="358"/>
      <c r="B285" s="358"/>
      <c r="C285" s="358"/>
      <c r="D285" s="358"/>
      <c r="E285" s="358"/>
      <c r="F285" s="358"/>
      <c r="G285" s="358" t="s">
        <v>443</v>
      </c>
      <c r="H285" s="358"/>
      <c r="I285" s="358"/>
      <c r="J285" s="181">
        <v>0</v>
      </c>
    </row>
    <row r="286" spans="1:10" ht="18" customHeight="1" x14ac:dyDescent="0.2">
      <c r="A286" s="358"/>
      <c r="B286" s="358"/>
      <c r="C286" s="358"/>
      <c r="D286" s="358"/>
      <c r="E286" s="358"/>
      <c r="F286" s="358"/>
      <c r="G286" s="358" t="s">
        <v>444</v>
      </c>
      <c r="H286" s="358"/>
      <c r="I286" s="358"/>
      <c r="J286" s="181">
        <v>0</v>
      </c>
    </row>
    <row r="287" spans="1:10" ht="36" customHeight="1" x14ac:dyDescent="0.2">
      <c r="A287" s="358"/>
      <c r="B287" s="358"/>
      <c r="C287" s="358"/>
      <c r="D287" s="358"/>
      <c r="E287" s="358"/>
      <c r="F287" s="358"/>
      <c r="G287" s="358" t="s">
        <v>445</v>
      </c>
      <c r="H287" s="358"/>
      <c r="I287" s="358"/>
      <c r="J287" s="181">
        <v>1</v>
      </c>
    </row>
    <row r="288" spans="1:10" ht="48" customHeight="1" x14ac:dyDescent="0.2">
      <c r="A288" s="358"/>
      <c r="B288" s="358"/>
      <c r="C288" s="358"/>
      <c r="D288" s="358"/>
      <c r="E288" s="358"/>
      <c r="F288" s="358"/>
      <c r="G288" s="358" t="s">
        <v>446</v>
      </c>
      <c r="H288" s="358"/>
      <c r="I288" s="358"/>
      <c r="J288" s="181">
        <v>0</v>
      </c>
    </row>
    <row r="289" spans="1:10" ht="48" customHeight="1" x14ac:dyDescent="0.2">
      <c r="A289" s="160" t="s">
        <v>709</v>
      </c>
      <c r="B289" s="161" t="s">
        <v>174</v>
      </c>
      <c r="C289" s="160" t="s">
        <v>173</v>
      </c>
      <c r="D289" s="160" t="s">
        <v>283</v>
      </c>
      <c r="E289" s="161" t="s">
        <v>164</v>
      </c>
      <c r="F289" s="161" t="s">
        <v>166</v>
      </c>
      <c r="G289" s="363" t="s">
        <v>710</v>
      </c>
      <c r="H289" s="363"/>
      <c r="I289" s="363"/>
      <c r="J289" s="161" t="s">
        <v>428</v>
      </c>
    </row>
    <row r="290" spans="1:10" ht="24" customHeight="1" x14ac:dyDescent="0.2">
      <c r="A290" s="172" t="s">
        <v>280</v>
      </c>
      <c r="B290" s="173" t="s">
        <v>326</v>
      </c>
      <c r="C290" s="172" t="s">
        <v>1050</v>
      </c>
      <c r="D290" s="172" t="s">
        <v>1051</v>
      </c>
      <c r="E290" s="175">
        <v>6.6699999999999997E-3</v>
      </c>
      <c r="F290" s="174" t="s">
        <v>291</v>
      </c>
      <c r="G290" s="366">
        <v>81.556799999999996</v>
      </c>
      <c r="H290" s="366"/>
      <c r="I290" s="362"/>
      <c r="J290" s="180">
        <v>0.54400000000000004</v>
      </c>
    </row>
    <row r="291" spans="1:10" ht="24" customHeight="1" x14ac:dyDescent="0.2">
      <c r="A291" s="358"/>
      <c r="B291" s="358"/>
      <c r="C291" s="358"/>
      <c r="D291" s="358"/>
      <c r="E291" s="358"/>
      <c r="F291" s="358"/>
      <c r="G291" s="358" t="s">
        <v>714</v>
      </c>
      <c r="H291" s="358"/>
      <c r="I291" s="358"/>
      <c r="J291" s="181">
        <v>0.54400000000000004</v>
      </c>
    </row>
    <row r="292" spans="1:10" ht="36" customHeight="1" x14ac:dyDescent="0.2">
      <c r="A292" s="160" t="s">
        <v>715</v>
      </c>
      <c r="B292" s="161" t="s">
        <v>174</v>
      </c>
      <c r="C292" s="160" t="s">
        <v>280</v>
      </c>
      <c r="D292" s="160" t="s">
        <v>716</v>
      </c>
      <c r="E292" s="161" t="s">
        <v>173</v>
      </c>
      <c r="F292" s="161" t="s">
        <v>164</v>
      </c>
      <c r="G292" s="162" t="s">
        <v>166</v>
      </c>
      <c r="H292" s="363" t="s">
        <v>710</v>
      </c>
      <c r="I292" s="363"/>
      <c r="J292" s="161" t="s">
        <v>428</v>
      </c>
    </row>
    <row r="293" spans="1:10" ht="24" customHeight="1" x14ac:dyDescent="0.2">
      <c r="A293" s="167" t="s">
        <v>717</v>
      </c>
      <c r="B293" s="168" t="s">
        <v>326</v>
      </c>
      <c r="C293" s="167" t="s">
        <v>1050</v>
      </c>
      <c r="D293" s="167" t="s">
        <v>648</v>
      </c>
      <c r="E293" s="168">
        <v>5914655</v>
      </c>
      <c r="F293" s="170">
        <v>6.5700000000000003E-3</v>
      </c>
      <c r="G293" s="169" t="s">
        <v>25</v>
      </c>
      <c r="H293" s="365">
        <v>32.54</v>
      </c>
      <c r="I293" s="361"/>
      <c r="J293" s="182">
        <v>0.21379999999999999</v>
      </c>
    </row>
    <row r="294" spans="1:10" ht="24" customHeight="1" x14ac:dyDescent="0.2">
      <c r="A294" s="358"/>
      <c r="B294" s="358"/>
      <c r="C294" s="358"/>
      <c r="D294" s="358"/>
      <c r="E294" s="358"/>
      <c r="F294" s="358"/>
      <c r="G294" s="358" t="s">
        <v>718</v>
      </c>
      <c r="H294" s="358"/>
      <c r="I294" s="358"/>
      <c r="J294" s="181">
        <v>0.21379999999999999</v>
      </c>
    </row>
    <row r="295" spans="1:10" ht="14.25" customHeight="1" x14ac:dyDescent="0.2">
      <c r="A295" s="160" t="s">
        <v>719</v>
      </c>
      <c r="B295" s="161" t="s">
        <v>174</v>
      </c>
      <c r="C295" s="160" t="s">
        <v>280</v>
      </c>
      <c r="D295" s="160" t="s">
        <v>720</v>
      </c>
      <c r="E295" s="161" t="s">
        <v>164</v>
      </c>
      <c r="F295" s="161" t="s">
        <v>166</v>
      </c>
      <c r="G295" s="364" t="s">
        <v>721</v>
      </c>
      <c r="H295" s="363"/>
      <c r="I295" s="363"/>
      <c r="J295" s="161" t="s">
        <v>428</v>
      </c>
    </row>
    <row r="296" spans="1:10" ht="15" customHeight="1" x14ac:dyDescent="0.2">
      <c r="A296" s="162"/>
      <c r="B296" s="162"/>
      <c r="C296" s="162"/>
      <c r="D296" s="162"/>
      <c r="E296" s="162"/>
      <c r="F296" s="162"/>
      <c r="G296" s="162" t="s">
        <v>722</v>
      </c>
      <c r="H296" s="162" t="s">
        <v>723</v>
      </c>
      <c r="I296" s="162" t="s">
        <v>724</v>
      </c>
      <c r="J296" s="162"/>
    </row>
    <row r="297" spans="1:10" ht="0.95" customHeight="1" x14ac:dyDescent="0.2">
      <c r="A297" s="167" t="s">
        <v>720</v>
      </c>
      <c r="B297" s="168" t="s">
        <v>326</v>
      </c>
      <c r="C297" s="167" t="s">
        <v>1050</v>
      </c>
      <c r="D297" s="167" t="s">
        <v>1052</v>
      </c>
      <c r="E297" s="170">
        <v>6.5700000000000003E-3</v>
      </c>
      <c r="F297" s="169" t="s">
        <v>340</v>
      </c>
      <c r="G297" s="168" t="s">
        <v>726</v>
      </c>
      <c r="H297" s="168" t="s">
        <v>727</v>
      </c>
      <c r="I297" s="168" t="s">
        <v>728</v>
      </c>
      <c r="J297" s="182">
        <v>0</v>
      </c>
    </row>
    <row r="298" spans="1:10" ht="18" customHeight="1" x14ac:dyDescent="0.2">
      <c r="A298" s="358"/>
      <c r="B298" s="358"/>
      <c r="C298" s="358"/>
      <c r="D298" s="358"/>
      <c r="E298" s="358"/>
      <c r="F298" s="358"/>
      <c r="G298" s="358" t="s">
        <v>729</v>
      </c>
      <c r="H298" s="358"/>
      <c r="I298" s="358"/>
      <c r="J298" s="181">
        <v>0</v>
      </c>
    </row>
    <row r="299" spans="1:10" ht="24" customHeight="1" x14ac:dyDescent="0.2">
      <c r="A299" s="177"/>
      <c r="B299" s="177"/>
      <c r="C299" s="177"/>
      <c r="D299" s="177"/>
      <c r="E299" s="177" t="s">
        <v>295</v>
      </c>
      <c r="F299" s="178">
        <v>2.6910959363843485E-2</v>
      </c>
      <c r="G299" s="177" t="s">
        <v>296</v>
      </c>
      <c r="H299" s="178">
        <v>0.03</v>
      </c>
      <c r="I299" s="177" t="s">
        <v>297</v>
      </c>
      <c r="J299" s="178">
        <v>5.7430678378378376E-2</v>
      </c>
    </row>
    <row r="300" spans="1:10" ht="24" customHeight="1" thickBot="1" x14ac:dyDescent="0.25">
      <c r="A300" s="177"/>
      <c r="B300" s="177"/>
      <c r="C300" s="177"/>
      <c r="D300" s="177"/>
      <c r="E300" s="177" t="s">
        <v>298</v>
      </c>
      <c r="F300" s="178">
        <v>0.17</v>
      </c>
      <c r="G300" s="177"/>
      <c r="H300" s="357" t="s">
        <v>299</v>
      </c>
      <c r="I300" s="357"/>
      <c r="J300" s="178">
        <v>0.93</v>
      </c>
    </row>
    <row r="301" spans="1:10" ht="24" customHeight="1" thickTop="1" x14ac:dyDescent="0.2">
      <c r="A301" s="179"/>
      <c r="B301" s="179"/>
      <c r="C301" s="179"/>
      <c r="D301" s="179"/>
      <c r="E301" s="179"/>
      <c r="F301" s="179"/>
      <c r="G301" s="179"/>
      <c r="H301" s="179"/>
      <c r="I301" s="179"/>
      <c r="J301" s="179"/>
    </row>
    <row r="302" spans="1:10" ht="24" customHeight="1" x14ac:dyDescent="0.2">
      <c r="A302" s="160" t="s">
        <v>1307</v>
      </c>
      <c r="B302" s="161" t="s">
        <v>173</v>
      </c>
      <c r="C302" s="160" t="s">
        <v>174</v>
      </c>
      <c r="D302" s="160" t="s">
        <v>160</v>
      </c>
      <c r="E302" s="359" t="s">
        <v>11</v>
      </c>
      <c r="F302" s="359"/>
      <c r="G302" s="162" t="s">
        <v>175</v>
      </c>
      <c r="H302" s="161" t="s">
        <v>10</v>
      </c>
      <c r="I302" s="161" t="s">
        <v>176</v>
      </c>
      <c r="J302" s="161" t="s">
        <v>178</v>
      </c>
    </row>
    <row r="303" spans="1:10" ht="24" customHeight="1" x14ac:dyDescent="0.2">
      <c r="A303" s="163" t="s">
        <v>269</v>
      </c>
      <c r="B303" s="127" t="s">
        <v>1053</v>
      </c>
      <c r="C303" s="163" t="s">
        <v>326</v>
      </c>
      <c r="D303" s="163" t="s">
        <v>1437</v>
      </c>
      <c r="E303" s="360" t="s">
        <v>339</v>
      </c>
      <c r="F303" s="360"/>
      <c r="G303" s="164" t="s">
        <v>184</v>
      </c>
      <c r="H303" s="165">
        <v>1</v>
      </c>
      <c r="I303" s="166">
        <v>27.23</v>
      </c>
      <c r="J303" s="166">
        <v>27.23</v>
      </c>
    </row>
    <row r="304" spans="1:10" ht="24" customHeight="1" x14ac:dyDescent="0.2">
      <c r="A304" s="359" t="s">
        <v>424</v>
      </c>
      <c r="B304" s="363" t="s">
        <v>173</v>
      </c>
      <c r="C304" s="359" t="s">
        <v>174</v>
      </c>
      <c r="D304" s="359" t="s">
        <v>425</v>
      </c>
      <c r="E304" s="363" t="s">
        <v>164</v>
      </c>
      <c r="F304" s="364" t="s">
        <v>426</v>
      </c>
      <c r="G304" s="363"/>
      <c r="H304" s="364" t="s">
        <v>427</v>
      </c>
      <c r="I304" s="363"/>
      <c r="J304" s="363" t="s">
        <v>428</v>
      </c>
    </row>
    <row r="305" spans="1:10" ht="24" customHeight="1" x14ac:dyDescent="0.2">
      <c r="A305" s="363"/>
      <c r="B305" s="363"/>
      <c r="C305" s="363"/>
      <c r="D305" s="363"/>
      <c r="E305" s="363"/>
      <c r="F305" s="161" t="s">
        <v>429</v>
      </c>
      <c r="G305" s="161" t="s">
        <v>430</v>
      </c>
      <c r="H305" s="161" t="s">
        <v>429</v>
      </c>
      <c r="I305" s="161" t="s">
        <v>430</v>
      </c>
      <c r="J305" s="363"/>
    </row>
    <row r="306" spans="1:10" x14ac:dyDescent="0.2">
      <c r="A306" s="172" t="s">
        <v>280</v>
      </c>
      <c r="B306" s="173" t="s">
        <v>1055</v>
      </c>
      <c r="C306" s="172" t="s">
        <v>326</v>
      </c>
      <c r="D306" s="172" t="s">
        <v>1056</v>
      </c>
      <c r="E306" s="175">
        <v>1</v>
      </c>
      <c r="F306" s="176">
        <v>1</v>
      </c>
      <c r="G306" s="176">
        <v>0</v>
      </c>
      <c r="H306" s="180">
        <v>384.56790000000001</v>
      </c>
      <c r="I306" s="180">
        <v>141.95259999999999</v>
      </c>
      <c r="J306" s="180">
        <v>384.56790000000001</v>
      </c>
    </row>
    <row r="307" spans="1:10" ht="15" customHeight="1" x14ac:dyDescent="0.2">
      <c r="A307" s="358"/>
      <c r="B307" s="358"/>
      <c r="C307" s="358"/>
      <c r="D307" s="358"/>
      <c r="E307" s="358"/>
      <c r="F307" s="358"/>
      <c r="G307" s="358" t="s">
        <v>435</v>
      </c>
      <c r="H307" s="358"/>
      <c r="I307" s="358"/>
      <c r="J307" s="181">
        <v>384.56790000000001</v>
      </c>
    </row>
    <row r="308" spans="1:10" ht="0.95" customHeight="1" x14ac:dyDescent="0.2">
      <c r="A308" s="160" t="s">
        <v>436</v>
      </c>
      <c r="B308" s="161" t="s">
        <v>173</v>
      </c>
      <c r="C308" s="160" t="s">
        <v>174</v>
      </c>
      <c r="D308" s="160" t="s">
        <v>328</v>
      </c>
      <c r="E308" s="161" t="s">
        <v>164</v>
      </c>
      <c r="F308" s="363" t="s">
        <v>437</v>
      </c>
      <c r="G308" s="363"/>
      <c r="H308" s="363"/>
      <c r="I308" s="363"/>
      <c r="J308" s="161" t="s">
        <v>428</v>
      </c>
    </row>
    <row r="309" spans="1:10" ht="18" customHeight="1" x14ac:dyDescent="0.2">
      <c r="A309" s="172" t="s">
        <v>280</v>
      </c>
      <c r="B309" s="173" t="s">
        <v>1057</v>
      </c>
      <c r="C309" s="172" t="s">
        <v>326</v>
      </c>
      <c r="D309" s="172" t="s">
        <v>1058</v>
      </c>
      <c r="E309" s="175">
        <v>1</v>
      </c>
      <c r="F309" s="172"/>
      <c r="G309" s="172"/>
      <c r="H309" s="172"/>
      <c r="I309" s="180">
        <v>17.346900000000002</v>
      </c>
      <c r="J309" s="180">
        <v>17.346900000000002</v>
      </c>
    </row>
    <row r="310" spans="1:10" ht="24" customHeight="1" x14ac:dyDescent="0.2">
      <c r="A310" s="172" t="s">
        <v>280</v>
      </c>
      <c r="B310" s="173" t="s">
        <v>438</v>
      </c>
      <c r="C310" s="172" t="s">
        <v>326</v>
      </c>
      <c r="D310" s="172" t="s">
        <v>439</v>
      </c>
      <c r="E310" s="175">
        <v>4</v>
      </c>
      <c r="F310" s="172"/>
      <c r="G310" s="172"/>
      <c r="H310" s="172"/>
      <c r="I310" s="180">
        <v>17.249600000000001</v>
      </c>
      <c r="J310" s="180">
        <v>68.998400000000004</v>
      </c>
    </row>
    <row r="311" spans="1:10" ht="24" customHeight="1" x14ac:dyDescent="0.2">
      <c r="A311" s="358"/>
      <c r="B311" s="358"/>
      <c r="C311" s="358"/>
      <c r="D311" s="358"/>
      <c r="E311" s="358"/>
      <c r="F311" s="358"/>
      <c r="G311" s="358" t="s">
        <v>440</v>
      </c>
      <c r="H311" s="358"/>
      <c r="I311" s="358"/>
      <c r="J311" s="181">
        <v>86.345299999999995</v>
      </c>
    </row>
    <row r="312" spans="1:10" ht="24" customHeight="1" x14ac:dyDescent="0.2">
      <c r="A312" s="358"/>
      <c r="B312" s="358"/>
      <c r="C312" s="358"/>
      <c r="D312" s="358"/>
      <c r="E312" s="358"/>
      <c r="F312" s="358"/>
      <c r="G312" s="358" t="s">
        <v>441</v>
      </c>
      <c r="H312" s="358"/>
      <c r="I312" s="358"/>
      <c r="J312" s="181">
        <v>0</v>
      </c>
    </row>
    <row r="313" spans="1:10" ht="24" customHeight="1" x14ac:dyDescent="0.2">
      <c r="A313" s="358"/>
      <c r="B313" s="358"/>
      <c r="C313" s="358"/>
      <c r="D313" s="358"/>
      <c r="E313" s="358"/>
      <c r="F313" s="358"/>
      <c r="G313" s="358" t="s">
        <v>442</v>
      </c>
      <c r="H313" s="358"/>
      <c r="I313" s="358"/>
      <c r="J313" s="181">
        <v>470.91320000000002</v>
      </c>
    </row>
    <row r="314" spans="1:10" ht="24" customHeight="1" x14ac:dyDescent="0.2">
      <c r="A314" s="358"/>
      <c r="B314" s="358"/>
      <c r="C314" s="358"/>
      <c r="D314" s="358"/>
      <c r="E314" s="358"/>
      <c r="F314" s="358"/>
      <c r="G314" s="358" t="s">
        <v>443</v>
      </c>
      <c r="H314" s="358"/>
      <c r="I314" s="358"/>
      <c r="J314" s="181">
        <v>0</v>
      </c>
    </row>
    <row r="315" spans="1:10" ht="24" customHeight="1" x14ac:dyDescent="0.2">
      <c r="A315" s="358"/>
      <c r="B315" s="358"/>
      <c r="C315" s="358"/>
      <c r="D315" s="358"/>
      <c r="E315" s="358"/>
      <c r="F315" s="358"/>
      <c r="G315" s="358" t="s">
        <v>444</v>
      </c>
      <c r="H315" s="358"/>
      <c r="I315" s="358"/>
      <c r="J315" s="181">
        <v>0</v>
      </c>
    </row>
    <row r="316" spans="1:10" ht="24" customHeight="1" x14ac:dyDescent="0.2">
      <c r="A316" s="358"/>
      <c r="B316" s="358"/>
      <c r="C316" s="358"/>
      <c r="D316" s="358"/>
      <c r="E316" s="358"/>
      <c r="F316" s="358"/>
      <c r="G316" s="358" t="s">
        <v>445</v>
      </c>
      <c r="H316" s="358"/>
      <c r="I316" s="358"/>
      <c r="J316" s="181">
        <v>30.18</v>
      </c>
    </row>
    <row r="317" spans="1:10" ht="14.25" customHeight="1" x14ac:dyDescent="0.2">
      <c r="A317" s="358"/>
      <c r="B317" s="358"/>
      <c r="C317" s="358"/>
      <c r="D317" s="358"/>
      <c r="E317" s="358"/>
      <c r="F317" s="358"/>
      <c r="G317" s="358" t="s">
        <v>446</v>
      </c>
      <c r="H317" s="358"/>
      <c r="I317" s="358"/>
      <c r="J317" s="181">
        <v>15.6035</v>
      </c>
    </row>
    <row r="318" spans="1:10" ht="15" customHeight="1" x14ac:dyDescent="0.2">
      <c r="A318" s="160" t="s">
        <v>709</v>
      </c>
      <c r="B318" s="161" t="s">
        <v>174</v>
      </c>
      <c r="C318" s="160" t="s">
        <v>173</v>
      </c>
      <c r="D318" s="160" t="s">
        <v>283</v>
      </c>
      <c r="E318" s="161" t="s">
        <v>164</v>
      </c>
      <c r="F318" s="161" t="s">
        <v>166</v>
      </c>
      <c r="G318" s="363" t="s">
        <v>710</v>
      </c>
      <c r="H318" s="363"/>
      <c r="I318" s="363"/>
      <c r="J318" s="161" t="s">
        <v>428</v>
      </c>
    </row>
    <row r="319" spans="1:10" ht="0.95" customHeight="1" x14ac:dyDescent="0.2">
      <c r="A319" s="172" t="s">
        <v>280</v>
      </c>
      <c r="B319" s="173" t="s">
        <v>326</v>
      </c>
      <c r="C319" s="172" t="s">
        <v>1059</v>
      </c>
      <c r="D319" s="172" t="s">
        <v>1060</v>
      </c>
      <c r="E319" s="175">
        <v>0.08</v>
      </c>
      <c r="F319" s="174" t="s">
        <v>713</v>
      </c>
      <c r="G319" s="366">
        <v>8.1318999999999999</v>
      </c>
      <c r="H319" s="366"/>
      <c r="I319" s="362"/>
      <c r="J319" s="180">
        <v>0.65059999999999996</v>
      </c>
    </row>
    <row r="320" spans="1:10" ht="18" customHeight="1" x14ac:dyDescent="0.2">
      <c r="A320" s="172" t="s">
        <v>280</v>
      </c>
      <c r="B320" s="173" t="s">
        <v>326</v>
      </c>
      <c r="C320" s="172" t="s">
        <v>1061</v>
      </c>
      <c r="D320" s="172" t="s">
        <v>1062</v>
      </c>
      <c r="E320" s="175">
        <v>0.35</v>
      </c>
      <c r="F320" s="174" t="s">
        <v>713</v>
      </c>
      <c r="G320" s="366">
        <v>8.9761000000000006</v>
      </c>
      <c r="H320" s="366"/>
      <c r="I320" s="362"/>
      <c r="J320" s="180">
        <v>3.1415999999999999</v>
      </c>
    </row>
    <row r="321" spans="1:10" ht="48" customHeight="1" x14ac:dyDescent="0.2">
      <c r="A321" s="172" t="s">
        <v>280</v>
      </c>
      <c r="B321" s="173" t="s">
        <v>326</v>
      </c>
      <c r="C321" s="172" t="s">
        <v>1063</v>
      </c>
      <c r="D321" s="172" t="s">
        <v>1064</v>
      </c>
      <c r="E321" s="175">
        <v>0.4</v>
      </c>
      <c r="F321" s="174" t="s">
        <v>1065</v>
      </c>
      <c r="G321" s="366">
        <v>19.4467</v>
      </c>
      <c r="H321" s="366"/>
      <c r="I321" s="362"/>
      <c r="J321" s="180">
        <v>7.7786999999999997</v>
      </c>
    </row>
    <row r="322" spans="1:10" ht="36" customHeight="1" x14ac:dyDescent="0.2">
      <c r="A322" s="172" t="s">
        <v>280</v>
      </c>
      <c r="B322" s="173" t="s">
        <v>326</v>
      </c>
      <c r="C322" s="172" t="s">
        <v>1066</v>
      </c>
      <c r="D322" s="172" t="s">
        <v>1067</v>
      </c>
      <c r="E322" s="175">
        <v>9.7000000000000005E-4</v>
      </c>
      <c r="F322" s="174" t="s">
        <v>1065</v>
      </c>
      <c r="G322" s="366">
        <v>19.4467</v>
      </c>
      <c r="H322" s="366"/>
      <c r="I322" s="362"/>
      <c r="J322" s="180">
        <v>1.89E-2</v>
      </c>
    </row>
    <row r="323" spans="1:10" ht="48" customHeight="1" x14ac:dyDescent="0.2">
      <c r="A323" s="358"/>
      <c r="B323" s="358"/>
      <c r="C323" s="358"/>
      <c r="D323" s="358"/>
      <c r="E323" s="358"/>
      <c r="F323" s="358"/>
      <c r="G323" s="358" t="s">
        <v>714</v>
      </c>
      <c r="H323" s="358"/>
      <c r="I323" s="358"/>
      <c r="J323" s="181">
        <v>11.5898</v>
      </c>
    </row>
    <row r="324" spans="1:10" ht="15" customHeight="1" x14ac:dyDescent="0.2">
      <c r="A324" s="160" t="s">
        <v>715</v>
      </c>
      <c r="B324" s="161" t="s">
        <v>174</v>
      </c>
      <c r="C324" s="160" t="s">
        <v>280</v>
      </c>
      <c r="D324" s="160" t="s">
        <v>716</v>
      </c>
      <c r="E324" s="161" t="s">
        <v>173</v>
      </c>
      <c r="F324" s="161" t="s">
        <v>164</v>
      </c>
      <c r="G324" s="162" t="s">
        <v>166</v>
      </c>
      <c r="H324" s="363" t="s">
        <v>710</v>
      </c>
      <c r="I324" s="363"/>
      <c r="J324" s="161" t="s">
        <v>428</v>
      </c>
    </row>
    <row r="325" spans="1:10" ht="15" customHeight="1" x14ac:dyDescent="0.2">
      <c r="A325" s="167" t="s">
        <v>717</v>
      </c>
      <c r="B325" s="168" t="s">
        <v>326</v>
      </c>
      <c r="C325" s="167" t="s">
        <v>1059</v>
      </c>
      <c r="D325" s="167" t="s">
        <v>648</v>
      </c>
      <c r="E325" s="168">
        <v>5914655</v>
      </c>
      <c r="F325" s="170">
        <v>8.0000000000000007E-5</v>
      </c>
      <c r="G325" s="169" t="s">
        <v>25</v>
      </c>
      <c r="H325" s="365">
        <v>32.54</v>
      </c>
      <c r="I325" s="361"/>
      <c r="J325" s="182">
        <v>2.5999999999999999E-3</v>
      </c>
    </row>
    <row r="326" spans="1:10" ht="0.95" customHeight="1" x14ac:dyDescent="0.2">
      <c r="A326" s="167" t="s">
        <v>717</v>
      </c>
      <c r="B326" s="168" t="s">
        <v>326</v>
      </c>
      <c r="C326" s="167" t="s">
        <v>1061</v>
      </c>
      <c r="D326" s="167" t="s">
        <v>648</v>
      </c>
      <c r="E326" s="168">
        <v>5914655</v>
      </c>
      <c r="F326" s="170">
        <v>3.5E-4</v>
      </c>
      <c r="G326" s="169" t="s">
        <v>25</v>
      </c>
      <c r="H326" s="365">
        <v>32.54</v>
      </c>
      <c r="I326" s="361"/>
      <c r="J326" s="182">
        <v>1.14E-2</v>
      </c>
    </row>
    <row r="327" spans="1:10" ht="18" customHeight="1" x14ac:dyDescent="0.2">
      <c r="A327" s="167" t="s">
        <v>717</v>
      </c>
      <c r="B327" s="168" t="s">
        <v>326</v>
      </c>
      <c r="C327" s="167" t="s">
        <v>1063</v>
      </c>
      <c r="D327" s="167" t="s">
        <v>648</v>
      </c>
      <c r="E327" s="168">
        <v>5914655</v>
      </c>
      <c r="F327" s="170">
        <v>6.4000000000000005E-4</v>
      </c>
      <c r="G327" s="169" t="s">
        <v>25</v>
      </c>
      <c r="H327" s="365">
        <v>32.54</v>
      </c>
      <c r="I327" s="361"/>
      <c r="J327" s="182">
        <v>2.0799999999999999E-2</v>
      </c>
    </row>
    <row r="328" spans="1:10" ht="48" customHeight="1" x14ac:dyDescent="0.2">
      <c r="A328" s="358"/>
      <c r="B328" s="358"/>
      <c r="C328" s="358"/>
      <c r="D328" s="358"/>
      <c r="E328" s="358"/>
      <c r="F328" s="358"/>
      <c r="G328" s="358" t="s">
        <v>718</v>
      </c>
      <c r="H328" s="358"/>
      <c r="I328" s="358"/>
      <c r="J328" s="181">
        <v>3.4799999999999998E-2</v>
      </c>
    </row>
    <row r="329" spans="1:10" ht="48" customHeight="1" x14ac:dyDescent="0.2">
      <c r="A329" s="160" t="s">
        <v>719</v>
      </c>
      <c r="B329" s="161" t="s">
        <v>174</v>
      </c>
      <c r="C329" s="160" t="s">
        <v>280</v>
      </c>
      <c r="D329" s="160" t="s">
        <v>720</v>
      </c>
      <c r="E329" s="161" t="s">
        <v>164</v>
      </c>
      <c r="F329" s="161" t="s">
        <v>166</v>
      </c>
      <c r="G329" s="364" t="s">
        <v>721</v>
      </c>
      <c r="H329" s="363"/>
      <c r="I329" s="363"/>
      <c r="J329" s="161" t="s">
        <v>428</v>
      </c>
    </row>
    <row r="330" spans="1:10" ht="36" customHeight="1" x14ac:dyDescent="0.2">
      <c r="A330" s="162"/>
      <c r="B330" s="162"/>
      <c r="C330" s="162"/>
      <c r="D330" s="162"/>
      <c r="E330" s="162"/>
      <c r="F330" s="162"/>
      <c r="G330" s="162" t="s">
        <v>722</v>
      </c>
      <c r="H330" s="162" t="s">
        <v>723</v>
      </c>
      <c r="I330" s="162" t="s">
        <v>724</v>
      </c>
      <c r="J330" s="162"/>
    </row>
    <row r="331" spans="1:10" ht="48" customHeight="1" x14ac:dyDescent="0.2">
      <c r="A331" s="167" t="s">
        <v>720</v>
      </c>
      <c r="B331" s="168" t="s">
        <v>326</v>
      </c>
      <c r="C331" s="167" t="s">
        <v>1059</v>
      </c>
      <c r="D331" s="167" t="s">
        <v>1068</v>
      </c>
      <c r="E331" s="170">
        <v>8.0000000000000007E-5</v>
      </c>
      <c r="F331" s="169" t="s">
        <v>340</v>
      </c>
      <c r="G331" s="168" t="s">
        <v>726</v>
      </c>
      <c r="H331" s="168" t="s">
        <v>727</v>
      </c>
      <c r="I331" s="168" t="s">
        <v>728</v>
      </c>
      <c r="J331" s="182">
        <v>0</v>
      </c>
    </row>
    <row r="332" spans="1:10" ht="48" customHeight="1" x14ac:dyDescent="0.2">
      <c r="A332" s="167" t="s">
        <v>720</v>
      </c>
      <c r="B332" s="168" t="s">
        <v>326</v>
      </c>
      <c r="C332" s="167" t="s">
        <v>1061</v>
      </c>
      <c r="D332" s="167" t="s">
        <v>1069</v>
      </c>
      <c r="E332" s="170">
        <v>3.5E-4</v>
      </c>
      <c r="F332" s="169" t="s">
        <v>340</v>
      </c>
      <c r="G332" s="168" t="s">
        <v>726</v>
      </c>
      <c r="H332" s="168" t="s">
        <v>727</v>
      </c>
      <c r="I332" s="168" t="s">
        <v>728</v>
      </c>
      <c r="J332" s="182">
        <v>0</v>
      </c>
    </row>
    <row r="333" spans="1:10" ht="14.25" customHeight="1" x14ac:dyDescent="0.2">
      <c r="A333" s="167" t="s">
        <v>720</v>
      </c>
      <c r="B333" s="168" t="s">
        <v>326</v>
      </c>
      <c r="C333" s="167" t="s">
        <v>1063</v>
      </c>
      <c r="D333" s="167" t="s">
        <v>1070</v>
      </c>
      <c r="E333" s="170">
        <v>6.4000000000000005E-4</v>
      </c>
      <c r="F333" s="169" t="s">
        <v>340</v>
      </c>
      <c r="G333" s="168" t="s">
        <v>726</v>
      </c>
      <c r="H333" s="168" t="s">
        <v>727</v>
      </c>
      <c r="I333" s="168" t="s">
        <v>728</v>
      </c>
      <c r="J333" s="182">
        <v>0</v>
      </c>
    </row>
    <row r="334" spans="1:10" ht="15" customHeight="1" x14ac:dyDescent="0.2">
      <c r="A334" s="358"/>
      <c r="B334" s="358"/>
      <c r="C334" s="358"/>
      <c r="D334" s="358"/>
      <c r="E334" s="358"/>
      <c r="F334" s="358"/>
      <c r="G334" s="358" t="s">
        <v>729</v>
      </c>
      <c r="H334" s="358"/>
      <c r="I334" s="358"/>
      <c r="J334" s="181">
        <v>0</v>
      </c>
    </row>
    <row r="335" spans="1:10" ht="0.95" customHeight="1" x14ac:dyDescent="0.2">
      <c r="A335" s="177"/>
      <c r="B335" s="177"/>
      <c r="C335" s="177"/>
      <c r="D335" s="177"/>
      <c r="E335" s="177" t="s">
        <v>295</v>
      </c>
      <c r="F335" s="178">
        <v>1.3449996949507157</v>
      </c>
      <c r="G335" s="177" t="s">
        <v>296</v>
      </c>
      <c r="H335" s="178">
        <v>1.53</v>
      </c>
      <c r="I335" s="177" t="s">
        <v>297</v>
      </c>
      <c r="J335" s="178">
        <v>2.8703638489943222</v>
      </c>
    </row>
    <row r="336" spans="1:10" ht="18" customHeight="1" thickBot="1" x14ac:dyDescent="0.25">
      <c r="A336" s="177"/>
      <c r="B336" s="177"/>
      <c r="C336" s="177"/>
      <c r="D336" s="177"/>
      <c r="E336" s="177" t="s">
        <v>298</v>
      </c>
      <c r="F336" s="178">
        <v>6.17</v>
      </c>
      <c r="G336" s="177"/>
      <c r="H336" s="357" t="s">
        <v>299</v>
      </c>
      <c r="I336" s="357"/>
      <c r="J336" s="178">
        <v>33.4</v>
      </c>
    </row>
    <row r="337" spans="1:10" ht="48" customHeight="1" thickTop="1" x14ac:dyDescent="0.2">
      <c r="A337" s="179"/>
      <c r="B337" s="179"/>
      <c r="C337" s="179"/>
      <c r="D337" s="179"/>
      <c r="E337" s="179"/>
      <c r="F337" s="179"/>
      <c r="G337" s="179"/>
      <c r="H337" s="179"/>
      <c r="I337" s="179"/>
      <c r="J337" s="179"/>
    </row>
    <row r="338" spans="1:10" ht="36" customHeight="1" x14ac:dyDescent="0.2">
      <c r="A338" s="160" t="s">
        <v>1308</v>
      </c>
      <c r="B338" s="161" t="s">
        <v>173</v>
      </c>
      <c r="C338" s="160" t="s">
        <v>174</v>
      </c>
      <c r="D338" s="160" t="s">
        <v>160</v>
      </c>
      <c r="E338" s="359" t="s">
        <v>11</v>
      </c>
      <c r="F338" s="359"/>
      <c r="G338" s="162" t="s">
        <v>175</v>
      </c>
      <c r="H338" s="161" t="s">
        <v>10</v>
      </c>
      <c r="I338" s="161" t="s">
        <v>176</v>
      </c>
      <c r="J338" s="161" t="s">
        <v>178</v>
      </c>
    </row>
    <row r="339" spans="1:10" ht="25.5" x14ac:dyDescent="0.2">
      <c r="A339" s="163" t="s">
        <v>269</v>
      </c>
      <c r="B339" s="127" t="s">
        <v>1071</v>
      </c>
      <c r="C339" s="163" t="s">
        <v>326</v>
      </c>
      <c r="D339" s="163" t="s">
        <v>1438</v>
      </c>
      <c r="E339" s="360" t="s">
        <v>339</v>
      </c>
      <c r="F339" s="360"/>
      <c r="G339" s="164" t="s">
        <v>291</v>
      </c>
      <c r="H339" s="165">
        <v>1</v>
      </c>
      <c r="I339" s="166">
        <v>216.37</v>
      </c>
      <c r="J339" s="166">
        <v>216.37</v>
      </c>
    </row>
    <row r="340" spans="1:10" ht="15" customHeight="1" x14ac:dyDescent="0.2">
      <c r="A340" s="359" t="s">
        <v>424</v>
      </c>
      <c r="B340" s="363" t="s">
        <v>173</v>
      </c>
      <c r="C340" s="359" t="s">
        <v>174</v>
      </c>
      <c r="D340" s="359" t="s">
        <v>425</v>
      </c>
      <c r="E340" s="363" t="s">
        <v>164</v>
      </c>
      <c r="F340" s="364" t="s">
        <v>426</v>
      </c>
      <c r="G340" s="363"/>
      <c r="H340" s="364" t="s">
        <v>427</v>
      </c>
      <c r="I340" s="363"/>
      <c r="J340" s="363" t="s">
        <v>428</v>
      </c>
    </row>
    <row r="341" spans="1:10" ht="0.95" customHeight="1" x14ac:dyDescent="0.2">
      <c r="A341" s="363"/>
      <c r="B341" s="363"/>
      <c r="C341" s="363"/>
      <c r="D341" s="363"/>
      <c r="E341" s="363"/>
      <c r="F341" s="161" t="s">
        <v>429</v>
      </c>
      <c r="G341" s="161" t="s">
        <v>430</v>
      </c>
      <c r="H341" s="161" t="s">
        <v>429</v>
      </c>
      <c r="I341" s="161" t="s">
        <v>430</v>
      </c>
      <c r="J341" s="363"/>
    </row>
    <row r="342" spans="1:10" ht="18" customHeight="1" x14ac:dyDescent="0.2">
      <c r="A342" s="172" t="s">
        <v>280</v>
      </c>
      <c r="B342" s="173" t="s">
        <v>1073</v>
      </c>
      <c r="C342" s="172" t="s">
        <v>326</v>
      </c>
      <c r="D342" s="172" t="s">
        <v>1074</v>
      </c>
      <c r="E342" s="175">
        <v>1</v>
      </c>
      <c r="F342" s="176">
        <v>0.3</v>
      </c>
      <c r="G342" s="176">
        <v>0.7</v>
      </c>
      <c r="H342" s="180">
        <v>149.56039999999999</v>
      </c>
      <c r="I342" s="180">
        <v>49.963799999999999</v>
      </c>
      <c r="J342" s="180">
        <v>79.842799999999997</v>
      </c>
    </row>
    <row r="343" spans="1:10" ht="36" customHeight="1" x14ac:dyDescent="0.2">
      <c r="A343" s="358"/>
      <c r="B343" s="358"/>
      <c r="C343" s="358"/>
      <c r="D343" s="358"/>
      <c r="E343" s="358"/>
      <c r="F343" s="358"/>
      <c r="G343" s="358" t="s">
        <v>435</v>
      </c>
      <c r="H343" s="358"/>
      <c r="I343" s="358"/>
      <c r="J343" s="181">
        <v>79.842799999999997</v>
      </c>
    </row>
    <row r="344" spans="1:10" ht="36" customHeight="1" x14ac:dyDescent="0.2">
      <c r="A344" s="160" t="s">
        <v>436</v>
      </c>
      <c r="B344" s="161" t="s">
        <v>173</v>
      </c>
      <c r="C344" s="160" t="s">
        <v>174</v>
      </c>
      <c r="D344" s="160" t="s">
        <v>328</v>
      </c>
      <c r="E344" s="161" t="s">
        <v>164</v>
      </c>
      <c r="F344" s="363" t="s">
        <v>437</v>
      </c>
      <c r="G344" s="363"/>
      <c r="H344" s="363"/>
      <c r="I344" s="363"/>
      <c r="J344" s="161" t="s">
        <v>428</v>
      </c>
    </row>
    <row r="345" spans="1:10" x14ac:dyDescent="0.2">
      <c r="A345" s="172" t="s">
        <v>280</v>
      </c>
      <c r="B345" s="173" t="s">
        <v>736</v>
      </c>
      <c r="C345" s="172" t="s">
        <v>326</v>
      </c>
      <c r="D345" s="172" t="s">
        <v>737</v>
      </c>
      <c r="E345" s="175">
        <v>1</v>
      </c>
      <c r="F345" s="172"/>
      <c r="G345" s="172"/>
      <c r="H345" s="172"/>
      <c r="I345" s="180">
        <v>26.171099999999999</v>
      </c>
      <c r="J345" s="180">
        <v>26.171099999999999</v>
      </c>
    </row>
    <row r="346" spans="1:10" ht="15" customHeight="1" x14ac:dyDescent="0.2">
      <c r="A346" s="172" t="s">
        <v>280</v>
      </c>
      <c r="B346" s="173" t="s">
        <v>438</v>
      </c>
      <c r="C346" s="172" t="s">
        <v>326</v>
      </c>
      <c r="D346" s="172" t="s">
        <v>439</v>
      </c>
      <c r="E346" s="175">
        <v>2</v>
      </c>
      <c r="F346" s="172"/>
      <c r="G346" s="172"/>
      <c r="H346" s="172"/>
      <c r="I346" s="180">
        <v>17.249600000000001</v>
      </c>
      <c r="J346" s="180">
        <v>34.499200000000002</v>
      </c>
    </row>
    <row r="347" spans="1:10" ht="0.95" customHeight="1" x14ac:dyDescent="0.2">
      <c r="A347" s="358"/>
      <c r="B347" s="358"/>
      <c r="C347" s="358"/>
      <c r="D347" s="358"/>
      <c r="E347" s="358"/>
      <c r="F347" s="358"/>
      <c r="G347" s="358" t="s">
        <v>440</v>
      </c>
      <c r="H347" s="358"/>
      <c r="I347" s="358"/>
      <c r="J347" s="181">
        <v>60.670299999999997</v>
      </c>
    </row>
    <row r="348" spans="1:10" ht="18" customHeight="1" x14ac:dyDescent="0.2">
      <c r="A348" s="358"/>
      <c r="B348" s="358"/>
      <c r="C348" s="358"/>
      <c r="D348" s="358"/>
      <c r="E348" s="358"/>
      <c r="F348" s="358"/>
      <c r="G348" s="358" t="s">
        <v>441</v>
      </c>
      <c r="H348" s="358"/>
      <c r="I348" s="358"/>
      <c r="J348" s="181">
        <v>0</v>
      </c>
    </row>
    <row r="349" spans="1:10" ht="48" customHeight="1" x14ac:dyDescent="0.2">
      <c r="A349" s="358"/>
      <c r="B349" s="358"/>
      <c r="C349" s="358"/>
      <c r="D349" s="358"/>
      <c r="E349" s="358"/>
      <c r="F349" s="358"/>
      <c r="G349" s="358" t="s">
        <v>442</v>
      </c>
      <c r="H349" s="358"/>
      <c r="I349" s="358"/>
      <c r="J349" s="181">
        <v>140.51310000000001</v>
      </c>
    </row>
    <row r="350" spans="1:10" ht="36" customHeight="1" x14ac:dyDescent="0.2">
      <c r="A350" s="358"/>
      <c r="B350" s="358"/>
      <c r="C350" s="358"/>
      <c r="D350" s="358"/>
      <c r="E350" s="358"/>
      <c r="F350" s="358"/>
      <c r="G350" s="358" t="s">
        <v>443</v>
      </c>
      <c r="H350" s="358"/>
      <c r="I350" s="358"/>
      <c r="J350" s="181">
        <v>0</v>
      </c>
    </row>
    <row r="351" spans="1:10" ht="14.25" customHeight="1" x14ac:dyDescent="0.2">
      <c r="A351" s="358"/>
      <c r="B351" s="358"/>
      <c r="C351" s="358"/>
      <c r="D351" s="358"/>
      <c r="E351" s="358"/>
      <c r="F351" s="358"/>
      <c r="G351" s="358" t="s">
        <v>444</v>
      </c>
      <c r="H351" s="358"/>
      <c r="I351" s="358"/>
      <c r="J351" s="181">
        <v>0</v>
      </c>
    </row>
    <row r="352" spans="1:10" ht="15" customHeight="1" x14ac:dyDescent="0.2">
      <c r="A352" s="358"/>
      <c r="B352" s="358"/>
      <c r="C352" s="358"/>
      <c r="D352" s="358"/>
      <c r="E352" s="358"/>
      <c r="F352" s="358"/>
      <c r="G352" s="358" t="s">
        <v>445</v>
      </c>
      <c r="H352" s="358"/>
      <c r="I352" s="358"/>
      <c r="J352" s="181">
        <v>3</v>
      </c>
    </row>
    <row r="353" spans="1:10" ht="0.95" customHeight="1" x14ac:dyDescent="0.2">
      <c r="A353" s="358"/>
      <c r="B353" s="358"/>
      <c r="C353" s="358"/>
      <c r="D353" s="358"/>
      <c r="E353" s="358"/>
      <c r="F353" s="358"/>
      <c r="G353" s="358" t="s">
        <v>446</v>
      </c>
      <c r="H353" s="358"/>
      <c r="I353" s="358"/>
      <c r="J353" s="181">
        <v>46.837699999999998</v>
      </c>
    </row>
    <row r="354" spans="1:10" ht="18" customHeight="1" x14ac:dyDescent="0.2">
      <c r="A354" s="160" t="s">
        <v>744</v>
      </c>
      <c r="B354" s="161" t="s">
        <v>174</v>
      </c>
      <c r="C354" s="160" t="s">
        <v>173</v>
      </c>
      <c r="D354" s="160" t="s">
        <v>745</v>
      </c>
      <c r="E354" s="161" t="s">
        <v>164</v>
      </c>
      <c r="F354" s="161" t="s">
        <v>166</v>
      </c>
      <c r="G354" s="363" t="s">
        <v>710</v>
      </c>
      <c r="H354" s="363"/>
      <c r="I354" s="363"/>
      <c r="J354" s="161" t="s">
        <v>428</v>
      </c>
    </row>
    <row r="355" spans="1:10" ht="48" customHeight="1" x14ac:dyDescent="0.2">
      <c r="A355" s="167" t="s">
        <v>746</v>
      </c>
      <c r="B355" s="168" t="s">
        <v>326</v>
      </c>
      <c r="C355" s="167">
        <v>5213414</v>
      </c>
      <c r="D355" s="167" t="s">
        <v>353</v>
      </c>
      <c r="E355" s="170">
        <v>0.36</v>
      </c>
      <c r="F355" s="169" t="s">
        <v>184</v>
      </c>
      <c r="G355" s="365">
        <v>470.91</v>
      </c>
      <c r="H355" s="365"/>
      <c r="I355" s="361"/>
      <c r="J355" s="182">
        <v>169.52760000000001</v>
      </c>
    </row>
    <row r="356" spans="1:10" ht="24" customHeight="1" x14ac:dyDescent="0.2">
      <c r="A356" s="358"/>
      <c r="B356" s="358"/>
      <c r="C356" s="358"/>
      <c r="D356" s="358"/>
      <c r="E356" s="358"/>
      <c r="F356" s="358"/>
      <c r="G356" s="358" t="s">
        <v>747</v>
      </c>
      <c r="H356" s="358"/>
      <c r="I356" s="358"/>
      <c r="J356" s="181">
        <v>169.52760000000001</v>
      </c>
    </row>
    <row r="357" spans="1:10" ht="14.25" customHeight="1" x14ac:dyDescent="0.2">
      <c r="A357" s="177"/>
      <c r="B357" s="177"/>
      <c r="C357" s="177"/>
      <c r="D357" s="177"/>
      <c r="E357" s="177" t="s">
        <v>295</v>
      </c>
      <c r="F357" s="178">
        <v>15.107500128492386</v>
      </c>
      <c r="G357" s="177" t="s">
        <v>296</v>
      </c>
      <c r="H357" s="178">
        <v>17.13</v>
      </c>
      <c r="I357" s="177" t="s">
        <v>297</v>
      </c>
      <c r="J357" s="178">
        <v>32.240916024215601</v>
      </c>
    </row>
    <row r="358" spans="1:10" ht="15" customHeight="1" thickBot="1" x14ac:dyDescent="0.25">
      <c r="A358" s="177"/>
      <c r="B358" s="177"/>
      <c r="C358" s="177"/>
      <c r="D358" s="177"/>
      <c r="E358" s="177" t="s">
        <v>298</v>
      </c>
      <c r="F358" s="178">
        <v>49.05</v>
      </c>
      <c r="G358" s="177"/>
      <c r="H358" s="357" t="s">
        <v>299</v>
      </c>
      <c r="I358" s="357"/>
      <c r="J358" s="178">
        <v>265.42</v>
      </c>
    </row>
    <row r="359" spans="1:10" ht="0.95" customHeight="1" thickTop="1" x14ac:dyDescent="0.2">
      <c r="A359" s="179"/>
      <c r="B359" s="179"/>
      <c r="C359" s="179"/>
      <c r="D359" s="179"/>
      <c r="E359" s="179"/>
      <c r="F359" s="179"/>
      <c r="G359" s="179"/>
      <c r="H359" s="179"/>
      <c r="I359" s="179"/>
      <c r="J359" s="179"/>
    </row>
    <row r="360" spans="1:10" ht="18" customHeight="1" x14ac:dyDescent="0.2">
      <c r="A360" s="160" t="s">
        <v>1309</v>
      </c>
      <c r="B360" s="161" t="s">
        <v>173</v>
      </c>
      <c r="C360" s="160" t="s">
        <v>174</v>
      </c>
      <c r="D360" s="160" t="s">
        <v>160</v>
      </c>
      <c r="E360" s="359" t="s">
        <v>11</v>
      </c>
      <c r="F360" s="359"/>
      <c r="G360" s="162" t="s">
        <v>175</v>
      </c>
      <c r="H360" s="161" t="s">
        <v>10</v>
      </c>
      <c r="I360" s="161" t="s">
        <v>176</v>
      </c>
      <c r="J360" s="161" t="s">
        <v>178</v>
      </c>
    </row>
    <row r="361" spans="1:10" ht="48" customHeight="1" x14ac:dyDescent="0.2">
      <c r="A361" s="163" t="s">
        <v>269</v>
      </c>
      <c r="B361" s="127" t="s">
        <v>1075</v>
      </c>
      <c r="C361" s="163" t="s">
        <v>326</v>
      </c>
      <c r="D361" s="163" t="s">
        <v>1451</v>
      </c>
      <c r="E361" s="360" t="s">
        <v>339</v>
      </c>
      <c r="F361" s="360"/>
      <c r="G361" s="164" t="s">
        <v>291</v>
      </c>
      <c r="H361" s="165">
        <v>1</v>
      </c>
      <c r="I361" s="166">
        <v>380.47</v>
      </c>
      <c r="J361" s="166">
        <v>380.47</v>
      </c>
    </row>
    <row r="362" spans="1:10" ht="48" customHeight="1" x14ac:dyDescent="0.2">
      <c r="A362" s="359" t="s">
        <v>424</v>
      </c>
      <c r="B362" s="363" t="s">
        <v>173</v>
      </c>
      <c r="C362" s="359" t="s">
        <v>174</v>
      </c>
      <c r="D362" s="359" t="s">
        <v>425</v>
      </c>
      <c r="E362" s="363" t="s">
        <v>164</v>
      </c>
      <c r="F362" s="364" t="s">
        <v>426</v>
      </c>
      <c r="G362" s="363"/>
      <c r="H362" s="364" t="s">
        <v>427</v>
      </c>
      <c r="I362" s="363"/>
      <c r="J362" s="363" t="s">
        <v>428</v>
      </c>
    </row>
    <row r="363" spans="1:10" ht="36" customHeight="1" x14ac:dyDescent="0.2">
      <c r="A363" s="363"/>
      <c r="B363" s="363"/>
      <c r="C363" s="363"/>
      <c r="D363" s="363"/>
      <c r="E363" s="363"/>
      <c r="F363" s="161" t="s">
        <v>429</v>
      </c>
      <c r="G363" s="161" t="s">
        <v>430</v>
      </c>
      <c r="H363" s="161" t="s">
        <v>429</v>
      </c>
      <c r="I363" s="161" t="s">
        <v>430</v>
      </c>
      <c r="J363" s="363"/>
    </row>
    <row r="364" spans="1:10" ht="15" customHeight="1" x14ac:dyDescent="0.2">
      <c r="A364" s="172" t="s">
        <v>280</v>
      </c>
      <c r="B364" s="173" t="s">
        <v>1073</v>
      </c>
      <c r="C364" s="172" t="s">
        <v>326</v>
      </c>
      <c r="D364" s="172" t="s">
        <v>1074</v>
      </c>
      <c r="E364" s="175">
        <v>1</v>
      </c>
      <c r="F364" s="176">
        <v>0.3</v>
      </c>
      <c r="G364" s="176">
        <v>0.7</v>
      </c>
      <c r="H364" s="180">
        <v>149.56039999999999</v>
      </c>
      <c r="I364" s="180">
        <v>49.963799999999999</v>
      </c>
      <c r="J364" s="180">
        <v>79.842799999999997</v>
      </c>
    </row>
    <row r="365" spans="1:10" ht="15" customHeight="1" x14ac:dyDescent="0.2">
      <c r="A365" s="358"/>
      <c r="B365" s="358"/>
      <c r="C365" s="358"/>
      <c r="D365" s="358"/>
      <c r="E365" s="358"/>
      <c r="F365" s="358"/>
      <c r="G365" s="358" t="s">
        <v>435</v>
      </c>
      <c r="H365" s="358"/>
      <c r="I365" s="358"/>
      <c r="J365" s="181">
        <v>79.842799999999997</v>
      </c>
    </row>
    <row r="366" spans="1:10" ht="0.95" customHeight="1" x14ac:dyDescent="0.2">
      <c r="A366" s="160" t="s">
        <v>436</v>
      </c>
      <c r="B366" s="161" t="s">
        <v>173</v>
      </c>
      <c r="C366" s="160" t="s">
        <v>174</v>
      </c>
      <c r="D366" s="160" t="s">
        <v>328</v>
      </c>
      <c r="E366" s="161" t="s">
        <v>164</v>
      </c>
      <c r="F366" s="363" t="s">
        <v>437</v>
      </c>
      <c r="G366" s="363"/>
      <c r="H366" s="363"/>
      <c r="I366" s="363"/>
      <c r="J366" s="161" t="s">
        <v>428</v>
      </c>
    </row>
    <row r="367" spans="1:10" ht="18" customHeight="1" x14ac:dyDescent="0.2">
      <c r="A367" s="172" t="s">
        <v>280</v>
      </c>
      <c r="B367" s="173" t="s">
        <v>736</v>
      </c>
      <c r="C367" s="172" t="s">
        <v>326</v>
      </c>
      <c r="D367" s="172" t="s">
        <v>737</v>
      </c>
      <c r="E367" s="175">
        <v>1</v>
      </c>
      <c r="F367" s="172"/>
      <c r="G367" s="172"/>
      <c r="H367" s="172"/>
      <c r="I367" s="180">
        <v>26.171099999999999</v>
      </c>
      <c r="J367" s="180">
        <v>26.171099999999999</v>
      </c>
    </row>
    <row r="368" spans="1:10" ht="48" customHeight="1" x14ac:dyDescent="0.2">
      <c r="A368" s="172" t="s">
        <v>280</v>
      </c>
      <c r="B368" s="173" t="s">
        <v>438</v>
      </c>
      <c r="C368" s="172" t="s">
        <v>326</v>
      </c>
      <c r="D368" s="172" t="s">
        <v>439</v>
      </c>
      <c r="E368" s="175">
        <v>1</v>
      </c>
      <c r="F368" s="172"/>
      <c r="G368" s="172"/>
      <c r="H368" s="172"/>
      <c r="I368" s="180">
        <v>17.249600000000001</v>
      </c>
      <c r="J368" s="180">
        <v>17.249600000000001</v>
      </c>
    </row>
    <row r="369" spans="1:10" ht="48" customHeight="1" x14ac:dyDescent="0.2">
      <c r="A369" s="358"/>
      <c r="B369" s="358"/>
      <c r="C369" s="358"/>
      <c r="D369" s="358"/>
      <c r="E369" s="358"/>
      <c r="F369" s="358"/>
      <c r="G369" s="358" t="s">
        <v>440</v>
      </c>
      <c r="H369" s="358"/>
      <c r="I369" s="358"/>
      <c r="J369" s="181">
        <v>43.420699999999997</v>
      </c>
    </row>
    <row r="370" spans="1:10" ht="48" customHeight="1" x14ac:dyDescent="0.2">
      <c r="A370" s="358"/>
      <c r="B370" s="358"/>
      <c r="C370" s="358"/>
      <c r="D370" s="358"/>
      <c r="E370" s="358"/>
      <c r="F370" s="358"/>
      <c r="G370" s="358" t="s">
        <v>441</v>
      </c>
      <c r="H370" s="358"/>
      <c r="I370" s="358"/>
      <c r="J370" s="181">
        <v>0</v>
      </c>
    </row>
    <row r="371" spans="1:10" ht="36" customHeight="1" x14ac:dyDescent="0.2">
      <c r="A371" s="358"/>
      <c r="B371" s="358"/>
      <c r="C371" s="358"/>
      <c r="D371" s="358"/>
      <c r="E371" s="358"/>
      <c r="F371" s="358"/>
      <c r="G371" s="358" t="s">
        <v>442</v>
      </c>
      <c r="H371" s="358"/>
      <c r="I371" s="358"/>
      <c r="J371" s="181">
        <v>123.26349999999999</v>
      </c>
    </row>
    <row r="372" spans="1:10" ht="48" customHeight="1" x14ac:dyDescent="0.2">
      <c r="A372" s="358"/>
      <c r="B372" s="358"/>
      <c r="C372" s="358"/>
      <c r="D372" s="358"/>
      <c r="E372" s="358"/>
      <c r="F372" s="358"/>
      <c r="G372" s="358" t="s">
        <v>443</v>
      </c>
      <c r="H372" s="358"/>
      <c r="I372" s="358"/>
      <c r="J372" s="181">
        <v>0</v>
      </c>
    </row>
    <row r="373" spans="1:10" ht="14.25" customHeight="1" x14ac:dyDescent="0.2">
      <c r="A373" s="358"/>
      <c r="B373" s="358"/>
      <c r="C373" s="358"/>
      <c r="D373" s="358"/>
      <c r="E373" s="358"/>
      <c r="F373" s="358"/>
      <c r="G373" s="358" t="s">
        <v>444</v>
      </c>
      <c r="H373" s="358"/>
      <c r="I373" s="358"/>
      <c r="J373" s="181">
        <v>0</v>
      </c>
    </row>
    <row r="374" spans="1:10" ht="15" customHeight="1" x14ac:dyDescent="0.2">
      <c r="A374" s="358"/>
      <c r="B374" s="358"/>
      <c r="C374" s="358"/>
      <c r="D374" s="358"/>
      <c r="E374" s="358"/>
      <c r="F374" s="358"/>
      <c r="G374" s="358" t="s">
        <v>445</v>
      </c>
      <c r="H374" s="358"/>
      <c r="I374" s="358"/>
      <c r="J374" s="181">
        <v>4.0999999999999996</v>
      </c>
    </row>
    <row r="375" spans="1:10" ht="0.95" customHeight="1" x14ac:dyDescent="0.2">
      <c r="A375" s="358"/>
      <c r="B375" s="358"/>
      <c r="C375" s="358"/>
      <c r="D375" s="358"/>
      <c r="E375" s="358"/>
      <c r="F375" s="358"/>
      <c r="G375" s="358" t="s">
        <v>446</v>
      </c>
      <c r="H375" s="358"/>
      <c r="I375" s="358"/>
      <c r="J375" s="181">
        <v>30.064299999999999</v>
      </c>
    </row>
    <row r="376" spans="1:10" ht="18" customHeight="1" x14ac:dyDescent="0.2">
      <c r="A376" s="160" t="s">
        <v>709</v>
      </c>
      <c r="B376" s="161" t="s">
        <v>174</v>
      </c>
      <c r="C376" s="160" t="s">
        <v>173</v>
      </c>
      <c r="D376" s="160" t="s">
        <v>283</v>
      </c>
      <c r="E376" s="161" t="s">
        <v>164</v>
      </c>
      <c r="F376" s="161" t="s">
        <v>166</v>
      </c>
      <c r="G376" s="363" t="s">
        <v>710</v>
      </c>
      <c r="H376" s="363"/>
      <c r="I376" s="363"/>
      <c r="J376" s="161" t="s">
        <v>428</v>
      </c>
    </row>
    <row r="377" spans="1:10" ht="48" customHeight="1" x14ac:dyDescent="0.2">
      <c r="A377" s="172" t="s">
        <v>280</v>
      </c>
      <c r="B377" s="173" t="s">
        <v>326</v>
      </c>
      <c r="C377" s="172" t="s">
        <v>1041</v>
      </c>
      <c r="D377" s="172" t="s">
        <v>1042</v>
      </c>
      <c r="E377" s="175">
        <v>0.69621999999999995</v>
      </c>
      <c r="F377" s="174" t="s">
        <v>713</v>
      </c>
      <c r="G377" s="366">
        <v>21.592700000000001</v>
      </c>
      <c r="H377" s="366"/>
      <c r="I377" s="362"/>
      <c r="J377" s="180">
        <v>15.033300000000001</v>
      </c>
    </row>
    <row r="378" spans="1:10" ht="36" customHeight="1" x14ac:dyDescent="0.2">
      <c r="A378" s="172" t="s">
        <v>280</v>
      </c>
      <c r="B378" s="173" t="s">
        <v>326</v>
      </c>
      <c r="C378" s="172" t="s">
        <v>1077</v>
      </c>
      <c r="D378" s="172" t="s">
        <v>1078</v>
      </c>
      <c r="E378" s="175">
        <v>12.717000000000001</v>
      </c>
      <c r="F378" s="174" t="s">
        <v>713</v>
      </c>
      <c r="G378" s="366">
        <v>24.592099999999999</v>
      </c>
      <c r="H378" s="366"/>
      <c r="I378" s="362"/>
      <c r="J378" s="180">
        <v>312.73770000000002</v>
      </c>
    </row>
    <row r="379" spans="1:10" ht="14.25" customHeight="1" x14ac:dyDescent="0.2">
      <c r="A379" s="358"/>
      <c r="B379" s="358"/>
      <c r="C379" s="358"/>
      <c r="D379" s="358"/>
      <c r="E379" s="358"/>
      <c r="F379" s="358"/>
      <c r="G379" s="358" t="s">
        <v>714</v>
      </c>
      <c r="H379" s="358"/>
      <c r="I379" s="358"/>
      <c r="J379" s="181">
        <v>327.77100000000002</v>
      </c>
    </row>
    <row r="380" spans="1:10" ht="15" customHeight="1" x14ac:dyDescent="0.2">
      <c r="A380" s="160" t="s">
        <v>744</v>
      </c>
      <c r="B380" s="161" t="s">
        <v>174</v>
      </c>
      <c r="C380" s="160" t="s">
        <v>173</v>
      </c>
      <c r="D380" s="160" t="s">
        <v>745</v>
      </c>
      <c r="E380" s="161" t="s">
        <v>164</v>
      </c>
      <c r="F380" s="161" t="s">
        <v>166</v>
      </c>
      <c r="G380" s="363" t="s">
        <v>710</v>
      </c>
      <c r="H380" s="363"/>
      <c r="I380" s="363"/>
      <c r="J380" s="161" t="s">
        <v>428</v>
      </c>
    </row>
    <row r="381" spans="1:10" ht="0.95" customHeight="1" x14ac:dyDescent="0.2">
      <c r="A381" s="167" t="s">
        <v>746</v>
      </c>
      <c r="B381" s="168" t="s">
        <v>326</v>
      </c>
      <c r="C381" s="167">
        <v>1107892</v>
      </c>
      <c r="D381" s="167" t="s">
        <v>1079</v>
      </c>
      <c r="E381" s="170">
        <v>5.0299999999999997E-2</v>
      </c>
      <c r="F381" s="169" t="s">
        <v>198</v>
      </c>
      <c r="G381" s="365">
        <v>406.36</v>
      </c>
      <c r="H381" s="365"/>
      <c r="I381" s="361"/>
      <c r="J381" s="182">
        <v>20.439900000000002</v>
      </c>
    </row>
    <row r="382" spans="1:10" ht="18" customHeight="1" x14ac:dyDescent="0.2">
      <c r="A382" s="167" t="s">
        <v>746</v>
      </c>
      <c r="B382" s="168" t="s">
        <v>326</v>
      </c>
      <c r="C382" s="167">
        <v>4805750</v>
      </c>
      <c r="D382" s="167" t="s">
        <v>1080</v>
      </c>
      <c r="E382" s="170">
        <v>5.0299999999999997E-2</v>
      </c>
      <c r="F382" s="169" t="s">
        <v>198</v>
      </c>
      <c r="G382" s="365">
        <v>34.94</v>
      </c>
      <c r="H382" s="365"/>
      <c r="I382" s="361"/>
      <c r="J382" s="182">
        <v>1.7575000000000001</v>
      </c>
    </row>
    <row r="383" spans="1:10" ht="36" customHeight="1" x14ac:dyDescent="0.2">
      <c r="A383" s="358"/>
      <c r="B383" s="358"/>
      <c r="C383" s="358"/>
      <c r="D383" s="358"/>
      <c r="E383" s="358"/>
      <c r="F383" s="358"/>
      <c r="G383" s="358" t="s">
        <v>747</v>
      </c>
      <c r="H383" s="358"/>
      <c r="I383" s="358"/>
      <c r="J383" s="181">
        <v>22.197399999999998</v>
      </c>
    </row>
    <row r="384" spans="1:10" ht="36" customHeight="1" x14ac:dyDescent="0.2">
      <c r="A384" s="160" t="s">
        <v>715</v>
      </c>
      <c r="B384" s="161" t="s">
        <v>174</v>
      </c>
      <c r="C384" s="160" t="s">
        <v>280</v>
      </c>
      <c r="D384" s="160" t="s">
        <v>716</v>
      </c>
      <c r="E384" s="161" t="s">
        <v>173</v>
      </c>
      <c r="F384" s="161" t="s">
        <v>164</v>
      </c>
      <c r="G384" s="162" t="s">
        <v>166</v>
      </c>
      <c r="H384" s="363" t="s">
        <v>710</v>
      </c>
      <c r="I384" s="363"/>
      <c r="J384" s="161" t="s">
        <v>428</v>
      </c>
    </row>
    <row r="385" spans="1:10" ht="14.25" customHeight="1" x14ac:dyDescent="0.2">
      <c r="A385" s="167" t="s">
        <v>717</v>
      </c>
      <c r="B385" s="168" t="s">
        <v>326</v>
      </c>
      <c r="C385" s="167" t="s">
        <v>1041</v>
      </c>
      <c r="D385" s="167" t="s">
        <v>648</v>
      </c>
      <c r="E385" s="168">
        <v>5914655</v>
      </c>
      <c r="F385" s="170">
        <v>6.9999999999999999E-4</v>
      </c>
      <c r="G385" s="169" t="s">
        <v>25</v>
      </c>
      <c r="H385" s="365">
        <v>32.54</v>
      </c>
      <c r="I385" s="361"/>
      <c r="J385" s="182">
        <v>2.2800000000000001E-2</v>
      </c>
    </row>
    <row r="386" spans="1:10" ht="15" customHeight="1" x14ac:dyDescent="0.2">
      <c r="A386" s="167" t="s">
        <v>717</v>
      </c>
      <c r="B386" s="168" t="s">
        <v>326</v>
      </c>
      <c r="C386" s="167" t="s">
        <v>1077</v>
      </c>
      <c r="D386" s="167" t="s">
        <v>648</v>
      </c>
      <c r="E386" s="168">
        <v>5914655</v>
      </c>
      <c r="F386" s="170">
        <v>1.272E-2</v>
      </c>
      <c r="G386" s="169" t="s">
        <v>25</v>
      </c>
      <c r="H386" s="365">
        <v>32.54</v>
      </c>
      <c r="I386" s="361"/>
      <c r="J386" s="182">
        <v>0.41389999999999999</v>
      </c>
    </row>
    <row r="387" spans="1:10" ht="0.95" customHeight="1" x14ac:dyDescent="0.2">
      <c r="A387" s="358"/>
      <c r="B387" s="358"/>
      <c r="C387" s="358"/>
      <c r="D387" s="358"/>
      <c r="E387" s="358"/>
      <c r="F387" s="358"/>
      <c r="G387" s="358" t="s">
        <v>718</v>
      </c>
      <c r="H387" s="358"/>
      <c r="I387" s="358"/>
      <c r="J387" s="181">
        <v>0.43669999999999998</v>
      </c>
    </row>
    <row r="388" spans="1:10" ht="18" customHeight="1" x14ac:dyDescent="0.2">
      <c r="A388" s="160" t="s">
        <v>719</v>
      </c>
      <c r="B388" s="161" t="s">
        <v>174</v>
      </c>
      <c r="C388" s="160" t="s">
        <v>280</v>
      </c>
      <c r="D388" s="160" t="s">
        <v>720</v>
      </c>
      <c r="E388" s="161" t="s">
        <v>164</v>
      </c>
      <c r="F388" s="161" t="s">
        <v>166</v>
      </c>
      <c r="G388" s="364" t="s">
        <v>721</v>
      </c>
      <c r="H388" s="363"/>
      <c r="I388" s="363"/>
      <c r="J388" s="161" t="s">
        <v>428</v>
      </c>
    </row>
    <row r="389" spans="1:10" ht="48" customHeight="1" x14ac:dyDescent="0.2">
      <c r="A389" s="162"/>
      <c r="B389" s="162"/>
      <c r="C389" s="162"/>
      <c r="D389" s="162"/>
      <c r="E389" s="162"/>
      <c r="F389" s="162"/>
      <c r="G389" s="162" t="s">
        <v>722</v>
      </c>
      <c r="H389" s="162" t="s">
        <v>723</v>
      </c>
      <c r="I389" s="162" t="s">
        <v>724</v>
      </c>
      <c r="J389" s="162"/>
    </row>
    <row r="390" spans="1:10" ht="36" customHeight="1" x14ac:dyDescent="0.2">
      <c r="A390" s="167" t="s">
        <v>720</v>
      </c>
      <c r="B390" s="168" t="s">
        <v>326</v>
      </c>
      <c r="C390" s="167" t="s">
        <v>1041</v>
      </c>
      <c r="D390" s="167" t="s">
        <v>1045</v>
      </c>
      <c r="E390" s="170">
        <v>6.9999999999999999E-4</v>
      </c>
      <c r="F390" s="169" t="s">
        <v>340</v>
      </c>
      <c r="G390" s="168" t="s">
        <v>726</v>
      </c>
      <c r="H390" s="168" t="s">
        <v>727</v>
      </c>
      <c r="I390" s="168" t="s">
        <v>728</v>
      </c>
      <c r="J390" s="182">
        <v>0</v>
      </c>
    </row>
    <row r="391" spans="1:10" ht="14.25" customHeight="1" x14ac:dyDescent="0.2">
      <c r="A391" s="167" t="s">
        <v>720</v>
      </c>
      <c r="B391" s="168" t="s">
        <v>326</v>
      </c>
      <c r="C391" s="167" t="s">
        <v>1077</v>
      </c>
      <c r="D391" s="167" t="s">
        <v>1081</v>
      </c>
      <c r="E391" s="170">
        <v>1.272E-2</v>
      </c>
      <c r="F391" s="169" t="s">
        <v>340</v>
      </c>
      <c r="G391" s="168" t="s">
        <v>726</v>
      </c>
      <c r="H391" s="168" t="s">
        <v>727</v>
      </c>
      <c r="I391" s="168" t="s">
        <v>728</v>
      </c>
      <c r="J391" s="182">
        <v>0</v>
      </c>
    </row>
    <row r="392" spans="1:10" ht="15" customHeight="1" x14ac:dyDescent="0.2">
      <c r="A392" s="358"/>
      <c r="B392" s="358"/>
      <c r="C392" s="358"/>
      <c r="D392" s="358"/>
      <c r="E392" s="358"/>
      <c r="F392" s="358"/>
      <c r="G392" s="358" t="s">
        <v>729</v>
      </c>
      <c r="H392" s="358"/>
      <c r="I392" s="358"/>
      <c r="J392" s="181">
        <v>0</v>
      </c>
    </row>
    <row r="393" spans="1:10" ht="0.95" customHeight="1" x14ac:dyDescent="0.2">
      <c r="A393" s="177"/>
      <c r="B393" s="177"/>
      <c r="C393" s="177"/>
      <c r="D393" s="177"/>
      <c r="E393" s="177" t="s">
        <v>295</v>
      </c>
      <c r="F393" s="178">
        <v>6.9499822537020473</v>
      </c>
      <c r="G393" s="177" t="s">
        <v>296</v>
      </c>
      <c r="H393" s="178">
        <v>7.88</v>
      </c>
      <c r="I393" s="177" t="s">
        <v>297</v>
      </c>
      <c r="J393" s="178">
        <v>14.831957127625538</v>
      </c>
    </row>
    <row r="394" spans="1:10" ht="18" customHeight="1" thickBot="1" x14ac:dyDescent="0.25">
      <c r="A394" s="177"/>
      <c r="B394" s="177"/>
      <c r="C394" s="177"/>
      <c r="D394" s="177"/>
      <c r="E394" s="177" t="s">
        <v>298</v>
      </c>
      <c r="F394" s="178">
        <v>86.25</v>
      </c>
      <c r="G394" s="177"/>
      <c r="H394" s="357" t="s">
        <v>299</v>
      </c>
      <c r="I394" s="357"/>
      <c r="J394" s="178">
        <v>466.72</v>
      </c>
    </row>
    <row r="395" spans="1:10" ht="48" customHeight="1" thickTop="1" x14ac:dyDescent="0.2">
      <c r="A395" s="179"/>
      <c r="B395" s="179"/>
      <c r="C395" s="179"/>
      <c r="D395" s="179"/>
      <c r="E395" s="179"/>
      <c r="F395" s="179"/>
      <c r="G395" s="179"/>
      <c r="H395" s="179"/>
      <c r="I395" s="179"/>
      <c r="J395" s="179"/>
    </row>
    <row r="396" spans="1:10" ht="24" customHeight="1" x14ac:dyDescent="0.2">
      <c r="A396" s="160" t="s">
        <v>1310</v>
      </c>
      <c r="B396" s="161" t="s">
        <v>173</v>
      </c>
      <c r="C396" s="160" t="s">
        <v>174</v>
      </c>
      <c r="D396" s="160" t="s">
        <v>160</v>
      </c>
      <c r="E396" s="359" t="s">
        <v>11</v>
      </c>
      <c r="F396" s="359"/>
      <c r="G396" s="162" t="s">
        <v>175</v>
      </c>
      <c r="H396" s="161" t="s">
        <v>10</v>
      </c>
      <c r="I396" s="161" t="s">
        <v>176</v>
      </c>
      <c r="J396" s="161" t="s">
        <v>178</v>
      </c>
    </row>
    <row r="397" spans="1:10" ht="25.5" x14ac:dyDescent="0.2">
      <c r="A397" s="163" t="s">
        <v>269</v>
      </c>
      <c r="B397" s="127" t="s">
        <v>1082</v>
      </c>
      <c r="C397" s="163" t="s">
        <v>326</v>
      </c>
      <c r="D397" s="163" t="s">
        <v>1439</v>
      </c>
      <c r="E397" s="360" t="s">
        <v>339</v>
      </c>
      <c r="F397" s="360"/>
      <c r="G397" s="164" t="s">
        <v>184</v>
      </c>
      <c r="H397" s="165">
        <v>1</v>
      </c>
      <c r="I397" s="166">
        <v>41.28</v>
      </c>
      <c r="J397" s="166">
        <v>41.28</v>
      </c>
    </row>
    <row r="398" spans="1:10" ht="15" customHeight="1" x14ac:dyDescent="0.2">
      <c r="A398" s="359" t="s">
        <v>424</v>
      </c>
      <c r="B398" s="363" t="s">
        <v>173</v>
      </c>
      <c r="C398" s="359" t="s">
        <v>174</v>
      </c>
      <c r="D398" s="359" t="s">
        <v>425</v>
      </c>
      <c r="E398" s="363" t="s">
        <v>164</v>
      </c>
      <c r="F398" s="364" t="s">
        <v>426</v>
      </c>
      <c r="G398" s="363"/>
      <c r="H398" s="364" t="s">
        <v>427</v>
      </c>
      <c r="I398" s="363"/>
      <c r="J398" s="363" t="s">
        <v>428</v>
      </c>
    </row>
    <row r="399" spans="1:10" ht="0.95" customHeight="1" x14ac:dyDescent="0.2">
      <c r="A399" s="363"/>
      <c r="B399" s="363"/>
      <c r="C399" s="363"/>
      <c r="D399" s="363"/>
      <c r="E399" s="363"/>
      <c r="F399" s="161" t="s">
        <v>429</v>
      </c>
      <c r="G399" s="161" t="s">
        <v>430</v>
      </c>
      <c r="H399" s="161" t="s">
        <v>429</v>
      </c>
      <c r="I399" s="161" t="s">
        <v>430</v>
      </c>
      <c r="J399" s="363"/>
    </row>
    <row r="400" spans="1:10" ht="18" customHeight="1" x14ac:dyDescent="0.2">
      <c r="A400" s="172" t="s">
        <v>280</v>
      </c>
      <c r="B400" s="173" t="s">
        <v>1084</v>
      </c>
      <c r="C400" s="172" t="s">
        <v>326</v>
      </c>
      <c r="D400" s="172" t="s">
        <v>1085</v>
      </c>
      <c r="E400" s="175">
        <v>1</v>
      </c>
      <c r="F400" s="176">
        <v>1</v>
      </c>
      <c r="G400" s="176">
        <v>0</v>
      </c>
      <c r="H400" s="180">
        <v>529.45489999999995</v>
      </c>
      <c r="I400" s="180">
        <v>205.8082</v>
      </c>
      <c r="J400" s="180">
        <v>529.45489999999995</v>
      </c>
    </row>
    <row r="401" spans="1:10" ht="36" customHeight="1" x14ac:dyDescent="0.2">
      <c r="A401" s="358"/>
      <c r="B401" s="358"/>
      <c r="C401" s="358"/>
      <c r="D401" s="358"/>
      <c r="E401" s="358"/>
      <c r="F401" s="358"/>
      <c r="G401" s="358" t="s">
        <v>435</v>
      </c>
      <c r="H401" s="358"/>
      <c r="I401" s="358"/>
      <c r="J401" s="181">
        <v>529.45489999999995</v>
      </c>
    </row>
    <row r="402" spans="1:10" ht="36" customHeight="1" x14ac:dyDescent="0.2">
      <c r="A402" s="160" t="s">
        <v>436</v>
      </c>
      <c r="B402" s="161" t="s">
        <v>173</v>
      </c>
      <c r="C402" s="160" t="s">
        <v>174</v>
      </c>
      <c r="D402" s="160" t="s">
        <v>328</v>
      </c>
      <c r="E402" s="161" t="s">
        <v>164</v>
      </c>
      <c r="F402" s="363" t="s">
        <v>437</v>
      </c>
      <c r="G402" s="363"/>
      <c r="H402" s="363"/>
      <c r="I402" s="363"/>
      <c r="J402" s="161" t="s">
        <v>428</v>
      </c>
    </row>
    <row r="403" spans="1:10" ht="36" customHeight="1" x14ac:dyDescent="0.2">
      <c r="A403" s="172" t="s">
        <v>280</v>
      </c>
      <c r="B403" s="173" t="s">
        <v>1057</v>
      </c>
      <c r="C403" s="172" t="s">
        <v>326</v>
      </c>
      <c r="D403" s="172" t="s">
        <v>1058</v>
      </c>
      <c r="E403" s="175">
        <v>1</v>
      </c>
      <c r="F403" s="172"/>
      <c r="G403" s="172"/>
      <c r="H403" s="172"/>
      <c r="I403" s="180">
        <v>17.346900000000002</v>
      </c>
      <c r="J403" s="180">
        <v>17.346900000000002</v>
      </c>
    </row>
    <row r="404" spans="1:10" ht="36" customHeight="1" x14ac:dyDescent="0.2">
      <c r="A404" s="172" t="s">
        <v>280</v>
      </c>
      <c r="B404" s="173" t="s">
        <v>438</v>
      </c>
      <c r="C404" s="172" t="s">
        <v>326</v>
      </c>
      <c r="D404" s="172" t="s">
        <v>439</v>
      </c>
      <c r="E404" s="175">
        <v>5</v>
      </c>
      <c r="F404" s="172"/>
      <c r="G404" s="172"/>
      <c r="H404" s="172"/>
      <c r="I404" s="180">
        <v>17.249600000000001</v>
      </c>
      <c r="J404" s="180">
        <v>86.248000000000005</v>
      </c>
    </row>
    <row r="405" spans="1:10" ht="36" customHeight="1" x14ac:dyDescent="0.2">
      <c r="A405" s="358"/>
      <c r="B405" s="358"/>
      <c r="C405" s="358"/>
      <c r="D405" s="358"/>
      <c r="E405" s="358"/>
      <c r="F405" s="358"/>
      <c r="G405" s="358" t="s">
        <v>440</v>
      </c>
      <c r="H405" s="358"/>
      <c r="I405" s="358"/>
      <c r="J405" s="181">
        <v>103.5949</v>
      </c>
    </row>
    <row r="406" spans="1:10" ht="36" customHeight="1" x14ac:dyDescent="0.2">
      <c r="A406" s="358"/>
      <c r="B406" s="358"/>
      <c r="C406" s="358"/>
      <c r="D406" s="358"/>
      <c r="E406" s="358"/>
      <c r="F406" s="358"/>
      <c r="G406" s="358" t="s">
        <v>441</v>
      </c>
      <c r="H406" s="358"/>
      <c r="I406" s="358"/>
      <c r="J406" s="181">
        <v>0</v>
      </c>
    </row>
    <row r="407" spans="1:10" ht="24" customHeight="1" x14ac:dyDescent="0.2">
      <c r="A407" s="358"/>
      <c r="B407" s="358"/>
      <c r="C407" s="358"/>
      <c r="D407" s="358"/>
      <c r="E407" s="358"/>
      <c r="F407" s="358"/>
      <c r="G407" s="358" t="s">
        <v>442</v>
      </c>
      <c r="H407" s="358"/>
      <c r="I407" s="358"/>
      <c r="J407" s="181">
        <v>633.0498</v>
      </c>
    </row>
    <row r="408" spans="1:10" ht="14.25" customHeight="1" x14ac:dyDescent="0.2">
      <c r="A408" s="358"/>
      <c r="B408" s="358"/>
      <c r="C408" s="358"/>
      <c r="D408" s="358"/>
      <c r="E408" s="358"/>
      <c r="F408" s="358"/>
      <c r="G408" s="358" t="s">
        <v>443</v>
      </c>
      <c r="H408" s="358"/>
      <c r="I408" s="358"/>
      <c r="J408" s="181">
        <v>0</v>
      </c>
    </row>
    <row r="409" spans="1:10" ht="15" customHeight="1" x14ac:dyDescent="0.2">
      <c r="A409" s="358"/>
      <c r="B409" s="358"/>
      <c r="C409" s="358"/>
      <c r="D409" s="358"/>
      <c r="E409" s="358"/>
      <c r="F409" s="358"/>
      <c r="G409" s="358" t="s">
        <v>444</v>
      </c>
      <c r="H409" s="358"/>
      <c r="I409" s="358"/>
      <c r="J409" s="181">
        <v>0</v>
      </c>
    </row>
    <row r="410" spans="1:10" ht="0.95" customHeight="1" x14ac:dyDescent="0.2">
      <c r="A410" s="358"/>
      <c r="B410" s="358"/>
      <c r="C410" s="358"/>
      <c r="D410" s="358"/>
      <c r="E410" s="358"/>
      <c r="F410" s="358"/>
      <c r="G410" s="358" t="s">
        <v>445</v>
      </c>
      <c r="H410" s="358"/>
      <c r="I410" s="358"/>
      <c r="J410" s="181">
        <v>95.4</v>
      </c>
    </row>
    <row r="411" spans="1:10" ht="18" customHeight="1" x14ac:dyDescent="0.2">
      <c r="A411" s="358"/>
      <c r="B411" s="358"/>
      <c r="C411" s="358"/>
      <c r="D411" s="358"/>
      <c r="E411" s="358"/>
      <c r="F411" s="358"/>
      <c r="G411" s="358" t="s">
        <v>446</v>
      </c>
      <c r="H411" s="358"/>
      <c r="I411" s="358"/>
      <c r="J411" s="181">
        <v>6.6356999999999999</v>
      </c>
    </row>
    <row r="412" spans="1:10" ht="36" customHeight="1" x14ac:dyDescent="0.2">
      <c r="A412" s="160" t="s">
        <v>709</v>
      </c>
      <c r="B412" s="161" t="s">
        <v>174</v>
      </c>
      <c r="C412" s="160" t="s">
        <v>173</v>
      </c>
      <c r="D412" s="160" t="s">
        <v>283</v>
      </c>
      <c r="E412" s="161" t="s">
        <v>164</v>
      </c>
      <c r="F412" s="161" t="s">
        <v>166</v>
      </c>
      <c r="G412" s="363" t="s">
        <v>710</v>
      </c>
      <c r="H412" s="363"/>
      <c r="I412" s="363"/>
      <c r="J412" s="161" t="s">
        <v>428</v>
      </c>
    </row>
    <row r="413" spans="1:10" ht="24" customHeight="1" x14ac:dyDescent="0.2">
      <c r="A413" s="172" t="s">
        <v>280</v>
      </c>
      <c r="B413" s="173" t="s">
        <v>326</v>
      </c>
      <c r="C413" s="172" t="s">
        <v>1086</v>
      </c>
      <c r="D413" s="172" t="s">
        <v>1087</v>
      </c>
      <c r="E413" s="175">
        <v>3.0750000000000002</v>
      </c>
      <c r="F413" s="174" t="s">
        <v>713</v>
      </c>
      <c r="G413" s="366">
        <v>10.055199999999999</v>
      </c>
      <c r="H413" s="366"/>
      <c r="I413" s="362"/>
      <c r="J413" s="180">
        <v>30.919699999999999</v>
      </c>
    </row>
    <row r="414" spans="1:10" x14ac:dyDescent="0.2">
      <c r="A414" s="172" t="s">
        <v>280</v>
      </c>
      <c r="B414" s="173" t="s">
        <v>326</v>
      </c>
      <c r="C414" s="172" t="s">
        <v>1061</v>
      </c>
      <c r="D414" s="172" t="s">
        <v>1062</v>
      </c>
      <c r="E414" s="175">
        <v>0.4</v>
      </c>
      <c r="F414" s="174" t="s">
        <v>713</v>
      </c>
      <c r="G414" s="366">
        <v>8.9761000000000006</v>
      </c>
      <c r="H414" s="366"/>
      <c r="I414" s="362"/>
      <c r="J414" s="180">
        <v>3.5903999999999998</v>
      </c>
    </row>
    <row r="415" spans="1:10" ht="15" customHeight="1" x14ac:dyDescent="0.2">
      <c r="A415" s="172" t="s">
        <v>280</v>
      </c>
      <c r="B415" s="173" t="s">
        <v>326</v>
      </c>
      <c r="C415" s="172" t="s">
        <v>1066</v>
      </c>
      <c r="D415" s="172" t="s">
        <v>1067</v>
      </c>
      <c r="E415" s="175">
        <v>9.7000000000000005E-4</v>
      </c>
      <c r="F415" s="174" t="s">
        <v>1065</v>
      </c>
      <c r="G415" s="366">
        <v>19.4467</v>
      </c>
      <c r="H415" s="366"/>
      <c r="I415" s="362"/>
      <c r="J415" s="180">
        <v>1.89E-2</v>
      </c>
    </row>
    <row r="416" spans="1:10" ht="0.95" customHeight="1" x14ac:dyDescent="0.2">
      <c r="A416" s="358"/>
      <c r="B416" s="358"/>
      <c r="C416" s="358"/>
      <c r="D416" s="358"/>
      <c r="E416" s="358"/>
      <c r="F416" s="358"/>
      <c r="G416" s="358" t="s">
        <v>714</v>
      </c>
      <c r="H416" s="358"/>
      <c r="I416" s="358"/>
      <c r="J416" s="181">
        <v>34.529000000000003</v>
      </c>
    </row>
    <row r="417" spans="1:10" ht="18" customHeight="1" x14ac:dyDescent="0.2">
      <c r="A417" s="160" t="s">
        <v>715</v>
      </c>
      <c r="B417" s="161" t="s">
        <v>174</v>
      </c>
      <c r="C417" s="160" t="s">
        <v>280</v>
      </c>
      <c r="D417" s="160" t="s">
        <v>716</v>
      </c>
      <c r="E417" s="161" t="s">
        <v>173</v>
      </c>
      <c r="F417" s="161" t="s">
        <v>164</v>
      </c>
      <c r="G417" s="162" t="s">
        <v>166</v>
      </c>
      <c r="H417" s="363" t="s">
        <v>710</v>
      </c>
      <c r="I417" s="363"/>
      <c r="J417" s="161" t="s">
        <v>428</v>
      </c>
    </row>
    <row r="418" spans="1:10" ht="36" customHeight="1" x14ac:dyDescent="0.2">
      <c r="A418" s="167" t="s">
        <v>717</v>
      </c>
      <c r="B418" s="168" t="s">
        <v>326</v>
      </c>
      <c r="C418" s="167" t="s">
        <v>1086</v>
      </c>
      <c r="D418" s="167" t="s">
        <v>648</v>
      </c>
      <c r="E418" s="168">
        <v>5914655</v>
      </c>
      <c r="F418" s="170">
        <v>3.0799999999999998E-3</v>
      </c>
      <c r="G418" s="169" t="s">
        <v>25</v>
      </c>
      <c r="H418" s="365">
        <v>32.54</v>
      </c>
      <c r="I418" s="361"/>
      <c r="J418" s="182">
        <v>0.1002</v>
      </c>
    </row>
    <row r="419" spans="1:10" ht="24" customHeight="1" x14ac:dyDescent="0.2">
      <c r="A419" s="167" t="s">
        <v>717</v>
      </c>
      <c r="B419" s="168" t="s">
        <v>326</v>
      </c>
      <c r="C419" s="167" t="s">
        <v>1061</v>
      </c>
      <c r="D419" s="167" t="s">
        <v>648</v>
      </c>
      <c r="E419" s="168">
        <v>5914655</v>
      </c>
      <c r="F419" s="170">
        <v>4.0000000000000002E-4</v>
      </c>
      <c r="G419" s="169" t="s">
        <v>25</v>
      </c>
      <c r="H419" s="365">
        <v>32.54</v>
      </c>
      <c r="I419" s="361"/>
      <c r="J419" s="182">
        <v>1.2999999999999999E-2</v>
      </c>
    </row>
    <row r="420" spans="1:10" ht="14.25" customHeight="1" x14ac:dyDescent="0.2">
      <c r="A420" s="358"/>
      <c r="B420" s="358"/>
      <c r="C420" s="358"/>
      <c r="D420" s="358"/>
      <c r="E420" s="358"/>
      <c r="F420" s="358"/>
      <c r="G420" s="358" t="s">
        <v>718</v>
      </c>
      <c r="H420" s="358"/>
      <c r="I420" s="358"/>
      <c r="J420" s="181">
        <v>0.1132</v>
      </c>
    </row>
    <row r="421" spans="1:10" ht="15" customHeight="1" x14ac:dyDescent="0.2">
      <c r="A421" s="160" t="s">
        <v>719</v>
      </c>
      <c r="B421" s="161" t="s">
        <v>174</v>
      </c>
      <c r="C421" s="160" t="s">
        <v>280</v>
      </c>
      <c r="D421" s="160" t="s">
        <v>720</v>
      </c>
      <c r="E421" s="161" t="s">
        <v>164</v>
      </c>
      <c r="F421" s="161" t="s">
        <v>166</v>
      </c>
      <c r="G421" s="364" t="s">
        <v>721</v>
      </c>
      <c r="H421" s="363"/>
      <c r="I421" s="363"/>
      <c r="J421" s="161" t="s">
        <v>428</v>
      </c>
    </row>
    <row r="422" spans="1:10" ht="0.95" customHeight="1" x14ac:dyDescent="0.2">
      <c r="A422" s="162"/>
      <c r="B422" s="162"/>
      <c r="C422" s="162"/>
      <c r="D422" s="162"/>
      <c r="E422" s="162"/>
      <c r="F422" s="162"/>
      <c r="G422" s="162" t="s">
        <v>722</v>
      </c>
      <c r="H422" s="162" t="s">
        <v>723</v>
      </c>
      <c r="I422" s="162" t="s">
        <v>724</v>
      </c>
      <c r="J422" s="162"/>
    </row>
    <row r="423" spans="1:10" ht="18" customHeight="1" x14ac:dyDescent="0.2">
      <c r="A423" s="167" t="s">
        <v>720</v>
      </c>
      <c r="B423" s="168" t="s">
        <v>326</v>
      </c>
      <c r="C423" s="167" t="s">
        <v>1086</v>
      </c>
      <c r="D423" s="167" t="s">
        <v>1088</v>
      </c>
      <c r="E423" s="170">
        <v>3.0799999999999998E-3</v>
      </c>
      <c r="F423" s="169" t="s">
        <v>340</v>
      </c>
      <c r="G423" s="168" t="s">
        <v>726</v>
      </c>
      <c r="H423" s="168" t="s">
        <v>727</v>
      </c>
      <c r="I423" s="168" t="s">
        <v>728</v>
      </c>
      <c r="J423" s="182">
        <v>0</v>
      </c>
    </row>
    <row r="424" spans="1:10" ht="36" customHeight="1" x14ac:dyDescent="0.2">
      <c r="A424" s="167" t="s">
        <v>720</v>
      </c>
      <c r="B424" s="168" t="s">
        <v>326</v>
      </c>
      <c r="C424" s="167" t="s">
        <v>1061</v>
      </c>
      <c r="D424" s="167" t="s">
        <v>1069</v>
      </c>
      <c r="E424" s="170">
        <v>4.0000000000000002E-4</v>
      </c>
      <c r="F424" s="169" t="s">
        <v>340</v>
      </c>
      <c r="G424" s="168" t="s">
        <v>726</v>
      </c>
      <c r="H424" s="168" t="s">
        <v>727</v>
      </c>
      <c r="I424" s="168" t="s">
        <v>728</v>
      </c>
      <c r="J424" s="182">
        <v>0</v>
      </c>
    </row>
    <row r="425" spans="1:10" ht="24" customHeight="1" x14ac:dyDescent="0.2">
      <c r="A425" s="358"/>
      <c r="B425" s="358"/>
      <c r="C425" s="358"/>
      <c r="D425" s="358"/>
      <c r="E425" s="358"/>
      <c r="F425" s="358"/>
      <c r="G425" s="358" t="s">
        <v>729</v>
      </c>
      <c r="H425" s="358"/>
      <c r="I425" s="358"/>
      <c r="J425" s="181">
        <v>0</v>
      </c>
    </row>
    <row r="426" spans="1:10" ht="14.25" customHeight="1" x14ac:dyDescent="0.2">
      <c r="A426" s="177"/>
      <c r="B426" s="177"/>
      <c r="C426" s="177"/>
      <c r="D426" s="177"/>
      <c r="E426" s="177" t="s">
        <v>295</v>
      </c>
      <c r="F426" s="178">
        <v>0.52308716521588106</v>
      </c>
      <c r="G426" s="177" t="s">
        <v>296</v>
      </c>
      <c r="H426" s="178">
        <v>0.6</v>
      </c>
      <c r="I426" s="177" t="s">
        <v>297</v>
      </c>
      <c r="J426" s="178">
        <v>1.1163203219899145</v>
      </c>
    </row>
    <row r="427" spans="1:10" ht="15" customHeight="1" thickBot="1" x14ac:dyDescent="0.25">
      <c r="A427" s="177"/>
      <c r="B427" s="177"/>
      <c r="C427" s="177"/>
      <c r="D427" s="177"/>
      <c r="E427" s="177" t="s">
        <v>298</v>
      </c>
      <c r="F427" s="178">
        <v>9.35</v>
      </c>
      <c r="G427" s="177"/>
      <c r="H427" s="357" t="s">
        <v>299</v>
      </c>
      <c r="I427" s="357"/>
      <c r="J427" s="178">
        <v>50.63</v>
      </c>
    </row>
    <row r="428" spans="1:10" ht="0.95" customHeight="1" thickTop="1" x14ac:dyDescent="0.2">
      <c r="A428" s="179"/>
      <c r="B428" s="179"/>
      <c r="C428" s="179"/>
      <c r="D428" s="179"/>
      <c r="E428" s="179"/>
      <c r="F428" s="179"/>
      <c r="G428" s="179"/>
      <c r="H428" s="179"/>
      <c r="I428" s="179"/>
      <c r="J428" s="179"/>
    </row>
    <row r="429" spans="1:10" ht="18" customHeight="1" x14ac:dyDescent="0.2">
      <c r="A429" s="160" t="s">
        <v>1089</v>
      </c>
      <c r="B429" s="161" t="s">
        <v>173</v>
      </c>
      <c r="C429" s="160" t="s">
        <v>174</v>
      </c>
      <c r="D429" s="160" t="s">
        <v>160</v>
      </c>
      <c r="E429" s="359" t="s">
        <v>11</v>
      </c>
      <c r="F429" s="359"/>
      <c r="G429" s="162" t="s">
        <v>175</v>
      </c>
      <c r="H429" s="161" t="s">
        <v>10</v>
      </c>
      <c r="I429" s="161" t="s">
        <v>176</v>
      </c>
      <c r="J429" s="161" t="s">
        <v>178</v>
      </c>
    </row>
    <row r="430" spans="1:10" ht="36" customHeight="1" x14ac:dyDescent="0.2">
      <c r="A430" s="163" t="s">
        <v>269</v>
      </c>
      <c r="B430" s="127" t="s">
        <v>1311</v>
      </c>
      <c r="C430" s="163" t="s">
        <v>326</v>
      </c>
      <c r="D430" s="163" t="s">
        <v>1440</v>
      </c>
      <c r="E430" s="360" t="s">
        <v>339</v>
      </c>
      <c r="F430" s="360"/>
      <c r="G430" s="164" t="s">
        <v>231</v>
      </c>
      <c r="H430" s="165">
        <v>1</v>
      </c>
      <c r="I430" s="166">
        <v>26.72</v>
      </c>
      <c r="J430" s="166">
        <v>26.72</v>
      </c>
    </row>
    <row r="431" spans="1:10" ht="24" customHeight="1" x14ac:dyDescent="0.2">
      <c r="A431" s="358"/>
      <c r="B431" s="358"/>
      <c r="C431" s="358"/>
      <c r="D431" s="358"/>
      <c r="E431" s="358"/>
      <c r="F431" s="358"/>
      <c r="G431" s="358" t="s">
        <v>442</v>
      </c>
      <c r="H431" s="358"/>
      <c r="I431" s="358"/>
      <c r="J431" s="181">
        <v>0</v>
      </c>
    </row>
    <row r="432" spans="1:10" ht="14.25" customHeight="1" x14ac:dyDescent="0.2">
      <c r="A432" s="358"/>
      <c r="B432" s="358"/>
      <c r="C432" s="358"/>
      <c r="D432" s="358"/>
      <c r="E432" s="358"/>
      <c r="F432" s="358"/>
      <c r="G432" s="358" t="s">
        <v>443</v>
      </c>
      <c r="H432" s="358"/>
      <c r="I432" s="358"/>
      <c r="J432" s="181">
        <v>0</v>
      </c>
    </row>
    <row r="433" spans="1:10" ht="15" customHeight="1" x14ac:dyDescent="0.2">
      <c r="A433" s="358"/>
      <c r="B433" s="358"/>
      <c r="C433" s="358"/>
      <c r="D433" s="358"/>
      <c r="E433" s="358"/>
      <c r="F433" s="358"/>
      <c r="G433" s="358" t="s">
        <v>444</v>
      </c>
      <c r="H433" s="358"/>
      <c r="I433" s="358"/>
      <c r="J433" s="181">
        <v>0</v>
      </c>
    </row>
    <row r="434" spans="1:10" ht="0.95" customHeight="1" x14ac:dyDescent="0.2">
      <c r="A434" s="358"/>
      <c r="B434" s="358"/>
      <c r="C434" s="358"/>
      <c r="D434" s="358"/>
      <c r="E434" s="358"/>
      <c r="F434" s="358"/>
      <c r="G434" s="358" t="s">
        <v>445</v>
      </c>
      <c r="H434" s="358"/>
      <c r="I434" s="358"/>
      <c r="J434" s="181">
        <v>1</v>
      </c>
    </row>
    <row r="435" spans="1:10" ht="18" customHeight="1" x14ac:dyDescent="0.2">
      <c r="A435" s="358"/>
      <c r="B435" s="358"/>
      <c r="C435" s="358"/>
      <c r="D435" s="358"/>
      <c r="E435" s="358"/>
      <c r="F435" s="358"/>
      <c r="G435" s="358" t="s">
        <v>446</v>
      </c>
      <c r="H435" s="358"/>
      <c r="I435" s="358"/>
      <c r="J435" s="181">
        <v>0</v>
      </c>
    </row>
    <row r="436" spans="1:10" ht="36" customHeight="1" x14ac:dyDescent="0.2">
      <c r="A436" s="160" t="s">
        <v>744</v>
      </c>
      <c r="B436" s="161" t="s">
        <v>174</v>
      </c>
      <c r="C436" s="160" t="s">
        <v>173</v>
      </c>
      <c r="D436" s="160" t="s">
        <v>745</v>
      </c>
      <c r="E436" s="161" t="s">
        <v>164</v>
      </c>
      <c r="F436" s="161" t="s">
        <v>166</v>
      </c>
      <c r="G436" s="363" t="s">
        <v>710</v>
      </c>
      <c r="H436" s="363"/>
      <c r="I436" s="363"/>
      <c r="J436" s="161" t="s">
        <v>428</v>
      </c>
    </row>
    <row r="437" spans="1:10" ht="24" customHeight="1" x14ac:dyDescent="0.2">
      <c r="A437" s="167" t="s">
        <v>746</v>
      </c>
      <c r="B437" s="168" t="s">
        <v>326</v>
      </c>
      <c r="C437" s="167">
        <v>1107892</v>
      </c>
      <c r="D437" s="167" t="s">
        <v>1079</v>
      </c>
      <c r="E437" s="170">
        <v>4.2000000000000003E-2</v>
      </c>
      <c r="F437" s="169" t="s">
        <v>198</v>
      </c>
      <c r="G437" s="365">
        <v>406.36</v>
      </c>
      <c r="H437" s="365"/>
      <c r="I437" s="361"/>
      <c r="J437" s="182">
        <v>17.0671</v>
      </c>
    </row>
    <row r="438" spans="1:10" ht="25.5" x14ac:dyDescent="0.2">
      <c r="A438" s="167" t="s">
        <v>746</v>
      </c>
      <c r="B438" s="168" t="s">
        <v>326</v>
      </c>
      <c r="C438" s="167">
        <v>2003842</v>
      </c>
      <c r="D438" s="167" t="s">
        <v>1313</v>
      </c>
      <c r="E438" s="170">
        <v>5.9499999999999997E-2</v>
      </c>
      <c r="F438" s="169" t="s">
        <v>713</v>
      </c>
      <c r="G438" s="365">
        <v>53.36</v>
      </c>
      <c r="H438" s="365"/>
      <c r="I438" s="361"/>
      <c r="J438" s="182">
        <v>3.1749000000000001</v>
      </c>
    </row>
    <row r="439" spans="1:10" ht="15" customHeight="1" x14ac:dyDescent="0.2">
      <c r="A439" s="167" t="s">
        <v>746</v>
      </c>
      <c r="B439" s="168" t="s">
        <v>326</v>
      </c>
      <c r="C439" s="167">
        <v>4805750</v>
      </c>
      <c r="D439" s="167" t="s">
        <v>1080</v>
      </c>
      <c r="E439" s="170">
        <v>0.03</v>
      </c>
      <c r="F439" s="169" t="s">
        <v>198</v>
      </c>
      <c r="G439" s="365">
        <v>34.94</v>
      </c>
      <c r="H439" s="365"/>
      <c r="I439" s="361"/>
      <c r="J439" s="182">
        <v>1.0482</v>
      </c>
    </row>
    <row r="440" spans="1:10" ht="0.95" customHeight="1" x14ac:dyDescent="0.2">
      <c r="A440" s="167" t="s">
        <v>746</v>
      </c>
      <c r="B440" s="168" t="s">
        <v>326</v>
      </c>
      <c r="C440" s="167">
        <v>3103302</v>
      </c>
      <c r="D440" s="167" t="s">
        <v>1314</v>
      </c>
      <c r="E440" s="170">
        <v>8.6699999999999999E-2</v>
      </c>
      <c r="F440" s="169" t="s">
        <v>184</v>
      </c>
      <c r="G440" s="365">
        <v>62.68</v>
      </c>
      <c r="H440" s="365"/>
      <c r="I440" s="361"/>
      <c r="J440" s="182">
        <v>5.4344000000000001</v>
      </c>
    </row>
    <row r="441" spans="1:10" ht="18" customHeight="1" x14ac:dyDescent="0.2">
      <c r="A441" s="358"/>
      <c r="B441" s="358"/>
      <c r="C441" s="358"/>
      <c r="D441" s="358"/>
      <c r="E441" s="358"/>
      <c r="F441" s="358"/>
      <c r="G441" s="358" t="s">
        <v>747</v>
      </c>
      <c r="H441" s="358"/>
      <c r="I441" s="358"/>
      <c r="J441" s="181">
        <v>26.724599999999999</v>
      </c>
    </row>
    <row r="442" spans="1:10" ht="60" customHeight="1" x14ac:dyDescent="0.2">
      <c r="A442" s="177"/>
      <c r="B442" s="177"/>
      <c r="C442" s="177"/>
      <c r="D442" s="177"/>
      <c r="E442" s="177" t="s">
        <v>295</v>
      </c>
      <c r="F442" s="178">
        <v>3.8217906845977225</v>
      </c>
      <c r="G442" s="177" t="s">
        <v>296</v>
      </c>
      <c r="H442" s="178">
        <v>4.34</v>
      </c>
      <c r="I442" s="177" t="s">
        <v>297</v>
      </c>
      <c r="J442" s="178">
        <v>8.1560835704057997</v>
      </c>
    </row>
    <row r="443" spans="1:10" ht="60" customHeight="1" thickBot="1" x14ac:dyDescent="0.25">
      <c r="A443" s="177"/>
      <c r="B443" s="177"/>
      <c r="C443" s="177"/>
      <c r="D443" s="177"/>
      <c r="E443" s="177" t="s">
        <v>298</v>
      </c>
      <c r="F443" s="178">
        <v>6.05</v>
      </c>
      <c r="G443" s="177"/>
      <c r="H443" s="357" t="s">
        <v>299</v>
      </c>
      <c r="I443" s="357"/>
      <c r="J443" s="178">
        <v>32.770000000000003</v>
      </c>
    </row>
    <row r="444" spans="1:10" ht="60" customHeight="1" thickTop="1" x14ac:dyDescent="0.2">
      <c r="A444" s="179"/>
      <c r="B444" s="179"/>
      <c r="C444" s="179"/>
      <c r="D444" s="179"/>
      <c r="E444" s="179"/>
      <c r="F444" s="179"/>
      <c r="G444" s="179"/>
      <c r="H444" s="179"/>
      <c r="I444" s="179"/>
      <c r="J444" s="179"/>
    </row>
    <row r="445" spans="1:10" ht="60" customHeight="1" x14ac:dyDescent="0.2">
      <c r="A445" s="160" t="s">
        <v>1102</v>
      </c>
      <c r="B445" s="161" t="s">
        <v>173</v>
      </c>
      <c r="C445" s="160" t="s">
        <v>174</v>
      </c>
      <c r="D445" s="160" t="s">
        <v>160</v>
      </c>
      <c r="E445" s="359" t="s">
        <v>11</v>
      </c>
      <c r="F445" s="359"/>
      <c r="G445" s="162" t="s">
        <v>175</v>
      </c>
      <c r="H445" s="161" t="s">
        <v>10</v>
      </c>
      <c r="I445" s="161" t="s">
        <v>176</v>
      </c>
      <c r="J445" s="161" t="s">
        <v>178</v>
      </c>
    </row>
    <row r="446" spans="1:10" ht="24" customHeight="1" x14ac:dyDescent="0.2">
      <c r="A446" s="163" t="s">
        <v>269</v>
      </c>
      <c r="B446" s="127" t="s">
        <v>1396</v>
      </c>
      <c r="C446" s="163" t="s">
        <v>326</v>
      </c>
      <c r="D446" s="163" t="s">
        <v>1441</v>
      </c>
      <c r="E446" s="360" t="s">
        <v>339</v>
      </c>
      <c r="F446" s="360"/>
      <c r="G446" s="164" t="s">
        <v>231</v>
      </c>
      <c r="H446" s="165">
        <v>1</v>
      </c>
      <c r="I446" s="166">
        <v>11.23</v>
      </c>
      <c r="J446" s="166">
        <v>11.23</v>
      </c>
    </row>
    <row r="447" spans="1:10" ht="14.25" customHeight="1" x14ac:dyDescent="0.2">
      <c r="A447" s="160" t="s">
        <v>436</v>
      </c>
      <c r="B447" s="161" t="s">
        <v>173</v>
      </c>
      <c r="C447" s="160" t="s">
        <v>174</v>
      </c>
      <c r="D447" s="160" t="s">
        <v>328</v>
      </c>
      <c r="E447" s="161" t="s">
        <v>164</v>
      </c>
      <c r="F447" s="363" t="s">
        <v>437</v>
      </c>
      <c r="G447" s="363"/>
      <c r="H447" s="363"/>
      <c r="I447" s="363"/>
      <c r="J447" s="161" t="s">
        <v>428</v>
      </c>
    </row>
    <row r="448" spans="1:10" ht="15" customHeight="1" x14ac:dyDescent="0.2">
      <c r="A448" s="172" t="s">
        <v>280</v>
      </c>
      <c r="B448" s="173" t="s">
        <v>1153</v>
      </c>
      <c r="C448" s="172" t="s">
        <v>326</v>
      </c>
      <c r="D448" s="172" t="s">
        <v>1154</v>
      </c>
      <c r="E448" s="175">
        <v>1</v>
      </c>
      <c r="F448" s="172"/>
      <c r="G448" s="172"/>
      <c r="H448" s="172"/>
      <c r="I448" s="180">
        <v>21.6356</v>
      </c>
      <c r="J448" s="180">
        <v>21.6356</v>
      </c>
    </row>
    <row r="449" spans="1:10" ht="0.95" customHeight="1" x14ac:dyDescent="0.2">
      <c r="A449" s="172" t="s">
        <v>280</v>
      </c>
      <c r="B449" s="173" t="s">
        <v>438</v>
      </c>
      <c r="C449" s="172" t="s">
        <v>326</v>
      </c>
      <c r="D449" s="172" t="s">
        <v>439</v>
      </c>
      <c r="E449" s="175">
        <v>2</v>
      </c>
      <c r="F449" s="172"/>
      <c r="G449" s="172"/>
      <c r="H449" s="172"/>
      <c r="I449" s="180">
        <v>17.249600000000001</v>
      </c>
      <c r="J449" s="180">
        <v>34.499200000000002</v>
      </c>
    </row>
    <row r="450" spans="1:10" ht="18" customHeight="1" x14ac:dyDescent="0.2">
      <c r="A450" s="358"/>
      <c r="B450" s="358"/>
      <c r="C450" s="358"/>
      <c r="D450" s="358"/>
      <c r="E450" s="358"/>
      <c r="F450" s="358"/>
      <c r="G450" s="358" t="s">
        <v>440</v>
      </c>
      <c r="H450" s="358"/>
      <c r="I450" s="358"/>
      <c r="J450" s="181">
        <v>56.134799999999998</v>
      </c>
    </row>
    <row r="451" spans="1:10" ht="60" customHeight="1" x14ac:dyDescent="0.2">
      <c r="A451" s="358"/>
      <c r="B451" s="358"/>
      <c r="C451" s="358"/>
      <c r="D451" s="358"/>
      <c r="E451" s="358"/>
      <c r="F451" s="358"/>
      <c r="G451" s="358" t="s">
        <v>441</v>
      </c>
      <c r="H451" s="358"/>
      <c r="I451" s="358"/>
      <c r="J451" s="181">
        <v>0</v>
      </c>
    </row>
    <row r="452" spans="1:10" ht="60" customHeight="1" x14ac:dyDescent="0.2">
      <c r="A452" s="358"/>
      <c r="B452" s="358"/>
      <c r="C452" s="358"/>
      <c r="D452" s="358"/>
      <c r="E452" s="358"/>
      <c r="F452" s="358"/>
      <c r="G452" s="358" t="s">
        <v>442</v>
      </c>
      <c r="H452" s="358"/>
      <c r="I452" s="358"/>
      <c r="J452" s="181">
        <v>56.134799999999998</v>
      </c>
    </row>
    <row r="453" spans="1:10" ht="60" customHeight="1" x14ac:dyDescent="0.2">
      <c r="A453" s="358"/>
      <c r="B453" s="358"/>
      <c r="C453" s="358"/>
      <c r="D453" s="358"/>
      <c r="E453" s="358"/>
      <c r="F453" s="358"/>
      <c r="G453" s="358" t="s">
        <v>443</v>
      </c>
      <c r="H453" s="358"/>
      <c r="I453" s="358"/>
      <c r="J453" s="181">
        <v>0</v>
      </c>
    </row>
    <row r="454" spans="1:10" ht="60" customHeight="1" x14ac:dyDescent="0.2">
      <c r="A454" s="358"/>
      <c r="B454" s="358"/>
      <c r="C454" s="358"/>
      <c r="D454" s="358"/>
      <c r="E454" s="358"/>
      <c r="F454" s="358"/>
      <c r="G454" s="358" t="s">
        <v>444</v>
      </c>
      <c r="H454" s="358"/>
      <c r="I454" s="358"/>
      <c r="J454" s="181">
        <v>0</v>
      </c>
    </row>
    <row r="455" spans="1:10" ht="60" customHeight="1" x14ac:dyDescent="0.2">
      <c r="A455" s="358"/>
      <c r="B455" s="358"/>
      <c r="C455" s="358"/>
      <c r="D455" s="358"/>
      <c r="E455" s="358"/>
      <c r="F455" s="358"/>
      <c r="G455" s="358" t="s">
        <v>445</v>
      </c>
      <c r="H455" s="358"/>
      <c r="I455" s="358"/>
      <c r="J455" s="181">
        <v>5</v>
      </c>
    </row>
    <row r="456" spans="1:10" ht="60" customHeight="1" x14ac:dyDescent="0.2">
      <c r="A456" s="358"/>
      <c r="B456" s="358"/>
      <c r="C456" s="358"/>
      <c r="D456" s="358"/>
      <c r="E456" s="358"/>
      <c r="F456" s="358"/>
      <c r="G456" s="358" t="s">
        <v>446</v>
      </c>
      <c r="H456" s="358"/>
      <c r="I456" s="358"/>
      <c r="J456" s="181">
        <v>11.227</v>
      </c>
    </row>
    <row r="457" spans="1:10" ht="24" customHeight="1" x14ac:dyDescent="0.2">
      <c r="A457" s="177"/>
      <c r="B457" s="177"/>
      <c r="C457" s="177"/>
      <c r="D457" s="177"/>
      <c r="E457" s="177" t="s">
        <v>295</v>
      </c>
      <c r="F457" s="178">
        <v>5.2607469190759568</v>
      </c>
      <c r="G457" s="177" t="s">
        <v>296</v>
      </c>
      <c r="H457" s="178">
        <v>5.97</v>
      </c>
      <c r="I457" s="177" t="s">
        <v>297</v>
      </c>
      <c r="J457" s="178">
        <v>11.22696</v>
      </c>
    </row>
    <row r="458" spans="1:10" ht="14.25" customHeight="1" thickBot="1" x14ac:dyDescent="0.25">
      <c r="A458" s="177"/>
      <c r="B458" s="177"/>
      <c r="C458" s="177"/>
      <c r="D458" s="177"/>
      <c r="E458" s="177" t="s">
        <v>298</v>
      </c>
      <c r="F458" s="178">
        <v>2.54</v>
      </c>
      <c r="G458" s="177"/>
      <c r="H458" s="357" t="s">
        <v>299</v>
      </c>
      <c r="I458" s="357"/>
      <c r="J458" s="178">
        <v>13.77</v>
      </c>
    </row>
    <row r="459" spans="1:10" ht="15" customHeight="1" thickTop="1" x14ac:dyDescent="0.2">
      <c r="A459" s="179"/>
      <c r="B459" s="179"/>
      <c r="C459" s="179"/>
      <c r="D459" s="179"/>
      <c r="E459" s="179"/>
      <c r="F459" s="179"/>
      <c r="G459" s="179"/>
      <c r="H459" s="179"/>
      <c r="I459" s="179"/>
      <c r="J459" s="179"/>
    </row>
    <row r="460" spans="1:10" ht="0.95" customHeight="1" x14ac:dyDescent="0.2">
      <c r="A460" s="160" t="s">
        <v>1105</v>
      </c>
      <c r="B460" s="161" t="s">
        <v>173</v>
      </c>
      <c r="C460" s="160" t="s">
        <v>174</v>
      </c>
      <c r="D460" s="160" t="s">
        <v>160</v>
      </c>
      <c r="E460" s="359" t="s">
        <v>11</v>
      </c>
      <c r="F460" s="359"/>
      <c r="G460" s="162" t="s">
        <v>175</v>
      </c>
      <c r="H460" s="161" t="s">
        <v>10</v>
      </c>
      <c r="I460" s="161" t="s">
        <v>176</v>
      </c>
      <c r="J460" s="161" t="s">
        <v>178</v>
      </c>
    </row>
    <row r="461" spans="1:10" ht="18" customHeight="1" x14ac:dyDescent="0.2">
      <c r="A461" s="163" t="s">
        <v>269</v>
      </c>
      <c r="B461" s="127" t="s">
        <v>1090</v>
      </c>
      <c r="C461" s="163" t="s">
        <v>326</v>
      </c>
      <c r="D461" s="163" t="s">
        <v>1442</v>
      </c>
      <c r="E461" s="360" t="s">
        <v>339</v>
      </c>
      <c r="F461" s="360"/>
      <c r="G461" s="164" t="s">
        <v>184</v>
      </c>
      <c r="H461" s="165">
        <v>1</v>
      </c>
      <c r="I461" s="166">
        <v>1.65</v>
      </c>
      <c r="J461" s="166">
        <v>1.65</v>
      </c>
    </row>
    <row r="462" spans="1:10" ht="60" customHeight="1" x14ac:dyDescent="0.2">
      <c r="A462" s="359" t="s">
        <v>424</v>
      </c>
      <c r="B462" s="363" t="s">
        <v>173</v>
      </c>
      <c r="C462" s="359" t="s">
        <v>174</v>
      </c>
      <c r="D462" s="359" t="s">
        <v>425</v>
      </c>
      <c r="E462" s="363" t="s">
        <v>164</v>
      </c>
      <c r="F462" s="364" t="s">
        <v>426</v>
      </c>
      <c r="G462" s="363"/>
      <c r="H462" s="364" t="s">
        <v>427</v>
      </c>
      <c r="I462" s="363"/>
      <c r="J462" s="363" t="s">
        <v>428</v>
      </c>
    </row>
    <row r="463" spans="1:10" ht="24" customHeight="1" x14ac:dyDescent="0.2">
      <c r="A463" s="363"/>
      <c r="B463" s="363"/>
      <c r="C463" s="363"/>
      <c r="D463" s="363"/>
      <c r="E463" s="363"/>
      <c r="F463" s="161" t="s">
        <v>429</v>
      </c>
      <c r="G463" s="161" t="s">
        <v>430</v>
      </c>
      <c r="H463" s="161" t="s">
        <v>429</v>
      </c>
      <c r="I463" s="161" t="s">
        <v>430</v>
      </c>
      <c r="J463" s="363"/>
    </row>
    <row r="464" spans="1:10" ht="48" customHeight="1" x14ac:dyDescent="0.2">
      <c r="A464" s="172" t="s">
        <v>280</v>
      </c>
      <c r="B464" s="173" t="s">
        <v>1092</v>
      </c>
      <c r="C464" s="172" t="s">
        <v>326</v>
      </c>
      <c r="D464" s="172" t="s">
        <v>1093</v>
      </c>
      <c r="E464" s="175">
        <v>1</v>
      </c>
      <c r="F464" s="176">
        <v>1</v>
      </c>
      <c r="G464" s="176">
        <v>0</v>
      </c>
      <c r="H464" s="180">
        <v>29.4864</v>
      </c>
      <c r="I464" s="180">
        <v>26.007899999999999</v>
      </c>
      <c r="J464" s="180">
        <v>29.4864</v>
      </c>
    </row>
    <row r="465" spans="1:10" x14ac:dyDescent="0.2">
      <c r="A465" s="172" t="s">
        <v>280</v>
      </c>
      <c r="B465" s="173" t="s">
        <v>1000</v>
      </c>
      <c r="C465" s="172" t="s">
        <v>326</v>
      </c>
      <c r="D465" s="172" t="s">
        <v>1001</v>
      </c>
      <c r="E465" s="175">
        <v>1</v>
      </c>
      <c r="F465" s="176">
        <v>1</v>
      </c>
      <c r="G465" s="176">
        <v>0</v>
      </c>
      <c r="H465" s="180">
        <v>6.4059999999999997</v>
      </c>
      <c r="I465" s="180">
        <v>0.44019999999999998</v>
      </c>
      <c r="J465" s="180">
        <v>6.4059999999999997</v>
      </c>
    </row>
    <row r="466" spans="1:10" ht="15" customHeight="1" x14ac:dyDescent="0.2">
      <c r="A466" s="172" t="s">
        <v>280</v>
      </c>
      <c r="B466" s="173" t="s">
        <v>1094</v>
      </c>
      <c r="C466" s="172" t="s">
        <v>326</v>
      </c>
      <c r="D466" s="172" t="s">
        <v>1095</v>
      </c>
      <c r="E466" s="175">
        <v>1</v>
      </c>
      <c r="F466" s="176">
        <v>1</v>
      </c>
      <c r="G466" s="176">
        <v>0</v>
      </c>
      <c r="H466" s="180">
        <v>134.8588</v>
      </c>
      <c r="I466" s="180">
        <v>36.31</v>
      </c>
      <c r="J466" s="180">
        <v>134.8588</v>
      </c>
    </row>
    <row r="467" spans="1:10" ht="0.95" customHeight="1" x14ac:dyDescent="0.2">
      <c r="A467" s="358"/>
      <c r="B467" s="358"/>
      <c r="C467" s="358"/>
      <c r="D467" s="358"/>
      <c r="E467" s="358"/>
      <c r="F467" s="358"/>
      <c r="G467" s="358" t="s">
        <v>435</v>
      </c>
      <c r="H467" s="358"/>
      <c r="I467" s="358"/>
      <c r="J467" s="181">
        <v>170.75120000000001</v>
      </c>
    </row>
    <row r="468" spans="1:10" ht="18" customHeight="1" x14ac:dyDescent="0.2">
      <c r="A468" s="160" t="s">
        <v>436</v>
      </c>
      <c r="B468" s="161" t="s">
        <v>173</v>
      </c>
      <c r="C468" s="160" t="s">
        <v>174</v>
      </c>
      <c r="D468" s="160" t="s">
        <v>328</v>
      </c>
      <c r="E468" s="161" t="s">
        <v>164</v>
      </c>
      <c r="F468" s="363" t="s">
        <v>437</v>
      </c>
      <c r="G468" s="363"/>
      <c r="H468" s="363"/>
      <c r="I468" s="363"/>
      <c r="J468" s="161" t="s">
        <v>428</v>
      </c>
    </row>
    <row r="469" spans="1:10" ht="60" customHeight="1" x14ac:dyDescent="0.2">
      <c r="A469" s="172" t="s">
        <v>280</v>
      </c>
      <c r="B469" s="173" t="s">
        <v>438</v>
      </c>
      <c r="C469" s="172" t="s">
        <v>326</v>
      </c>
      <c r="D469" s="172" t="s">
        <v>439</v>
      </c>
      <c r="E469" s="175">
        <v>2</v>
      </c>
      <c r="F469" s="172"/>
      <c r="G469" s="172"/>
      <c r="H469" s="172"/>
      <c r="I469" s="180">
        <v>17.249600000000001</v>
      </c>
      <c r="J469" s="180">
        <v>34.499200000000002</v>
      </c>
    </row>
    <row r="470" spans="1:10" ht="24" customHeight="1" x14ac:dyDescent="0.2">
      <c r="A470" s="358"/>
      <c r="B470" s="358"/>
      <c r="C470" s="358"/>
      <c r="D470" s="358"/>
      <c r="E470" s="358"/>
      <c r="F470" s="358"/>
      <c r="G470" s="358" t="s">
        <v>440</v>
      </c>
      <c r="H470" s="358"/>
      <c r="I470" s="358"/>
      <c r="J470" s="181">
        <v>34.499200000000002</v>
      </c>
    </row>
    <row r="471" spans="1:10" ht="48" customHeight="1" x14ac:dyDescent="0.2">
      <c r="A471" s="358"/>
      <c r="B471" s="358"/>
      <c r="C471" s="358"/>
      <c r="D471" s="358"/>
      <c r="E471" s="358"/>
      <c r="F471" s="358"/>
      <c r="G471" s="358" t="s">
        <v>441</v>
      </c>
      <c r="H471" s="358"/>
      <c r="I471" s="358"/>
      <c r="J471" s="181">
        <v>0</v>
      </c>
    </row>
    <row r="472" spans="1:10" x14ac:dyDescent="0.2">
      <c r="A472" s="358"/>
      <c r="B472" s="358"/>
      <c r="C472" s="358"/>
      <c r="D472" s="358"/>
      <c r="E472" s="358"/>
      <c r="F472" s="358"/>
      <c r="G472" s="358" t="s">
        <v>442</v>
      </c>
      <c r="H472" s="358"/>
      <c r="I472" s="358"/>
      <c r="J472" s="181">
        <v>205.25040000000001</v>
      </c>
    </row>
    <row r="473" spans="1:10" ht="15" customHeight="1" x14ac:dyDescent="0.2">
      <c r="A473" s="358"/>
      <c r="B473" s="358"/>
      <c r="C473" s="358"/>
      <c r="D473" s="358"/>
      <c r="E473" s="358"/>
      <c r="F473" s="358"/>
      <c r="G473" s="358" t="s">
        <v>443</v>
      </c>
      <c r="H473" s="358"/>
      <c r="I473" s="358"/>
      <c r="J473" s="181">
        <v>0</v>
      </c>
    </row>
    <row r="474" spans="1:10" ht="0.95" customHeight="1" x14ac:dyDescent="0.2">
      <c r="A474" s="358"/>
      <c r="B474" s="358"/>
      <c r="C474" s="358"/>
      <c r="D474" s="358"/>
      <c r="E474" s="358"/>
      <c r="F474" s="358"/>
      <c r="G474" s="358" t="s">
        <v>444</v>
      </c>
      <c r="H474" s="358"/>
      <c r="I474" s="358"/>
      <c r="J474" s="181">
        <v>0</v>
      </c>
    </row>
    <row r="475" spans="1:10" ht="18" customHeight="1" x14ac:dyDescent="0.2">
      <c r="A475" s="358"/>
      <c r="B475" s="358"/>
      <c r="C475" s="358"/>
      <c r="D475" s="358"/>
      <c r="E475" s="358"/>
      <c r="F475" s="358"/>
      <c r="G475" s="358" t="s">
        <v>445</v>
      </c>
      <c r="H475" s="358"/>
      <c r="I475" s="358"/>
      <c r="J475" s="181">
        <v>155.59</v>
      </c>
    </row>
    <row r="476" spans="1:10" ht="60" customHeight="1" x14ac:dyDescent="0.2">
      <c r="A476" s="358"/>
      <c r="B476" s="358"/>
      <c r="C476" s="358"/>
      <c r="D476" s="358"/>
      <c r="E476" s="358"/>
      <c r="F476" s="358"/>
      <c r="G476" s="358" t="s">
        <v>446</v>
      </c>
      <c r="H476" s="358"/>
      <c r="I476" s="358"/>
      <c r="J476" s="181">
        <v>1.3191999999999999</v>
      </c>
    </row>
    <row r="477" spans="1:10" ht="24" customHeight="1" x14ac:dyDescent="0.2">
      <c r="A477" s="160" t="s">
        <v>709</v>
      </c>
      <c r="B477" s="161" t="s">
        <v>174</v>
      </c>
      <c r="C477" s="160" t="s">
        <v>173</v>
      </c>
      <c r="D477" s="160" t="s">
        <v>283</v>
      </c>
      <c r="E477" s="161" t="s">
        <v>164</v>
      </c>
      <c r="F477" s="161" t="s">
        <v>166</v>
      </c>
      <c r="G477" s="363" t="s">
        <v>710</v>
      </c>
      <c r="H477" s="363"/>
      <c r="I477" s="363"/>
      <c r="J477" s="161" t="s">
        <v>428</v>
      </c>
    </row>
    <row r="478" spans="1:10" ht="48" customHeight="1" x14ac:dyDescent="0.2">
      <c r="A478" s="172" t="s">
        <v>280</v>
      </c>
      <c r="B478" s="173" t="s">
        <v>326</v>
      </c>
      <c r="C478" s="172" t="s">
        <v>1096</v>
      </c>
      <c r="D478" s="172" t="s">
        <v>1097</v>
      </c>
      <c r="E478" s="175">
        <v>0.41657</v>
      </c>
      <c r="F478" s="174" t="s">
        <v>713</v>
      </c>
      <c r="G478" s="366">
        <v>0.56520000000000004</v>
      </c>
      <c r="H478" s="366"/>
      <c r="I478" s="362"/>
      <c r="J478" s="180">
        <v>0.2354</v>
      </c>
    </row>
    <row r="479" spans="1:10" ht="14.25" customHeight="1" x14ac:dyDescent="0.2">
      <c r="A479" s="172" t="s">
        <v>280</v>
      </c>
      <c r="B479" s="173" t="s">
        <v>326</v>
      </c>
      <c r="C479" s="172" t="s">
        <v>1098</v>
      </c>
      <c r="D479" s="172" t="s">
        <v>1099</v>
      </c>
      <c r="E479" s="175">
        <v>6.8999999999999997E-4</v>
      </c>
      <c r="F479" s="174" t="s">
        <v>1065</v>
      </c>
      <c r="G479" s="366">
        <v>3.9849999999999999</v>
      </c>
      <c r="H479" s="366"/>
      <c r="I479" s="362"/>
      <c r="J479" s="180">
        <v>2.7000000000000001E-3</v>
      </c>
    </row>
    <row r="480" spans="1:10" ht="15" customHeight="1" x14ac:dyDescent="0.2">
      <c r="A480" s="172" t="s">
        <v>280</v>
      </c>
      <c r="B480" s="173" t="s">
        <v>326</v>
      </c>
      <c r="C480" s="172" t="s">
        <v>1100</v>
      </c>
      <c r="D480" s="172" t="s">
        <v>1101</v>
      </c>
      <c r="E480" s="175">
        <v>1.389E-2</v>
      </c>
      <c r="F480" s="174" t="s">
        <v>1065</v>
      </c>
      <c r="G480" s="366">
        <v>6.3719000000000001</v>
      </c>
      <c r="H480" s="366"/>
      <c r="I480" s="362"/>
      <c r="J480" s="180">
        <v>8.8499999999999995E-2</v>
      </c>
    </row>
    <row r="481" spans="1:10" ht="0.95" customHeight="1" x14ac:dyDescent="0.2">
      <c r="A481" s="358"/>
      <c r="B481" s="358"/>
      <c r="C481" s="358"/>
      <c r="D481" s="358"/>
      <c r="E481" s="358"/>
      <c r="F481" s="358"/>
      <c r="G481" s="358" t="s">
        <v>714</v>
      </c>
      <c r="H481" s="358"/>
      <c r="I481" s="358"/>
      <c r="J481" s="181">
        <v>0.3266</v>
      </c>
    </row>
    <row r="482" spans="1:10" ht="18" customHeight="1" x14ac:dyDescent="0.2">
      <c r="A482" s="177"/>
      <c r="B482" s="177"/>
      <c r="C482" s="177"/>
      <c r="D482" s="177"/>
      <c r="E482" s="177" t="s">
        <v>295</v>
      </c>
      <c r="F482" s="178">
        <v>0.10389928951084734</v>
      </c>
      <c r="G482" s="177" t="s">
        <v>296</v>
      </c>
      <c r="H482" s="178">
        <v>0.12</v>
      </c>
      <c r="I482" s="177" t="s">
        <v>297</v>
      </c>
      <c r="J482" s="178">
        <v>0.2217314737450993</v>
      </c>
    </row>
    <row r="483" spans="1:10" ht="60" customHeight="1" thickBot="1" x14ac:dyDescent="0.25">
      <c r="A483" s="177"/>
      <c r="B483" s="177"/>
      <c r="C483" s="177"/>
      <c r="D483" s="177"/>
      <c r="E483" s="177" t="s">
        <v>298</v>
      </c>
      <c r="F483" s="178">
        <v>0.37</v>
      </c>
      <c r="G483" s="177"/>
      <c r="H483" s="357" t="s">
        <v>299</v>
      </c>
      <c r="I483" s="357"/>
      <c r="J483" s="178">
        <v>2.02</v>
      </c>
    </row>
    <row r="484" spans="1:10" ht="24" customHeight="1" thickTop="1" x14ac:dyDescent="0.2">
      <c r="A484" s="179"/>
      <c r="B484" s="179"/>
      <c r="C484" s="179"/>
      <c r="D484" s="179"/>
      <c r="E484" s="179"/>
      <c r="F484" s="179"/>
      <c r="G484" s="179"/>
      <c r="H484" s="179"/>
      <c r="I484" s="179"/>
      <c r="J484" s="179"/>
    </row>
    <row r="485" spans="1:10" ht="48" customHeight="1" x14ac:dyDescent="0.2">
      <c r="A485" s="160" t="s">
        <v>1106</v>
      </c>
      <c r="B485" s="161" t="s">
        <v>173</v>
      </c>
      <c r="C485" s="160" t="s">
        <v>174</v>
      </c>
      <c r="D485" s="160" t="s">
        <v>160</v>
      </c>
      <c r="E485" s="359" t="s">
        <v>11</v>
      </c>
      <c r="F485" s="359"/>
      <c r="G485" s="162" t="s">
        <v>175</v>
      </c>
      <c r="H485" s="161" t="s">
        <v>10</v>
      </c>
      <c r="I485" s="161" t="s">
        <v>176</v>
      </c>
      <c r="J485" s="161" t="s">
        <v>178</v>
      </c>
    </row>
    <row r="486" spans="1:10" ht="14.25" customHeight="1" x14ac:dyDescent="0.2">
      <c r="A486" s="163" t="s">
        <v>269</v>
      </c>
      <c r="B486" s="127" t="s">
        <v>1103</v>
      </c>
      <c r="C486" s="163" t="s">
        <v>326</v>
      </c>
      <c r="D486" s="163" t="s">
        <v>1443</v>
      </c>
      <c r="E486" s="360" t="s">
        <v>339</v>
      </c>
      <c r="F486" s="360"/>
      <c r="G486" s="164" t="s">
        <v>231</v>
      </c>
      <c r="H486" s="165">
        <v>1</v>
      </c>
      <c r="I486" s="166">
        <v>0.57999999999999996</v>
      </c>
      <c r="J486" s="166">
        <v>0.57999999999999996</v>
      </c>
    </row>
    <row r="487" spans="1:10" ht="15" customHeight="1" x14ac:dyDescent="0.2">
      <c r="A487" s="160" t="s">
        <v>436</v>
      </c>
      <c r="B487" s="161" t="s">
        <v>173</v>
      </c>
      <c r="C487" s="160" t="s">
        <v>174</v>
      </c>
      <c r="D487" s="160" t="s">
        <v>328</v>
      </c>
      <c r="E487" s="161" t="s">
        <v>164</v>
      </c>
      <c r="F487" s="363" t="s">
        <v>437</v>
      </c>
      <c r="G487" s="363"/>
      <c r="H487" s="363"/>
      <c r="I487" s="363"/>
      <c r="J487" s="161" t="s">
        <v>428</v>
      </c>
    </row>
    <row r="488" spans="1:10" ht="0.95" customHeight="1" x14ac:dyDescent="0.2">
      <c r="A488" s="172" t="s">
        <v>280</v>
      </c>
      <c r="B488" s="173" t="s">
        <v>438</v>
      </c>
      <c r="C488" s="172" t="s">
        <v>326</v>
      </c>
      <c r="D488" s="172" t="s">
        <v>439</v>
      </c>
      <c r="E488" s="175">
        <v>10</v>
      </c>
      <c r="F488" s="172"/>
      <c r="G488" s="172"/>
      <c r="H488" s="172"/>
      <c r="I488" s="180">
        <v>17.249600000000001</v>
      </c>
      <c r="J488" s="180">
        <v>172.49600000000001</v>
      </c>
    </row>
    <row r="489" spans="1:10" ht="18" customHeight="1" x14ac:dyDescent="0.2">
      <c r="A489" s="358"/>
      <c r="B489" s="358"/>
      <c r="C489" s="358"/>
      <c r="D489" s="358"/>
      <c r="E489" s="358"/>
      <c r="F489" s="358"/>
      <c r="G489" s="358" t="s">
        <v>440</v>
      </c>
      <c r="H489" s="358"/>
      <c r="I489" s="358"/>
      <c r="J489" s="181">
        <v>172.49600000000001</v>
      </c>
    </row>
    <row r="490" spans="1:10" ht="60" customHeight="1" x14ac:dyDescent="0.2">
      <c r="A490" s="358"/>
      <c r="B490" s="358"/>
      <c r="C490" s="358"/>
      <c r="D490" s="358"/>
      <c r="E490" s="358"/>
      <c r="F490" s="358"/>
      <c r="G490" s="358" t="s">
        <v>441</v>
      </c>
      <c r="H490" s="358"/>
      <c r="I490" s="358"/>
      <c r="J490" s="181">
        <v>0</v>
      </c>
    </row>
    <row r="491" spans="1:10" ht="24" customHeight="1" x14ac:dyDescent="0.2">
      <c r="A491" s="358"/>
      <c r="B491" s="358"/>
      <c r="C491" s="358"/>
      <c r="D491" s="358"/>
      <c r="E491" s="358"/>
      <c r="F491" s="358"/>
      <c r="G491" s="358" t="s">
        <v>442</v>
      </c>
      <c r="H491" s="358"/>
      <c r="I491" s="358"/>
      <c r="J491" s="181">
        <v>172.49600000000001</v>
      </c>
    </row>
    <row r="492" spans="1:10" ht="15" customHeight="1" x14ac:dyDescent="0.2">
      <c r="A492" s="358"/>
      <c r="B492" s="358"/>
      <c r="C492" s="358"/>
      <c r="D492" s="358"/>
      <c r="E492" s="358"/>
      <c r="F492" s="358"/>
      <c r="G492" s="358" t="s">
        <v>443</v>
      </c>
      <c r="H492" s="358"/>
      <c r="I492" s="358"/>
      <c r="J492" s="181">
        <v>0</v>
      </c>
    </row>
    <row r="493" spans="1:10" ht="15" customHeight="1" x14ac:dyDescent="0.2">
      <c r="A493" s="358"/>
      <c r="B493" s="358"/>
      <c r="C493" s="358"/>
      <c r="D493" s="358"/>
      <c r="E493" s="358"/>
      <c r="F493" s="358"/>
      <c r="G493" s="358" t="s">
        <v>444</v>
      </c>
      <c r="H493" s="358"/>
      <c r="I493" s="358"/>
      <c r="J493" s="181">
        <v>0</v>
      </c>
    </row>
    <row r="494" spans="1:10" ht="0.95" customHeight="1" x14ac:dyDescent="0.2">
      <c r="A494" s="358"/>
      <c r="B494" s="358"/>
      <c r="C494" s="358"/>
      <c r="D494" s="358"/>
      <c r="E494" s="358"/>
      <c r="F494" s="358"/>
      <c r="G494" s="358" t="s">
        <v>445</v>
      </c>
      <c r="H494" s="358"/>
      <c r="I494" s="358"/>
      <c r="J494" s="181">
        <v>300</v>
      </c>
    </row>
    <row r="495" spans="1:10" ht="18" customHeight="1" x14ac:dyDescent="0.2">
      <c r="A495" s="358"/>
      <c r="B495" s="358"/>
      <c r="C495" s="358"/>
      <c r="D495" s="358"/>
      <c r="E495" s="358"/>
      <c r="F495" s="358"/>
      <c r="G495" s="358" t="s">
        <v>446</v>
      </c>
      <c r="H495" s="358"/>
      <c r="I495" s="358"/>
      <c r="J495" s="181">
        <v>0.57499999999999996</v>
      </c>
    </row>
    <row r="496" spans="1:10" ht="48" customHeight="1" x14ac:dyDescent="0.2">
      <c r="A496" s="177"/>
      <c r="B496" s="177"/>
      <c r="C496" s="177"/>
      <c r="D496" s="177"/>
      <c r="E496" s="177" t="s">
        <v>295</v>
      </c>
      <c r="F496" s="178">
        <v>0.26942817424987897</v>
      </c>
      <c r="G496" s="177" t="s">
        <v>296</v>
      </c>
      <c r="H496" s="178">
        <v>0.3</v>
      </c>
      <c r="I496" s="177" t="s">
        <v>297</v>
      </c>
      <c r="J496" s="178">
        <v>0.57498666666666665</v>
      </c>
    </row>
    <row r="497" spans="1:10" ht="48" customHeight="1" thickBot="1" x14ac:dyDescent="0.25">
      <c r="A497" s="177"/>
      <c r="B497" s="177"/>
      <c r="C497" s="177"/>
      <c r="D497" s="177"/>
      <c r="E497" s="177" t="s">
        <v>298</v>
      </c>
      <c r="F497" s="178">
        <v>0.13</v>
      </c>
      <c r="G497" s="177"/>
      <c r="H497" s="357" t="s">
        <v>299</v>
      </c>
      <c r="I497" s="357"/>
      <c r="J497" s="178">
        <v>0.71</v>
      </c>
    </row>
    <row r="498" spans="1:10" ht="48" customHeight="1" thickTop="1" x14ac:dyDescent="0.2">
      <c r="A498" s="179"/>
      <c r="B498" s="179"/>
      <c r="C498" s="179"/>
      <c r="D498" s="179"/>
      <c r="E498" s="179"/>
      <c r="F498" s="179"/>
      <c r="G498" s="179"/>
      <c r="H498" s="179"/>
      <c r="I498" s="179"/>
      <c r="J498" s="179"/>
    </row>
    <row r="499" spans="1:10" ht="48" customHeight="1" x14ac:dyDescent="0.2">
      <c r="A499" s="160" t="s">
        <v>1107</v>
      </c>
      <c r="B499" s="161" t="s">
        <v>173</v>
      </c>
      <c r="C499" s="160" t="s">
        <v>174</v>
      </c>
      <c r="D499" s="160" t="s">
        <v>160</v>
      </c>
      <c r="E499" s="359" t="s">
        <v>11</v>
      </c>
      <c r="F499" s="359"/>
      <c r="G499" s="162" t="s">
        <v>175</v>
      </c>
      <c r="H499" s="161" t="s">
        <v>10</v>
      </c>
      <c r="I499" s="161" t="s">
        <v>176</v>
      </c>
      <c r="J499" s="161" t="s">
        <v>178</v>
      </c>
    </row>
    <row r="500" spans="1:10" ht="48" customHeight="1" x14ac:dyDescent="0.2">
      <c r="A500" s="163" t="s">
        <v>269</v>
      </c>
      <c r="B500" s="127" t="s">
        <v>213</v>
      </c>
      <c r="C500" s="163" t="s">
        <v>183</v>
      </c>
      <c r="D500" s="163" t="s">
        <v>214</v>
      </c>
      <c r="E500" s="360" t="s">
        <v>413</v>
      </c>
      <c r="F500" s="360"/>
      <c r="G500" s="164" t="s">
        <v>384</v>
      </c>
      <c r="H500" s="165">
        <v>1</v>
      </c>
      <c r="I500" s="166">
        <v>760.49</v>
      </c>
      <c r="J500" s="166">
        <v>760.49</v>
      </c>
    </row>
    <row r="501" spans="1:10" ht="48" customHeight="1" x14ac:dyDescent="0.2">
      <c r="A501" s="167" t="s">
        <v>271</v>
      </c>
      <c r="B501" s="168" t="s">
        <v>414</v>
      </c>
      <c r="C501" s="167" t="s">
        <v>183</v>
      </c>
      <c r="D501" s="167" t="s">
        <v>415</v>
      </c>
      <c r="E501" s="361" t="s">
        <v>356</v>
      </c>
      <c r="F501" s="361"/>
      <c r="G501" s="169" t="s">
        <v>198</v>
      </c>
      <c r="H501" s="170">
        <v>2.81E-2</v>
      </c>
      <c r="I501" s="171">
        <v>415.36</v>
      </c>
      <c r="J501" s="171">
        <v>11.67</v>
      </c>
    </row>
    <row r="502" spans="1:10" ht="24" customHeight="1" x14ac:dyDescent="0.2">
      <c r="A502" s="167" t="s">
        <v>271</v>
      </c>
      <c r="B502" s="168" t="s">
        <v>359</v>
      </c>
      <c r="C502" s="167" t="s">
        <v>183</v>
      </c>
      <c r="D502" s="167" t="s">
        <v>360</v>
      </c>
      <c r="E502" s="361" t="s">
        <v>274</v>
      </c>
      <c r="F502" s="361"/>
      <c r="G502" s="169" t="s">
        <v>240</v>
      </c>
      <c r="H502" s="170">
        <v>1.1484000000000001</v>
      </c>
      <c r="I502" s="171">
        <v>20.82</v>
      </c>
      <c r="J502" s="171">
        <v>23.9</v>
      </c>
    </row>
    <row r="503" spans="1:10" ht="14.25" customHeight="1" x14ac:dyDescent="0.2">
      <c r="A503" s="167" t="s">
        <v>271</v>
      </c>
      <c r="B503" s="168" t="s">
        <v>303</v>
      </c>
      <c r="C503" s="167" t="s">
        <v>183</v>
      </c>
      <c r="D503" s="167" t="s">
        <v>304</v>
      </c>
      <c r="E503" s="361" t="s">
        <v>274</v>
      </c>
      <c r="F503" s="361"/>
      <c r="G503" s="169" t="s">
        <v>240</v>
      </c>
      <c r="H503" s="170">
        <v>0.90229999999999999</v>
      </c>
      <c r="I503" s="171">
        <v>16.55</v>
      </c>
      <c r="J503" s="171">
        <v>14.93</v>
      </c>
    </row>
    <row r="504" spans="1:10" ht="15" customHeight="1" x14ac:dyDescent="0.2">
      <c r="A504" s="172" t="s">
        <v>280</v>
      </c>
      <c r="B504" s="173" t="s">
        <v>416</v>
      </c>
      <c r="C504" s="172" t="s">
        <v>183</v>
      </c>
      <c r="D504" s="172" t="s">
        <v>417</v>
      </c>
      <c r="E504" s="362" t="s">
        <v>283</v>
      </c>
      <c r="F504" s="362"/>
      <c r="G504" s="174" t="s">
        <v>215</v>
      </c>
      <c r="H504" s="175">
        <v>1</v>
      </c>
      <c r="I504" s="176">
        <v>709.99</v>
      </c>
      <c r="J504" s="176">
        <v>709.99</v>
      </c>
    </row>
    <row r="505" spans="1:10" ht="0.95" customHeight="1" x14ac:dyDescent="0.2">
      <c r="A505" s="177"/>
      <c r="B505" s="177"/>
      <c r="C505" s="177"/>
      <c r="D505" s="177"/>
      <c r="E505" s="177" t="s">
        <v>295</v>
      </c>
      <c r="F505" s="178">
        <v>14.212080033737875</v>
      </c>
      <c r="G505" s="177" t="s">
        <v>296</v>
      </c>
      <c r="H505" s="178">
        <v>16.12</v>
      </c>
      <c r="I505" s="177" t="s">
        <v>297</v>
      </c>
      <c r="J505" s="178">
        <v>30.33</v>
      </c>
    </row>
    <row r="506" spans="1:10" ht="18" customHeight="1" thickBot="1" x14ac:dyDescent="0.25">
      <c r="A506" s="177"/>
      <c r="B506" s="177"/>
      <c r="C506" s="177"/>
      <c r="D506" s="177"/>
      <c r="E506" s="177" t="s">
        <v>298</v>
      </c>
      <c r="F506" s="178">
        <v>172.4</v>
      </c>
      <c r="G506" s="177"/>
      <c r="H506" s="357" t="s">
        <v>299</v>
      </c>
      <c r="I506" s="357"/>
      <c r="J506" s="178">
        <v>932.89</v>
      </c>
    </row>
    <row r="507" spans="1:10" ht="48" customHeight="1" thickTop="1" x14ac:dyDescent="0.2">
      <c r="A507" s="179"/>
      <c r="B507" s="179"/>
      <c r="C507" s="179"/>
      <c r="D507" s="179"/>
      <c r="E507" s="179"/>
      <c r="F507" s="179"/>
      <c r="G507" s="179"/>
      <c r="H507" s="179"/>
      <c r="I507" s="179"/>
      <c r="J507" s="179"/>
    </row>
    <row r="508" spans="1:10" ht="24" customHeight="1" x14ac:dyDescent="0.2">
      <c r="A508" s="160" t="s">
        <v>1315</v>
      </c>
      <c r="B508" s="161" t="s">
        <v>173</v>
      </c>
      <c r="C508" s="160" t="s">
        <v>174</v>
      </c>
      <c r="D508" s="160" t="s">
        <v>160</v>
      </c>
      <c r="E508" s="359" t="s">
        <v>11</v>
      </c>
      <c r="F508" s="359"/>
      <c r="G508" s="162" t="s">
        <v>175</v>
      </c>
      <c r="H508" s="161" t="s">
        <v>10</v>
      </c>
      <c r="I508" s="161" t="s">
        <v>176</v>
      </c>
      <c r="J508" s="161" t="s">
        <v>178</v>
      </c>
    </row>
    <row r="509" spans="1:10" ht="48" customHeight="1" x14ac:dyDescent="0.2">
      <c r="A509" s="163" t="s">
        <v>269</v>
      </c>
      <c r="B509" s="127" t="s">
        <v>1508</v>
      </c>
      <c r="C509" s="163" t="s">
        <v>1500</v>
      </c>
      <c r="D509" s="163" t="s">
        <v>217</v>
      </c>
      <c r="E509" s="360">
        <v>19.22</v>
      </c>
      <c r="F509" s="360"/>
      <c r="G509" s="164" t="s">
        <v>384</v>
      </c>
      <c r="H509" s="165">
        <v>1</v>
      </c>
      <c r="I509" s="166">
        <v>197.39</v>
      </c>
      <c r="J509" s="166">
        <v>197.39</v>
      </c>
    </row>
    <row r="510" spans="1:10" ht="15" customHeight="1" x14ac:dyDescent="0.2">
      <c r="A510" s="167" t="s">
        <v>271</v>
      </c>
      <c r="B510" s="168" t="s">
        <v>354</v>
      </c>
      <c r="C510" s="167" t="s">
        <v>183</v>
      </c>
      <c r="D510" s="167" t="s">
        <v>355</v>
      </c>
      <c r="E510" s="361" t="s">
        <v>356</v>
      </c>
      <c r="F510" s="361"/>
      <c r="G510" s="169" t="s">
        <v>198</v>
      </c>
      <c r="H510" s="170">
        <v>2.7E-2</v>
      </c>
      <c r="I510" s="171">
        <v>551.33000000000004</v>
      </c>
      <c r="J510" s="171">
        <v>14.88</v>
      </c>
    </row>
    <row r="511" spans="1:10" ht="15" customHeight="1" x14ac:dyDescent="0.2">
      <c r="A511" s="167" t="s">
        <v>271</v>
      </c>
      <c r="B511" s="168" t="s">
        <v>357</v>
      </c>
      <c r="C511" s="167" t="s">
        <v>183</v>
      </c>
      <c r="D511" s="167" t="s">
        <v>358</v>
      </c>
      <c r="E511" s="361" t="s">
        <v>274</v>
      </c>
      <c r="F511" s="361"/>
      <c r="G511" s="169" t="s">
        <v>198</v>
      </c>
      <c r="H511" s="170">
        <v>0.01</v>
      </c>
      <c r="I511" s="171">
        <v>676.94</v>
      </c>
      <c r="J511" s="171">
        <v>6.76</v>
      </c>
    </row>
    <row r="512" spans="1:10" ht="0.95" customHeight="1" x14ac:dyDescent="0.2">
      <c r="A512" s="167" t="s">
        <v>271</v>
      </c>
      <c r="B512" s="168" t="s">
        <v>359</v>
      </c>
      <c r="C512" s="167" t="s">
        <v>183</v>
      </c>
      <c r="D512" s="167" t="s">
        <v>360</v>
      </c>
      <c r="E512" s="361" t="s">
        <v>274</v>
      </c>
      <c r="F512" s="361"/>
      <c r="G512" s="169" t="s">
        <v>240</v>
      </c>
      <c r="H512" s="170">
        <v>2.6</v>
      </c>
      <c r="I512" s="171">
        <v>20.82</v>
      </c>
      <c r="J512" s="171">
        <v>54.13</v>
      </c>
    </row>
    <row r="513" spans="1:10" ht="18" customHeight="1" x14ac:dyDescent="0.2">
      <c r="A513" s="167" t="s">
        <v>271</v>
      </c>
      <c r="B513" s="168" t="s">
        <v>303</v>
      </c>
      <c r="C513" s="167" t="s">
        <v>183</v>
      </c>
      <c r="D513" s="167" t="s">
        <v>304</v>
      </c>
      <c r="E513" s="361" t="s">
        <v>274</v>
      </c>
      <c r="F513" s="361"/>
      <c r="G513" s="169" t="s">
        <v>240</v>
      </c>
      <c r="H513" s="170">
        <v>2.6</v>
      </c>
      <c r="I513" s="171">
        <v>16.55</v>
      </c>
      <c r="J513" s="171">
        <v>43.03</v>
      </c>
    </row>
    <row r="514" spans="1:10" ht="48" customHeight="1" x14ac:dyDescent="0.2">
      <c r="A514" s="167" t="s">
        <v>271</v>
      </c>
      <c r="B514" s="168" t="s">
        <v>361</v>
      </c>
      <c r="C514" s="167" t="s">
        <v>183</v>
      </c>
      <c r="D514" s="167" t="s">
        <v>362</v>
      </c>
      <c r="E514" s="361" t="s">
        <v>363</v>
      </c>
      <c r="F514" s="361"/>
      <c r="G514" s="169" t="s">
        <v>184</v>
      </c>
      <c r="H514" s="170">
        <v>0.65</v>
      </c>
      <c r="I514" s="171">
        <v>118.18</v>
      </c>
      <c r="J514" s="171">
        <v>76.81</v>
      </c>
    </row>
    <row r="515" spans="1:10" ht="24" customHeight="1" x14ac:dyDescent="0.2">
      <c r="A515" s="172" t="s">
        <v>280</v>
      </c>
      <c r="B515" s="173" t="s">
        <v>364</v>
      </c>
      <c r="C515" s="172" t="s">
        <v>183</v>
      </c>
      <c r="D515" s="172" t="s">
        <v>365</v>
      </c>
      <c r="E515" s="362" t="s">
        <v>283</v>
      </c>
      <c r="F515" s="362"/>
      <c r="G515" s="174" t="s">
        <v>198</v>
      </c>
      <c r="H515" s="175">
        <v>6.0000000000000001E-3</v>
      </c>
      <c r="I515" s="176">
        <v>75</v>
      </c>
      <c r="J515" s="176">
        <v>0.45</v>
      </c>
    </row>
    <row r="516" spans="1:10" ht="48" customHeight="1" x14ac:dyDescent="0.2">
      <c r="A516" s="172" t="s">
        <v>280</v>
      </c>
      <c r="B516" s="173" t="s">
        <v>366</v>
      </c>
      <c r="C516" s="172" t="s">
        <v>183</v>
      </c>
      <c r="D516" s="172" t="s">
        <v>367</v>
      </c>
      <c r="E516" s="362" t="s">
        <v>283</v>
      </c>
      <c r="F516" s="362"/>
      <c r="G516" s="174" t="s">
        <v>314</v>
      </c>
      <c r="H516" s="175">
        <v>1.75</v>
      </c>
      <c r="I516" s="176">
        <v>0.76</v>
      </c>
      <c r="J516" s="176">
        <v>1.33</v>
      </c>
    </row>
    <row r="517" spans="1:10" ht="14.25" customHeight="1" x14ac:dyDescent="0.2">
      <c r="A517" s="177"/>
      <c r="B517" s="177"/>
      <c r="C517" s="177"/>
      <c r="D517" s="177"/>
      <c r="E517" s="177" t="s">
        <v>295</v>
      </c>
      <c r="F517" s="178">
        <v>48.315449135466942</v>
      </c>
      <c r="G517" s="177" t="s">
        <v>296</v>
      </c>
      <c r="H517" s="178">
        <v>54.79</v>
      </c>
      <c r="I517" s="177" t="s">
        <v>297</v>
      </c>
      <c r="J517" s="178">
        <v>103.11</v>
      </c>
    </row>
    <row r="518" spans="1:10" ht="15" customHeight="1" thickBot="1" x14ac:dyDescent="0.25">
      <c r="A518" s="177"/>
      <c r="B518" s="177"/>
      <c r="C518" s="177"/>
      <c r="D518" s="177"/>
      <c r="E518" s="177" t="s">
        <v>298</v>
      </c>
      <c r="F518" s="178">
        <v>44.74</v>
      </c>
      <c r="G518" s="177"/>
      <c r="H518" s="357" t="s">
        <v>299</v>
      </c>
      <c r="I518" s="357"/>
      <c r="J518" s="178">
        <v>242.13</v>
      </c>
    </row>
    <row r="519" spans="1:10" ht="0.95" customHeight="1" thickTop="1" x14ac:dyDescent="0.2">
      <c r="A519" s="179"/>
      <c r="B519" s="179"/>
      <c r="C519" s="179"/>
      <c r="D519" s="179"/>
      <c r="E519" s="179"/>
      <c r="F519" s="179"/>
      <c r="G519" s="179"/>
      <c r="H519" s="179"/>
      <c r="I519" s="179"/>
      <c r="J519" s="179"/>
    </row>
    <row r="520" spans="1:10" ht="18" customHeight="1" x14ac:dyDescent="0.2">
      <c r="A520" s="160" t="s">
        <v>1392</v>
      </c>
      <c r="B520" s="161" t="s">
        <v>173</v>
      </c>
      <c r="C520" s="160" t="s">
        <v>174</v>
      </c>
      <c r="D520" s="160" t="s">
        <v>160</v>
      </c>
      <c r="E520" s="359" t="s">
        <v>11</v>
      </c>
      <c r="F520" s="359"/>
      <c r="G520" s="162" t="s">
        <v>175</v>
      </c>
      <c r="H520" s="161" t="s">
        <v>10</v>
      </c>
      <c r="I520" s="161" t="s">
        <v>176</v>
      </c>
      <c r="J520" s="161" t="s">
        <v>178</v>
      </c>
    </row>
    <row r="521" spans="1:10" ht="48" customHeight="1" x14ac:dyDescent="0.2">
      <c r="A521" s="163" t="s">
        <v>269</v>
      </c>
      <c r="B521" s="127" t="s">
        <v>1509</v>
      </c>
      <c r="C521" s="163" t="s">
        <v>1500</v>
      </c>
      <c r="D521" s="163" t="s">
        <v>1444</v>
      </c>
      <c r="E521" s="360" t="s">
        <v>300</v>
      </c>
      <c r="F521" s="360"/>
      <c r="G521" s="164" t="s">
        <v>184</v>
      </c>
      <c r="H521" s="165">
        <v>1</v>
      </c>
      <c r="I521" s="166">
        <v>0.55000000000000004</v>
      </c>
      <c r="J521" s="166">
        <v>0.55000000000000004</v>
      </c>
    </row>
    <row r="522" spans="1:10" ht="24" customHeight="1" x14ac:dyDescent="0.2">
      <c r="A522" s="167" t="s">
        <v>271</v>
      </c>
      <c r="B522" s="168" t="s">
        <v>303</v>
      </c>
      <c r="C522" s="167" t="s">
        <v>183</v>
      </c>
      <c r="D522" s="167" t="s">
        <v>304</v>
      </c>
      <c r="E522" s="361" t="s">
        <v>274</v>
      </c>
      <c r="F522" s="361"/>
      <c r="G522" s="169" t="s">
        <v>240</v>
      </c>
      <c r="H522" s="170">
        <v>2.7799999999999998E-2</v>
      </c>
      <c r="I522" s="171">
        <v>16.55</v>
      </c>
      <c r="J522" s="171">
        <v>0.46</v>
      </c>
    </row>
    <row r="523" spans="1:10" ht="48" customHeight="1" x14ac:dyDescent="0.2">
      <c r="A523" s="167" t="s">
        <v>271</v>
      </c>
      <c r="B523" s="168" t="s">
        <v>419</v>
      </c>
      <c r="C523" s="167" t="s">
        <v>183</v>
      </c>
      <c r="D523" s="167" t="s">
        <v>420</v>
      </c>
      <c r="E523" s="361" t="s">
        <v>408</v>
      </c>
      <c r="F523" s="361"/>
      <c r="G523" s="169" t="s">
        <v>421</v>
      </c>
      <c r="H523" s="170">
        <v>6.2600000000000003E-2</v>
      </c>
      <c r="I523" s="171">
        <v>1.56</v>
      </c>
      <c r="J523" s="171">
        <v>0.09</v>
      </c>
    </row>
    <row r="524" spans="1:10" ht="15" customHeight="1" x14ac:dyDescent="0.2">
      <c r="A524" s="177"/>
      <c r="B524" s="177"/>
      <c r="C524" s="177"/>
      <c r="D524" s="177"/>
      <c r="E524" s="177" t="s">
        <v>295</v>
      </c>
      <c r="F524" s="178">
        <v>0.15463192915046156</v>
      </c>
      <c r="G524" s="177" t="s">
        <v>296</v>
      </c>
      <c r="H524" s="178">
        <v>0.18</v>
      </c>
      <c r="I524" s="177" t="s">
        <v>297</v>
      </c>
      <c r="J524" s="178">
        <v>0.33</v>
      </c>
    </row>
    <row r="525" spans="1:10" ht="15" customHeight="1" thickBot="1" x14ac:dyDescent="0.25">
      <c r="A525" s="177"/>
      <c r="B525" s="177"/>
      <c r="C525" s="177"/>
      <c r="D525" s="177"/>
      <c r="E525" s="177" t="s">
        <v>298</v>
      </c>
      <c r="F525" s="178">
        <v>0.12</v>
      </c>
      <c r="G525" s="177"/>
      <c r="H525" s="357" t="s">
        <v>299</v>
      </c>
      <c r="I525" s="357"/>
      <c r="J525" s="178">
        <v>0.67</v>
      </c>
    </row>
    <row r="526" spans="1:10" ht="0.95" customHeight="1" thickTop="1" x14ac:dyDescent="0.2">
      <c r="A526" s="179"/>
      <c r="B526" s="179"/>
      <c r="C526" s="179"/>
      <c r="D526" s="179"/>
      <c r="E526" s="179"/>
      <c r="F526" s="179"/>
      <c r="G526" s="179"/>
      <c r="H526" s="179"/>
      <c r="I526" s="179"/>
      <c r="J526" s="179"/>
    </row>
    <row r="527" spans="1:10" ht="18" customHeight="1" x14ac:dyDescent="0.2">
      <c r="A527" s="160" t="s">
        <v>1108</v>
      </c>
      <c r="B527" s="161" t="s">
        <v>173</v>
      </c>
      <c r="C527" s="160" t="s">
        <v>174</v>
      </c>
      <c r="D527" s="160" t="s">
        <v>160</v>
      </c>
      <c r="E527" s="359" t="s">
        <v>11</v>
      </c>
      <c r="F527" s="359"/>
      <c r="G527" s="162" t="s">
        <v>175</v>
      </c>
      <c r="H527" s="161" t="s">
        <v>10</v>
      </c>
      <c r="I527" s="161" t="s">
        <v>176</v>
      </c>
      <c r="J527" s="161" t="s">
        <v>178</v>
      </c>
    </row>
    <row r="528" spans="1:10" ht="48" customHeight="1" x14ac:dyDescent="0.2">
      <c r="A528" s="163" t="s">
        <v>269</v>
      </c>
      <c r="B528" s="127" t="s">
        <v>1109</v>
      </c>
      <c r="C528" s="163" t="s">
        <v>326</v>
      </c>
      <c r="D528" s="163" t="s">
        <v>1452</v>
      </c>
      <c r="E528" s="360" t="s">
        <v>339</v>
      </c>
      <c r="F528" s="360"/>
      <c r="G528" s="164" t="s">
        <v>340</v>
      </c>
      <c r="H528" s="165">
        <v>1</v>
      </c>
      <c r="I528" s="166">
        <v>0.79</v>
      </c>
      <c r="J528" s="166">
        <v>0.79</v>
      </c>
    </row>
    <row r="529" spans="1:10" ht="24" customHeight="1" x14ac:dyDescent="0.2">
      <c r="A529" s="359" t="s">
        <v>424</v>
      </c>
      <c r="B529" s="363" t="s">
        <v>173</v>
      </c>
      <c r="C529" s="359" t="s">
        <v>174</v>
      </c>
      <c r="D529" s="359" t="s">
        <v>425</v>
      </c>
      <c r="E529" s="363" t="s">
        <v>164</v>
      </c>
      <c r="F529" s="364" t="s">
        <v>426</v>
      </c>
      <c r="G529" s="363"/>
      <c r="H529" s="364" t="s">
        <v>427</v>
      </c>
      <c r="I529" s="363"/>
      <c r="J529" s="363" t="s">
        <v>428</v>
      </c>
    </row>
    <row r="530" spans="1:10" ht="48" customHeight="1" x14ac:dyDescent="0.2">
      <c r="A530" s="363"/>
      <c r="B530" s="363"/>
      <c r="C530" s="363"/>
      <c r="D530" s="363"/>
      <c r="E530" s="363"/>
      <c r="F530" s="161" t="s">
        <v>429</v>
      </c>
      <c r="G530" s="161" t="s">
        <v>430</v>
      </c>
      <c r="H530" s="161" t="s">
        <v>429</v>
      </c>
      <c r="I530" s="161" t="s">
        <v>430</v>
      </c>
      <c r="J530" s="363"/>
    </row>
    <row r="531" spans="1:10" ht="14.25" customHeight="1" x14ac:dyDescent="0.2">
      <c r="A531" s="172" t="s">
        <v>280</v>
      </c>
      <c r="B531" s="173" t="s">
        <v>1111</v>
      </c>
      <c r="C531" s="172" t="s">
        <v>326</v>
      </c>
      <c r="D531" s="172" t="s">
        <v>1112</v>
      </c>
      <c r="E531" s="175">
        <v>1</v>
      </c>
      <c r="F531" s="176">
        <v>1</v>
      </c>
      <c r="G531" s="176">
        <v>0</v>
      </c>
      <c r="H531" s="180">
        <v>296.18400000000003</v>
      </c>
      <c r="I531" s="180">
        <v>76.736999999999995</v>
      </c>
      <c r="J531" s="180">
        <v>296.18400000000003</v>
      </c>
    </row>
    <row r="532" spans="1:10" ht="15" customHeight="1" x14ac:dyDescent="0.2">
      <c r="A532" s="358"/>
      <c r="B532" s="358"/>
      <c r="C532" s="358"/>
      <c r="D532" s="358"/>
      <c r="E532" s="358"/>
      <c r="F532" s="358"/>
      <c r="G532" s="358" t="s">
        <v>435</v>
      </c>
      <c r="H532" s="358"/>
      <c r="I532" s="358"/>
      <c r="J532" s="181">
        <v>296.18400000000003</v>
      </c>
    </row>
    <row r="533" spans="1:10" ht="0.95" customHeight="1" x14ac:dyDescent="0.2">
      <c r="A533" s="358"/>
      <c r="B533" s="358"/>
      <c r="C533" s="358"/>
      <c r="D533" s="358"/>
      <c r="E533" s="358"/>
      <c r="F533" s="358"/>
      <c r="G533" s="358" t="s">
        <v>442</v>
      </c>
      <c r="H533" s="358"/>
      <c r="I533" s="358"/>
      <c r="J533" s="181">
        <v>296.18400000000003</v>
      </c>
    </row>
    <row r="534" spans="1:10" ht="18" customHeight="1" x14ac:dyDescent="0.2">
      <c r="A534" s="358"/>
      <c r="B534" s="358"/>
      <c r="C534" s="358"/>
      <c r="D534" s="358"/>
      <c r="E534" s="358"/>
      <c r="F534" s="358"/>
      <c r="G534" s="358" t="s">
        <v>443</v>
      </c>
      <c r="H534" s="358"/>
      <c r="I534" s="358"/>
      <c r="J534" s="181">
        <v>0</v>
      </c>
    </row>
    <row r="535" spans="1:10" ht="48" customHeight="1" x14ac:dyDescent="0.2">
      <c r="A535" s="358"/>
      <c r="B535" s="358"/>
      <c r="C535" s="358"/>
      <c r="D535" s="358"/>
      <c r="E535" s="358"/>
      <c r="F535" s="358"/>
      <c r="G535" s="358" t="s">
        <v>444</v>
      </c>
      <c r="H535" s="358"/>
      <c r="I535" s="358"/>
      <c r="J535" s="181">
        <v>0</v>
      </c>
    </row>
    <row r="536" spans="1:10" ht="24" customHeight="1" x14ac:dyDescent="0.2">
      <c r="A536" s="358"/>
      <c r="B536" s="358"/>
      <c r="C536" s="358"/>
      <c r="D536" s="358"/>
      <c r="E536" s="358"/>
      <c r="F536" s="358"/>
      <c r="G536" s="358" t="s">
        <v>445</v>
      </c>
      <c r="H536" s="358"/>
      <c r="I536" s="358"/>
      <c r="J536" s="181">
        <v>373.5</v>
      </c>
    </row>
    <row r="537" spans="1:10" ht="14.25" customHeight="1" x14ac:dyDescent="0.2">
      <c r="A537" s="358"/>
      <c r="B537" s="358"/>
      <c r="C537" s="358"/>
      <c r="D537" s="358"/>
      <c r="E537" s="358"/>
      <c r="F537" s="358"/>
      <c r="G537" s="358" t="s">
        <v>446</v>
      </c>
      <c r="H537" s="358"/>
      <c r="I537" s="358"/>
      <c r="J537" s="181">
        <v>0.79300000000000004</v>
      </c>
    </row>
    <row r="538" spans="1:10" ht="15" customHeight="1" x14ac:dyDescent="0.2">
      <c r="A538" s="177"/>
      <c r="B538" s="177"/>
      <c r="C538" s="177"/>
      <c r="D538" s="177"/>
      <c r="E538" s="177" t="s">
        <v>295</v>
      </c>
      <c r="F538" s="178">
        <v>0</v>
      </c>
      <c r="G538" s="177" t="s">
        <v>296</v>
      </c>
      <c r="H538" s="178">
        <v>0</v>
      </c>
      <c r="I538" s="177" t="s">
        <v>297</v>
      </c>
      <c r="J538" s="178">
        <v>0</v>
      </c>
    </row>
    <row r="539" spans="1:10" ht="0.95" customHeight="1" thickBot="1" x14ac:dyDescent="0.25">
      <c r="A539" s="177"/>
      <c r="B539" s="177"/>
      <c r="C539" s="177"/>
      <c r="D539" s="177"/>
      <c r="E539" s="177" t="s">
        <v>298</v>
      </c>
      <c r="F539" s="178">
        <v>0.17</v>
      </c>
      <c r="G539" s="177"/>
      <c r="H539" s="357" t="s">
        <v>299</v>
      </c>
      <c r="I539" s="357"/>
      <c r="J539" s="178">
        <v>0.96</v>
      </c>
    </row>
    <row r="540" spans="1:10" ht="18" customHeight="1" thickTop="1" x14ac:dyDescent="0.2">
      <c r="A540" s="179"/>
      <c r="B540" s="179"/>
      <c r="C540" s="179"/>
      <c r="D540" s="179"/>
      <c r="E540" s="179"/>
      <c r="F540" s="179"/>
      <c r="G540" s="179"/>
      <c r="H540" s="179"/>
      <c r="I540" s="179"/>
      <c r="J540" s="179"/>
    </row>
    <row r="541" spans="1:10" ht="48" customHeight="1" x14ac:dyDescent="0.2">
      <c r="A541" s="160" t="s">
        <v>1316</v>
      </c>
      <c r="B541" s="161" t="s">
        <v>173</v>
      </c>
      <c r="C541" s="160" t="s">
        <v>174</v>
      </c>
      <c r="D541" s="160" t="s">
        <v>160</v>
      </c>
      <c r="E541" s="359" t="s">
        <v>11</v>
      </c>
      <c r="F541" s="359"/>
      <c r="G541" s="162" t="s">
        <v>175</v>
      </c>
      <c r="H541" s="161" t="s">
        <v>10</v>
      </c>
      <c r="I541" s="161" t="s">
        <v>176</v>
      </c>
      <c r="J541" s="161" t="s">
        <v>178</v>
      </c>
    </row>
    <row r="542" spans="1:10" ht="48" customHeight="1" x14ac:dyDescent="0.2">
      <c r="A542" s="163" t="s">
        <v>269</v>
      </c>
      <c r="B542" s="127" t="s">
        <v>1236</v>
      </c>
      <c r="C542" s="163" t="s">
        <v>326</v>
      </c>
      <c r="D542" s="163" t="s">
        <v>1453</v>
      </c>
      <c r="E542" s="360" t="s">
        <v>339</v>
      </c>
      <c r="F542" s="360"/>
      <c r="G542" s="164" t="s">
        <v>340</v>
      </c>
      <c r="H542" s="165">
        <v>1</v>
      </c>
      <c r="I542" s="166">
        <v>1.2</v>
      </c>
      <c r="J542" s="166">
        <v>1.2</v>
      </c>
    </row>
    <row r="543" spans="1:10" ht="48" customHeight="1" x14ac:dyDescent="0.2">
      <c r="A543" s="359" t="s">
        <v>424</v>
      </c>
      <c r="B543" s="363" t="s">
        <v>173</v>
      </c>
      <c r="C543" s="359" t="s">
        <v>174</v>
      </c>
      <c r="D543" s="359" t="s">
        <v>425</v>
      </c>
      <c r="E543" s="363" t="s">
        <v>164</v>
      </c>
      <c r="F543" s="364" t="s">
        <v>426</v>
      </c>
      <c r="G543" s="363"/>
      <c r="H543" s="364" t="s">
        <v>427</v>
      </c>
      <c r="I543" s="363"/>
      <c r="J543" s="363" t="s">
        <v>428</v>
      </c>
    </row>
    <row r="544" spans="1:10" ht="48" customHeight="1" x14ac:dyDescent="0.2">
      <c r="A544" s="363"/>
      <c r="B544" s="363"/>
      <c r="C544" s="363"/>
      <c r="D544" s="363"/>
      <c r="E544" s="363"/>
      <c r="F544" s="161" t="s">
        <v>429</v>
      </c>
      <c r="G544" s="161" t="s">
        <v>430</v>
      </c>
      <c r="H544" s="161" t="s">
        <v>429</v>
      </c>
      <c r="I544" s="161" t="s">
        <v>430</v>
      </c>
      <c r="J544" s="363"/>
    </row>
    <row r="545" spans="1:10" ht="48" customHeight="1" x14ac:dyDescent="0.2">
      <c r="A545" s="172" t="s">
        <v>280</v>
      </c>
      <c r="B545" s="173" t="s">
        <v>1111</v>
      </c>
      <c r="C545" s="172" t="s">
        <v>326</v>
      </c>
      <c r="D545" s="172" t="s">
        <v>1112</v>
      </c>
      <c r="E545" s="175">
        <v>1</v>
      </c>
      <c r="F545" s="176">
        <v>1</v>
      </c>
      <c r="G545" s="176">
        <v>0</v>
      </c>
      <c r="H545" s="180">
        <v>296.18400000000003</v>
      </c>
      <c r="I545" s="180">
        <v>76.736999999999995</v>
      </c>
      <c r="J545" s="180">
        <v>296.18400000000003</v>
      </c>
    </row>
    <row r="546" spans="1:10" ht="48" customHeight="1" x14ac:dyDescent="0.2">
      <c r="A546" s="358"/>
      <c r="B546" s="358"/>
      <c r="C546" s="358"/>
      <c r="D546" s="358"/>
      <c r="E546" s="358"/>
      <c r="F546" s="358"/>
      <c r="G546" s="358" t="s">
        <v>435</v>
      </c>
      <c r="H546" s="358"/>
      <c r="I546" s="358"/>
      <c r="J546" s="181">
        <v>296.18400000000003</v>
      </c>
    </row>
    <row r="547" spans="1:10" ht="24" customHeight="1" x14ac:dyDescent="0.2">
      <c r="A547" s="358"/>
      <c r="B547" s="358"/>
      <c r="C547" s="358"/>
      <c r="D547" s="358"/>
      <c r="E547" s="358"/>
      <c r="F547" s="358"/>
      <c r="G547" s="358" t="s">
        <v>442</v>
      </c>
      <c r="H547" s="358"/>
      <c r="I547" s="358"/>
      <c r="J547" s="181">
        <v>296.18400000000003</v>
      </c>
    </row>
    <row r="548" spans="1:10" ht="14.25" customHeight="1" x14ac:dyDescent="0.2">
      <c r="A548" s="358"/>
      <c r="B548" s="358"/>
      <c r="C548" s="358"/>
      <c r="D548" s="358"/>
      <c r="E548" s="358"/>
      <c r="F548" s="358"/>
      <c r="G548" s="358" t="s">
        <v>443</v>
      </c>
      <c r="H548" s="358"/>
      <c r="I548" s="358"/>
      <c r="J548" s="181">
        <v>1.2699999999999999E-2</v>
      </c>
    </row>
    <row r="549" spans="1:10" ht="15" customHeight="1" x14ac:dyDescent="0.2">
      <c r="A549" s="358"/>
      <c r="B549" s="358"/>
      <c r="C549" s="358"/>
      <c r="D549" s="358"/>
      <c r="E549" s="358"/>
      <c r="F549" s="358"/>
      <c r="G549" s="358" t="s">
        <v>444</v>
      </c>
      <c r="H549" s="358"/>
      <c r="I549" s="358"/>
      <c r="J549" s="181">
        <v>1.5100000000000001E-2</v>
      </c>
    </row>
    <row r="550" spans="1:10" ht="0.95" customHeight="1" x14ac:dyDescent="0.2">
      <c r="A550" s="358"/>
      <c r="B550" s="358"/>
      <c r="C550" s="358"/>
      <c r="D550" s="358"/>
      <c r="E550" s="358"/>
      <c r="F550" s="358"/>
      <c r="G550" s="358" t="s">
        <v>445</v>
      </c>
      <c r="H550" s="358"/>
      <c r="I550" s="358"/>
      <c r="J550" s="181">
        <v>249</v>
      </c>
    </row>
    <row r="551" spans="1:10" ht="18" customHeight="1" x14ac:dyDescent="0.2">
      <c r="A551" s="358"/>
      <c r="B551" s="358"/>
      <c r="C551" s="358"/>
      <c r="D551" s="358"/>
      <c r="E551" s="358"/>
      <c r="F551" s="358"/>
      <c r="G551" s="358" t="s">
        <v>446</v>
      </c>
      <c r="H551" s="358"/>
      <c r="I551" s="358"/>
      <c r="J551" s="181">
        <v>1.1895</v>
      </c>
    </row>
    <row r="552" spans="1:10" ht="48" customHeight="1" x14ac:dyDescent="0.2">
      <c r="A552" s="177"/>
      <c r="B552" s="177"/>
      <c r="C552" s="177"/>
      <c r="D552" s="177"/>
      <c r="E552" s="177" t="s">
        <v>295</v>
      </c>
      <c r="F552" s="178">
        <v>0</v>
      </c>
      <c r="G552" s="177" t="s">
        <v>296</v>
      </c>
      <c r="H552" s="178">
        <v>0</v>
      </c>
      <c r="I552" s="177" t="s">
        <v>297</v>
      </c>
      <c r="J552" s="178">
        <v>0</v>
      </c>
    </row>
    <row r="553" spans="1:10" ht="48" customHeight="1" thickBot="1" x14ac:dyDescent="0.25">
      <c r="A553" s="177"/>
      <c r="B553" s="177"/>
      <c r="C553" s="177"/>
      <c r="D553" s="177"/>
      <c r="E553" s="177" t="s">
        <v>298</v>
      </c>
      <c r="F553" s="178">
        <v>0.27</v>
      </c>
      <c r="G553" s="177"/>
      <c r="H553" s="357" t="s">
        <v>299</v>
      </c>
      <c r="I553" s="357"/>
      <c r="J553" s="178">
        <v>1.47</v>
      </c>
    </row>
    <row r="554" spans="1:10" ht="24" customHeight="1" thickTop="1" x14ac:dyDescent="0.2">
      <c r="A554" s="179"/>
      <c r="B554" s="179"/>
      <c r="C554" s="179"/>
      <c r="D554" s="179"/>
      <c r="E554" s="179"/>
      <c r="F554" s="179"/>
      <c r="G554" s="179"/>
      <c r="H554" s="179"/>
      <c r="I554" s="179"/>
      <c r="J554" s="179"/>
    </row>
    <row r="555" spans="1:10" ht="15" x14ac:dyDescent="0.2">
      <c r="A555" s="160" t="s">
        <v>1317</v>
      </c>
      <c r="B555" s="161" t="s">
        <v>173</v>
      </c>
      <c r="C555" s="160" t="s">
        <v>174</v>
      </c>
      <c r="D555" s="160" t="s">
        <v>160</v>
      </c>
      <c r="E555" s="359" t="s">
        <v>11</v>
      </c>
      <c r="F555" s="359"/>
      <c r="G555" s="162" t="s">
        <v>175</v>
      </c>
      <c r="H555" s="161" t="s">
        <v>10</v>
      </c>
      <c r="I555" s="161" t="s">
        <v>176</v>
      </c>
      <c r="J555" s="161" t="s">
        <v>178</v>
      </c>
    </row>
    <row r="556" spans="1:10" ht="25.5" x14ac:dyDescent="0.2">
      <c r="A556" s="163" t="s">
        <v>269</v>
      </c>
      <c r="B556" s="127" t="s">
        <v>1238</v>
      </c>
      <c r="C556" s="163" t="s">
        <v>326</v>
      </c>
      <c r="D556" s="163" t="s">
        <v>1454</v>
      </c>
      <c r="E556" s="360" t="s">
        <v>339</v>
      </c>
      <c r="F556" s="360"/>
      <c r="G556" s="164" t="s">
        <v>340</v>
      </c>
      <c r="H556" s="165">
        <v>1</v>
      </c>
      <c r="I556" s="166">
        <v>0.96</v>
      </c>
      <c r="J556" s="166">
        <v>0.96</v>
      </c>
    </row>
    <row r="557" spans="1:10" ht="0.95" customHeight="1" x14ac:dyDescent="0.2">
      <c r="A557" s="359" t="s">
        <v>424</v>
      </c>
      <c r="B557" s="363" t="s">
        <v>173</v>
      </c>
      <c r="C557" s="359" t="s">
        <v>174</v>
      </c>
      <c r="D557" s="359" t="s">
        <v>425</v>
      </c>
      <c r="E557" s="363" t="s">
        <v>164</v>
      </c>
      <c r="F557" s="364" t="s">
        <v>426</v>
      </c>
      <c r="G557" s="363"/>
      <c r="H557" s="364" t="s">
        <v>427</v>
      </c>
      <c r="I557" s="363"/>
      <c r="J557" s="363" t="s">
        <v>428</v>
      </c>
    </row>
    <row r="558" spans="1:10" ht="18" customHeight="1" x14ac:dyDescent="0.2">
      <c r="A558" s="363"/>
      <c r="B558" s="363"/>
      <c r="C558" s="363"/>
      <c r="D558" s="363"/>
      <c r="E558" s="363"/>
      <c r="F558" s="161" t="s">
        <v>429</v>
      </c>
      <c r="G558" s="161" t="s">
        <v>430</v>
      </c>
      <c r="H558" s="161" t="s">
        <v>429</v>
      </c>
      <c r="I558" s="161" t="s">
        <v>430</v>
      </c>
      <c r="J558" s="363"/>
    </row>
    <row r="559" spans="1:10" ht="48" customHeight="1" x14ac:dyDescent="0.2">
      <c r="A559" s="172" t="s">
        <v>280</v>
      </c>
      <c r="B559" s="173" t="s">
        <v>1111</v>
      </c>
      <c r="C559" s="172" t="s">
        <v>326</v>
      </c>
      <c r="D559" s="172" t="s">
        <v>1112</v>
      </c>
      <c r="E559" s="175">
        <v>1</v>
      </c>
      <c r="F559" s="176">
        <v>1</v>
      </c>
      <c r="G559" s="176">
        <v>0</v>
      </c>
      <c r="H559" s="180">
        <v>296.18400000000003</v>
      </c>
      <c r="I559" s="180">
        <v>76.736999999999995</v>
      </c>
      <c r="J559" s="180">
        <v>296.18400000000003</v>
      </c>
    </row>
    <row r="560" spans="1:10" ht="48" customHeight="1" x14ac:dyDescent="0.2">
      <c r="A560" s="358"/>
      <c r="B560" s="358"/>
      <c r="C560" s="358"/>
      <c r="D560" s="358"/>
      <c r="E560" s="358"/>
      <c r="F560" s="358"/>
      <c r="G560" s="358" t="s">
        <v>435</v>
      </c>
      <c r="H560" s="358"/>
      <c r="I560" s="358"/>
      <c r="J560" s="181">
        <v>296.18400000000003</v>
      </c>
    </row>
    <row r="561" spans="1:10" ht="24" customHeight="1" x14ac:dyDescent="0.2">
      <c r="A561" s="358"/>
      <c r="B561" s="358"/>
      <c r="C561" s="358"/>
      <c r="D561" s="358"/>
      <c r="E561" s="358"/>
      <c r="F561" s="358"/>
      <c r="G561" s="358" t="s">
        <v>442</v>
      </c>
      <c r="H561" s="358"/>
      <c r="I561" s="358"/>
      <c r="J561" s="181">
        <v>296.18400000000003</v>
      </c>
    </row>
    <row r="562" spans="1:10" ht="14.25" customHeight="1" x14ac:dyDescent="0.2">
      <c r="A562" s="358"/>
      <c r="B562" s="358"/>
      <c r="C562" s="358"/>
      <c r="D562" s="358"/>
      <c r="E562" s="358"/>
      <c r="F562" s="358"/>
      <c r="G562" s="358" t="s">
        <v>443</v>
      </c>
      <c r="H562" s="358"/>
      <c r="I562" s="358"/>
      <c r="J562" s="181">
        <v>1.2699999999999999E-2</v>
      </c>
    </row>
    <row r="563" spans="1:10" ht="15" customHeight="1" x14ac:dyDescent="0.2">
      <c r="A563" s="358"/>
      <c r="B563" s="358"/>
      <c r="C563" s="358"/>
      <c r="D563" s="358"/>
      <c r="E563" s="358"/>
      <c r="F563" s="358"/>
      <c r="G563" s="358" t="s">
        <v>444</v>
      </c>
      <c r="H563" s="358"/>
      <c r="I563" s="358"/>
      <c r="J563" s="181">
        <v>1.21E-2</v>
      </c>
    </row>
    <row r="564" spans="1:10" ht="0.95" customHeight="1" x14ac:dyDescent="0.2">
      <c r="A564" s="358"/>
      <c r="B564" s="358"/>
      <c r="C564" s="358"/>
      <c r="D564" s="358"/>
      <c r="E564" s="358"/>
      <c r="F564" s="358"/>
      <c r="G564" s="358" t="s">
        <v>445</v>
      </c>
      <c r="H564" s="358"/>
      <c r="I564" s="358"/>
      <c r="J564" s="181">
        <v>311.25</v>
      </c>
    </row>
    <row r="565" spans="1:10" ht="18" customHeight="1" x14ac:dyDescent="0.2">
      <c r="A565" s="358"/>
      <c r="B565" s="358"/>
      <c r="C565" s="358"/>
      <c r="D565" s="358"/>
      <c r="E565" s="358"/>
      <c r="F565" s="358"/>
      <c r="G565" s="358" t="s">
        <v>446</v>
      </c>
      <c r="H565" s="358"/>
      <c r="I565" s="358"/>
      <c r="J565" s="181">
        <v>0.9516</v>
      </c>
    </row>
    <row r="566" spans="1:10" ht="48" customHeight="1" x14ac:dyDescent="0.2">
      <c r="A566" s="177"/>
      <c r="B566" s="177"/>
      <c r="C566" s="177"/>
      <c r="D566" s="177"/>
      <c r="E566" s="177" t="s">
        <v>295</v>
      </c>
      <c r="F566" s="178">
        <v>0</v>
      </c>
      <c r="G566" s="177" t="s">
        <v>296</v>
      </c>
      <c r="H566" s="178">
        <v>0</v>
      </c>
      <c r="I566" s="177" t="s">
        <v>297</v>
      </c>
      <c r="J566" s="178">
        <v>0</v>
      </c>
    </row>
    <row r="567" spans="1:10" ht="48" customHeight="1" thickBot="1" x14ac:dyDescent="0.25">
      <c r="A567" s="177"/>
      <c r="B567" s="177"/>
      <c r="C567" s="177"/>
      <c r="D567" s="177"/>
      <c r="E567" s="177" t="s">
        <v>298</v>
      </c>
      <c r="F567" s="178">
        <v>0.21</v>
      </c>
      <c r="G567" s="177"/>
      <c r="H567" s="357" t="s">
        <v>299</v>
      </c>
      <c r="I567" s="357"/>
      <c r="J567" s="178">
        <v>1.17</v>
      </c>
    </row>
    <row r="568" spans="1:10" ht="24" customHeight="1" thickTop="1" x14ac:dyDescent="0.2">
      <c r="A568" s="179"/>
      <c r="B568" s="179"/>
      <c r="C568" s="179"/>
      <c r="D568" s="179"/>
      <c r="E568" s="179"/>
      <c r="F568" s="179"/>
      <c r="G568" s="179"/>
      <c r="H568" s="179"/>
      <c r="I568" s="179"/>
      <c r="J568" s="179"/>
    </row>
    <row r="569" spans="1:10" ht="15" x14ac:dyDescent="0.2">
      <c r="A569" s="160" t="s">
        <v>1318</v>
      </c>
      <c r="B569" s="161" t="s">
        <v>173</v>
      </c>
      <c r="C569" s="160" t="s">
        <v>174</v>
      </c>
      <c r="D569" s="160" t="s">
        <v>160</v>
      </c>
      <c r="E569" s="359" t="s">
        <v>11</v>
      </c>
      <c r="F569" s="359"/>
      <c r="G569" s="162" t="s">
        <v>175</v>
      </c>
      <c r="H569" s="161" t="s">
        <v>10</v>
      </c>
      <c r="I569" s="161" t="s">
        <v>176</v>
      </c>
      <c r="J569" s="161" t="s">
        <v>178</v>
      </c>
    </row>
    <row r="570" spans="1:10" ht="42" customHeight="1" x14ac:dyDescent="0.2">
      <c r="A570" s="163" t="s">
        <v>269</v>
      </c>
      <c r="B570" s="127" t="s">
        <v>1319</v>
      </c>
      <c r="C570" s="163" t="s">
        <v>326</v>
      </c>
      <c r="D570" s="163" t="s">
        <v>1445</v>
      </c>
      <c r="E570" s="360" t="s">
        <v>339</v>
      </c>
      <c r="F570" s="360"/>
      <c r="G570" s="164" t="s">
        <v>340</v>
      </c>
      <c r="H570" s="165">
        <v>1</v>
      </c>
      <c r="I570" s="166">
        <v>0.96</v>
      </c>
      <c r="J570" s="166">
        <v>0.96</v>
      </c>
    </row>
    <row r="571" spans="1:10" ht="15" x14ac:dyDescent="0.2">
      <c r="A571" s="359" t="s">
        <v>424</v>
      </c>
      <c r="B571" s="363" t="s">
        <v>173</v>
      </c>
      <c r="C571" s="359" t="s">
        <v>174</v>
      </c>
      <c r="D571" s="359" t="s">
        <v>425</v>
      </c>
      <c r="E571" s="363" t="s">
        <v>164</v>
      </c>
      <c r="F571" s="364" t="s">
        <v>426</v>
      </c>
      <c r="G571" s="363"/>
      <c r="H571" s="364" t="s">
        <v>427</v>
      </c>
      <c r="I571" s="363"/>
      <c r="J571" s="363" t="s">
        <v>428</v>
      </c>
    </row>
    <row r="572" spans="1:10" ht="18" customHeight="1" x14ac:dyDescent="0.2">
      <c r="A572" s="363"/>
      <c r="B572" s="363"/>
      <c r="C572" s="363"/>
      <c r="D572" s="363"/>
      <c r="E572" s="363"/>
      <c r="F572" s="161" t="s">
        <v>429</v>
      </c>
      <c r="G572" s="161" t="s">
        <v>430</v>
      </c>
      <c r="H572" s="161" t="s">
        <v>429</v>
      </c>
      <c r="I572" s="161" t="s">
        <v>430</v>
      </c>
      <c r="J572" s="363"/>
    </row>
    <row r="573" spans="1:10" ht="48" customHeight="1" x14ac:dyDescent="0.2">
      <c r="A573" s="172" t="s">
        <v>280</v>
      </c>
      <c r="B573" s="173" t="s">
        <v>1121</v>
      </c>
      <c r="C573" s="172" t="s">
        <v>326</v>
      </c>
      <c r="D573" s="172" t="s">
        <v>1122</v>
      </c>
      <c r="E573" s="175">
        <v>1</v>
      </c>
      <c r="F573" s="176">
        <v>1</v>
      </c>
      <c r="G573" s="176">
        <v>0</v>
      </c>
      <c r="H573" s="180">
        <v>491.32080000000002</v>
      </c>
      <c r="I573" s="180">
        <v>100.0692</v>
      </c>
      <c r="J573" s="180">
        <v>491.32080000000002</v>
      </c>
    </row>
    <row r="574" spans="1:10" ht="48" customHeight="1" x14ac:dyDescent="0.2">
      <c r="A574" s="358"/>
      <c r="B574" s="358"/>
      <c r="C574" s="358"/>
      <c r="D574" s="358"/>
      <c r="E574" s="358"/>
      <c r="F574" s="358"/>
      <c r="G574" s="358" t="s">
        <v>435</v>
      </c>
      <c r="H574" s="358"/>
      <c r="I574" s="358"/>
      <c r="J574" s="181">
        <v>491.32080000000002</v>
      </c>
    </row>
    <row r="575" spans="1:10" ht="24" customHeight="1" x14ac:dyDescent="0.2">
      <c r="A575" s="358"/>
      <c r="B575" s="358"/>
      <c r="C575" s="358"/>
      <c r="D575" s="358"/>
      <c r="E575" s="358"/>
      <c r="F575" s="358"/>
      <c r="G575" s="358" t="s">
        <v>442</v>
      </c>
      <c r="H575" s="358"/>
      <c r="I575" s="358"/>
      <c r="J575" s="181">
        <v>491.32080000000002</v>
      </c>
    </row>
    <row r="576" spans="1:10" ht="14.25" customHeight="1" x14ac:dyDescent="0.2">
      <c r="A576" s="358"/>
      <c r="B576" s="358"/>
      <c r="C576" s="358"/>
      <c r="D576" s="358"/>
      <c r="E576" s="358"/>
      <c r="F576" s="358"/>
      <c r="G576" s="358" t="s">
        <v>443</v>
      </c>
      <c r="H576" s="358"/>
      <c r="I576" s="358"/>
      <c r="J576" s="181">
        <v>1.2699999999999999E-2</v>
      </c>
    </row>
    <row r="577" spans="1:10" ht="15" customHeight="1" x14ac:dyDescent="0.2">
      <c r="A577" s="358"/>
      <c r="B577" s="358"/>
      <c r="C577" s="358"/>
      <c r="D577" s="358"/>
      <c r="E577" s="358"/>
      <c r="F577" s="358"/>
      <c r="G577" s="358" t="s">
        <v>444</v>
      </c>
      <c r="H577" s="358"/>
      <c r="I577" s="358"/>
      <c r="J577" s="181">
        <v>1.2E-2</v>
      </c>
    </row>
    <row r="578" spans="1:10" ht="0.95" customHeight="1" x14ac:dyDescent="0.2">
      <c r="A578" s="358"/>
      <c r="B578" s="358"/>
      <c r="C578" s="358"/>
      <c r="D578" s="358"/>
      <c r="E578" s="358"/>
      <c r="F578" s="358"/>
      <c r="G578" s="358" t="s">
        <v>445</v>
      </c>
      <c r="H578" s="358"/>
      <c r="I578" s="358"/>
      <c r="J578" s="181">
        <v>519.41</v>
      </c>
    </row>
    <row r="579" spans="1:10" ht="18" customHeight="1" x14ac:dyDescent="0.2">
      <c r="A579" s="358"/>
      <c r="B579" s="358"/>
      <c r="C579" s="358"/>
      <c r="D579" s="358"/>
      <c r="E579" s="358"/>
      <c r="F579" s="358"/>
      <c r="G579" s="358" t="s">
        <v>446</v>
      </c>
      <c r="H579" s="358"/>
      <c r="I579" s="358"/>
      <c r="J579" s="181">
        <v>0.94589999999999996</v>
      </c>
    </row>
    <row r="580" spans="1:10" ht="48" customHeight="1" x14ac:dyDescent="0.2">
      <c r="A580" s="177"/>
      <c r="B580" s="177"/>
      <c r="C580" s="177"/>
      <c r="D580" s="177"/>
      <c r="E580" s="177" t="s">
        <v>295</v>
      </c>
      <c r="F580" s="178">
        <v>0</v>
      </c>
      <c r="G580" s="177" t="s">
        <v>296</v>
      </c>
      <c r="H580" s="178">
        <v>0</v>
      </c>
      <c r="I580" s="177" t="s">
        <v>297</v>
      </c>
      <c r="J580" s="178">
        <v>0</v>
      </c>
    </row>
    <row r="581" spans="1:10" ht="24" customHeight="1" thickBot="1" x14ac:dyDescent="0.25">
      <c r="A581" s="177"/>
      <c r="B581" s="177"/>
      <c r="C581" s="177"/>
      <c r="D581" s="177"/>
      <c r="E581" s="177" t="s">
        <v>298</v>
      </c>
      <c r="F581" s="178">
        <v>0.21</v>
      </c>
      <c r="G581" s="177"/>
      <c r="H581" s="357" t="s">
        <v>299</v>
      </c>
      <c r="I581" s="357"/>
      <c r="J581" s="178">
        <v>1.17</v>
      </c>
    </row>
    <row r="582" spans="1:10" ht="15" thickTop="1" x14ac:dyDescent="0.2">
      <c r="A582" s="179"/>
      <c r="B582" s="179"/>
      <c r="C582" s="179"/>
      <c r="D582" s="179"/>
      <c r="E582" s="179"/>
      <c r="F582" s="179"/>
      <c r="G582" s="179"/>
      <c r="H582" s="179"/>
      <c r="I582" s="179"/>
      <c r="J582" s="179"/>
    </row>
    <row r="583" spans="1:10" ht="15" customHeight="1" x14ac:dyDescent="0.2">
      <c r="A583" s="160" t="s">
        <v>1321</v>
      </c>
      <c r="B583" s="161" t="s">
        <v>173</v>
      </c>
      <c r="C583" s="160" t="s">
        <v>174</v>
      </c>
      <c r="D583" s="160" t="s">
        <v>160</v>
      </c>
      <c r="E583" s="359" t="s">
        <v>11</v>
      </c>
      <c r="F583" s="359"/>
      <c r="G583" s="162" t="s">
        <v>175</v>
      </c>
      <c r="H583" s="161" t="s">
        <v>10</v>
      </c>
      <c r="I583" s="161" t="s">
        <v>176</v>
      </c>
      <c r="J583" s="161" t="s">
        <v>178</v>
      </c>
    </row>
    <row r="584" spans="1:10" ht="25.5" x14ac:dyDescent="0.2">
      <c r="A584" s="163" t="s">
        <v>269</v>
      </c>
      <c r="B584" s="127" t="s">
        <v>1322</v>
      </c>
      <c r="C584" s="163" t="s">
        <v>326</v>
      </c>
      <c r="D584" s="163" t="s">
        <v>1446</v>
      </c>
      <c r="E584" s="360" t="s">
        <v>339</v>
      </c>
      <c r="F584" s="360"/>
      <c r="G584" s="164" t="s">
        <v>340</v>
      </c>
      <c r="H584" s="165">
        <v>1</v>
      </c>
      <c r="I584" s="166">
        <v>0.77</v>
      </c>
      <c r="J584" s="166">
        <v>0.77</v>
      </c>
    </row>
    <row r="585" spans="1:10" ht="18" customHeight="1" x14ac:dyDescent="0.2">
      <c r="A585" s="359" t="s">
        <v>424</v>
      </c>
      <c r="B585" s="363" t="s">
        <v>173</v>
      </c>
      <c r="C585" s="359" t="s">
        <v>174</v>
      </c>
      <c r="D585" s="359" t="s">
        <v>425</v>
      </c>
      <c r="E585" s="363" t="s">
        <v>164</v>
      </c>
      <c r="F585" s="364" t="s">
        <v>426</v>
      </c>
      <c r="G585" s="363"/>
      <c r="H585" s="364" t="s">
        <v>427</v>
      </c>
      <c r="I585" s="363"/>
      <c r="J585" s="363" t="s">
        <v>428</v>
      </c>
    </row>
    <row r="586" spans="1:10" ht="60" customHeight="1" x14ac:dyDescent="0.2">
      <c r="A586" s="363"/>
      <c r="B586" s="363"/>
      <c r="C586" s="363"/>
      <c r="D586" s="363"/>
      <c r="E586" s="363"/>
      <c r="F586" s="161" t="s">
        <v>429</v>
      </c>
      <c r="G586" s="161" t="s">
        <v>430</v>
      </c>
      <c r="H586" s="161" t="s">
        <v>429</v>
      </c>
      <c r="I586" s="161" t="s">
        <v>430</v>
      </c>
      <c r="J586" s="363"/>
    </row>
    <row r="587" spans="1:10" ht="24" customHeight="1" x14ac:dyDescent="0.2">
      <c r="A587" s="172" t="s">
        <v>280</v>
      </c>
      <c r="B587" s="173" t="s">
        <v>1121</v>
      </c>
      <c r="C587" s="172" t="s">
        <v>326</v>
      </c>
      <c r="D587" s="172" t="s">
        <v>1122</v>
      </c>
      <c r="E587" s="175">
        <v>1</v>
      </c>
      <c r="F587" s="176">
        <v>1</v>
      </c>
      <c r="G587" s="176">
        <v>0</v>
      </c>
      <c r="H587" s="180">
        <v>491.32080000000002</v>
      </c>
      <c r="I587" s="180">
        <v>100.0692</v>
      </c>
      <c r="J587" s="180">
        <v>491.32080000000002</v>
      </c>
    </row>
    <row r="588" spans="1:10" ht="14.25" customHeight="1" x14ac:dyDescent="0.2">
      <c r="A588" s="358"/>
      <c r="B588" s="358"/>
      <c r="C588" s="358"/>
      <c r="D588" s="358"/>
      <c r="E588" s="358"/>
      <c r="F588" s="358"/>
      <c r="G588" s="358" t="s">
        <v>435</v>
      </c>
      <c r="H588" s="358"/>
      <c r="I588" s="358"/>
      <c r="J588" s="181">
        <v>491.32080000000002</v>
      </c>
    </row>
    <row r="589" spans="1:10" ht="15" customHeight="1" x14ac:dyDescent="0.2">
      <c r="A589" s="358"/>
      <c r="B589" s="358"/>
      <c r="C589" s="358"/>
      <c r="D589" s="358"/>
      <c r="E589" s="358"/>
      <c r="F589" s="358"/>
      <c r="G589" s="358" t="s">
        <v>442</v>
      </c>
      <c r="H589" s="358"/>
      <c r="I589" s="358"/>
      <c r="J589" s="181">
        <v>491.32080000000002</v>
      </c>
    </row>
    <row r="590" spans="1:10" ht="0.95" customHeight="1" x14ac:dyDescent="0.2">
      <c r="A590" s="358"/>
      <c r="B590" s="358"/>
      <c r="C590" s="358"/>
      <c r="D590" s="358"/>
      <c r="E590" s="358"/>
      <c r="F590" s="358"/>
      <c r="G590" s="358" t="s">
        <v>443</v>
      </c>
      <c r="H590" s="358"/>
      <c r="I590" s="358"/>
      <c r="J590" s="181">
        <v>1.2699999999999999E-2</v>
      </c>
    </row>
    <row r="591" spans="1:10" ht="18" customHeight="1" x14ac:dyDescent="0.2">
      <c r="A591" s="358"/>
      <c r="B591" s="358"/>
      <c r="C591" s="358"/>
      <c r="D591" s="358"/>
      <c r="E591" s="358"/>
      <c r="F591" s="358"/>
      <c r="G591" s="358" t="s">
        <v>444</v>
      </c>
      <c r="H591" s="358"/>
      <c r="I591" s="358"/>
      <c r="J591" s="181">
        <v>9.5999999999999992E-3</v>
      </c>
    </row>
    <row r="592" spans="1:10" ht="24" customHeight="1" x14ac:dyDescent="0.2">
      <c r="A592" s="358"/>
      <c r="B592" s="358"/>
      <c r="C592" s="358"/>
      <c r="D592" s="358"/>
      <c r="E592" s="358"/>
      <c r="F592" s="358"/>
      <c r="G592" s="358" t="s">
        <v>445</v>
      </c>
      <c r="H592" s="358"/>
      <c r="I592" s="358"/>
      <c r="J592" s="181">
        <v>649.27</v>
      </c>
    </row>
    <row r="593" spans="1:10" ht="24" customHeight="1" x14ac:dyDescent="0.2">
      <c r="A593" s="358"/>
      <c r="B593" s="358"/>
      <c r="C593" s="358"/>
      <c r="D593" s="358"/>
      <c r="E593" s="358"/>
      <c r="F593" s="358"/>
      <c r="G593" s="358" t="s">
        <v>446</v>
      </c>
      <c r="H593" s="358"/>
      <c r="I593" s="358"/>
      <c r="J593" s="181">
        <v>0.75670000000000004</v>
      </c>
    </row>
    <row r="594" spans="1:10" ht="24" customHeight="1" x14ac:dyDescent="0.2">
      <c r="A594" s="177"/>
      <c r="B594" s="177"/>
      <c r="C594" s="177"/>
      <c r="D594" s="177"/>
      <c r="E594" s="177" t="s">
        <v>295</v>
      </c>
      <c r="F594" s="178">
        <v>0</v>
      </c>
      <c r="G594" s="177" t="s">
        <v>296</v>
      </c>
      <c r="H594" s="178">
        <v>0</v>
      </c>
      <c r="I594" s="177" t="s">
        <v>297</v>
      </c>
      <c r="J594" s="178">
        <v>0</v>
      </c>
    </row>
    <row r="595" spans="1:10" ht="24" customHeight="1" thickBot="1" x14ac:dyDescent="0.25">
      <c r="A595" s="177"/>
      <c r="B595" s="177"/>
      <c r="C595" s="177"/>
      <c r="D595" s="177"/>
      <c r="E595" s="177" t="s">
        <v>298</v>
      </c>
      <c r="F595" s="178">
        <v>0.17</v>
      </c>
      <c r="G595" s="177"/>
      <c r="H595" s="357" t="s">
        <v>299</v>
      </c>
      <c r="I595" s="357"/>
      <c r="J595" s="178">
        <v>0.94</v>
      </c>
    </row>
    <row r="596" spans="1:10" ht="24" customHeight="1" thickTop="1" x14ac:dyDescent="0.2">
      <c r="A596" s="179"/>
      <c r="B596" s="179"/>
      <c r="C596" s="179"/>
      <c r="D596" s="179"/>
      <c r="E596" s="179"/>
      <c r="F596" s="179"/>
      <c r="G596" s="179"/>
      <c r="H596" s="179"/>
      <c r="I596" s="179"/>
      <c r="J596" s="179"/>
    </row>
    <row r="597" spans="1:10" ht="24" customHeight="1" x14ac:dyDescent="0.2">
      <c r="A597" s="160" t="s">
        <v>1324</v>
      </c>
      <c r="B597" s="161" t="s">
        <v>173</v>
      </c>
      <c r="C597" s="160" t="s">
        <v>174</v>
      </c>
      <c r="D597" s="160" t="s">
        <v>160</v>
      </c>
      <c r="E597" s="359" t="s">
        <v>11</v>
      </c>
      <c r="F597" s="359"/>
      <c r="G597" s="162" t="s">
        <v>175</v>
      </c>
      <c r="H597" s="161" t="s">
        <v>10</v>
      </c>
      <c r="I597" s="161" t="s">
        <v>176</v>
      </c>
      <c r="J597" s="161" t="s">
        <v>178</v>
      </c>
    </row>
    <row r="598" spans="1:10" ht="24" customHeight="1" x14ac:dyDescent="0.2">
      <c r="A598" s="163" t="s">
        <v>269</v>
      </c>
      <c r="B598" s="127" t="s">
        <v>1325</v>
      </c>
      <c r="C598" s="163" t="s">
        <v>326</v>
      </c>
      <c r="D598" s="163" t="s">
        <v>1457</v>
      </c>
      <c r="E598" s="360" t="s">
        <v>339</v>
      </c>
      <c r="F598" s="360"/>
      <c r="G598" s="164" t="s">
        <v>340</v>
      </c>
      <c r="H598" s="165">
        <v>1</v>
      </c>
      <c r="I598" s="166">
        <v>0.63</v>
      </c>
      <c r="J598" s="166">
        <v>0.63</v>
      </c>
    </row>
    <row r="599" spans="1:10" ht="24" customHeight="1" x14ac:dyDescent="0.2">
      <c r="A599" s="359" t="s">
        <v>424</v>
      </c>
      <c r="B599" s="363" t="s">
        <v>173</v>
      </c>
      <c r="C599" s="359" t="s">
        <v>174</v>
      </c>
      <c r="D599" s="359" t="s">
        <v>425</v>
      </c>
      <c r="E599" s="363" t="s">
        <v>164</v>
      </c>
      <c r="F599" s="364" t="s">
        <v>426</v>
      </c>
      <c r="G599" s="363"/>
      <c r="H599" s="364" t="s">
        <v>427</v>
      </c>
      <c r="I599" s="363"/>
      <c r="J599" s="363" t="s">
        <v>428</v>
      </c>
    </row>
    <row r="600" spans="1:10" ht="24" customHeight="1" x14ac:dyDescent="0.2">
      <c r="A600" s="363"/>
      <c r="B600" s="363"/>
      <c r="C600" s="363"/>
      <c r="D600" s="363"/>
      <c r="E600" s="363"/>
      <c r="F600" s="161" t="s">
        <v>429</v>
      </c>
      <c r="G600" s="161" t="s">
        <v>430</v>
      </c>
      <c r="H600" s="161" t="s">
        <v>429</v>
      </c>
      <c r="I600" s="161" t="s">
        <v>430</v>
      </c>
      <c r="J600" s="363"/>
    </row>
    <row r="601" spans="1:10" x14ac:dyDescent="0.2">
      <c r="A601" s="172" t="s">
        <v>280</v>
      </c>
      <c r="B601" s="173" t="s">
        <v>1121</v>
      </c>
      <c r="C601" s="172" t="s">
        <v>326</v>
      </c>
      <c r="D601" s="172" t="s">
        <v>1122</v>
      </c>
      <c r="E601" s="175">
        <v>1</v>
      </c>
      <c r="F601" s="176">
        <v>1</v>
      </c>
      <c r="G601" s="176">
        <v>0</v>
      </c>
      <c r="H601" s="180">
        <v>491.32080000000002</v>
      </c>
      <c r="I601" s="180">
        <v>100.0692</v>
      </c>
      <c r="J601" s="180">
        <v>491.32080000000002</v>
      </c>
    </row>
    <row r="602" spans="1:10" ht="15" customHeight="1" x14ac:dyDescent="0.2">
      <c r="A602" s="358"/>
      <c r="B602" s="358"/>
      <c r="C602" s="358"/>
      <c r="D602" s="358"/>
      <c r="E602" s="358"/>
      <c r="F602" s="358"/>
      <c r="G602" s="358" t="s">
        <v>435</v>
      </c>
      <c r="H602" s="358"/>
      <c r="I602" s="358"/>
      <c r="J602" s="181">
        <v>491.32080000000002</v>
      </c>
    </row>
    <row r="603" spans="1:10" ht="0.95" customHeight="1" x14ac:dyDescent="0.2">
      <c r="A603" s="358"/>
      <c r="B603" s="358"/>
      <c r="C603" s="358"/>
      <c r="D603" s="358"/>
      <c r="E603" s="358"/>
      <c r="F603" s="358"/>
      <c r="G603" s="358" t="s">
        <v>442</v>
      </c>
      <c r="H603" s="358"/>
      <c r="I603" s="358"/>
      <c r="J603" s="181">
        <v>491.32080000000002</v>
      </c>
    </row>
    <row r="604" spans="1:10" ht="18" customHeight="1" x14ac:dyDescent="0.2">
      <c r="A604" s="358"/>
      <c r="B604" s="358"/>
      <c r="C604" s="358"/>
      <c r="D604" s="358"/>
      <c r="E604" s="358"/>
      <c r="F604" s="358"/>
      <c r="G604" s="358" t="s">
        <v>443</v>
      </c>
      <c r="H604" s="358"/>
      <c r="I604" s="358"/>
      <c r="J604" s="181">
        <v>0</v>
      </c>
    </row>
    <row r="605" spans="1:10" ht="36" customHeight="1" x14ac:dyDescent="0.2">
      <c r="A605" s="358"/>
      <c r="B605" s="358"/>
      <c r="C605" s="358"/>
      <c r="D605" s="358"/>
      <c r="E605" s="358"/>
      <c r="F605" s="358"/>
      <c r="G605" s="358" t="s">
        <v>444</v>
      </c>
      <c r="H605" s="358"/>
      <c r="I605" s="358"/>
      <c r="J605" s="181">
        <v>0</v>
      </c>
    </row>
    <row r="606" spans="1:10" ht="24" customHeight="1" x14ac:dyDescent="0.2">
      <c r="A606" s="358"/>
      <c r="B606" s="358"/>
      <c r="C606" s="358"/>
      <c r="D606" s="358"/>
      <c r="E606" s="358"/>
      <c r="F606" s="358"/>
      <c r="G606" s="358" t="s">
        <v>445</v>
      </c>
      <c r="H606" s="358"/>
      <c r="I606" s="358"/>
      <c r="J606" s="181">
        <v>779.12</v>
      </c>
    </row>
    <row r="607" spans="1:10" ht="24" customHeight="1" x14ac:dyDescent="0.2">
      <c r="A607" s="358"/>
      <c r="B607" s="358"/>
      <c r="C607" s="358"/>
      <c r="D607" s="358"/>
      <c r="E607" s="358"/>
      <c r="F607" s="358"/>
      <c r="G607" s="358" t="s">
        <v>446</v>
      </c>
      <c r="H607" s="358"/>
      <c r="I607" s="358"/>
      <c r="J607" s="181">
        <v>0.63060000000000005</v>
      </c>
    </row>
    <row r="608" spans="1:10" ht="24" customHeight="1" x14ac:dyDescent="0.2">
      <c r="A608" s="177"/>
      <c r="B608" s="177"/>
      <c r="C608" s="177"/>
      <c r="D608" s="177"/>
      <c r="E608" s="177" t="s">
        <v>295</v>
      </c>
      <c r="F608" s="178">
        <v>0</v>
      </c>
      <c r="G608" s="177" t="s">
        <v>296</v>
      </c>
      <c r="H608" s="178">
        <v>0</v>
      </c>
      <c r="I608" s="177" t="s">
        <v>297</v>
      </c>
      <c r="J608" s="178">
        <v>0</v>
      </c>
    </row>
    <row r="609" spans="1:10" ht="24" customHeight="1" thickBot="1" x14ac:dyDescent="0.25">
      <c r="A609" s="177"/>
      <c r="B609" s="177"/>
      <c r="C609" s="177"/>
      <c r="D609" s="177"/>
      <c r="E609" s="177" t="s">
        <v>298</v>
      </c>
      <c r="F609" s="178">
        <v>0.14000000000000001</v>
      </c>
      <c r="G609" s="177"/>
      <c r="H609" s="357" t="s">
        <v>299</v>
      </c>
      <c r="I609" s="357"/>
      <c r="J609" s="178">
        <v>0.77</v>
      </c>
    </row>
    <row r="610" spans="1:10" ht="15" thickTop="1" x14ac:dyDescent="0.2">
      <c r="A610" s="179"/>
      <c r="B610" s="179"/>
      <c r="C610" s="179"/>
      <c r="D610" s="179"/>
      <c r="E610" s="179"/>
      <c r="F610" s="179"/>
      <c r="G610" s="179"/>
      <c r="H610" s="179"/>
      <c r="I610" s="179"/>
      <c r="J610" s="179"/>
    </row>
    <row r="611" spans="1:10" ht="15" customHeight="1" x14ac:dyDescent="0.25">
      <c r="A611" s="367" t="s">
        <v>368</v>
      </c>
      <c r="B611" s="368"/>
      <c r="C611" s="368"/>
      <c r="D611" s="368"/>
      <c r="E611" s="368"/>
      <c r="F611" s="368"/>
      <c r="G611" s="368"/>
      <c r="H611" s="368"/>
      <c r="I611" s="368"/>
      <c r="J611" s="368"/>
    </row>
    <row r="612" spans="1:10" ht="0.95" customHeight="1" x14ac:dyDescent="0.2">
      <c r="A612" s="160"/>
      <c r="B612" s="161" t="s">
        <v>173</v>
      </c>
      <c r="C612" s="160" t="s">
        <v>174</v>
      </c>
      <c r="D612" s="160" t="s">
        <v>160</v>
      </c>
      <c r="E612" s="359" t="s">
        <v>11</v>
      </c>
      <c r="F612" s="359"/>
      <c r="G612" s="162" t="s">
        <v>175</v>
      </c>
      <c r="H612" s="161" t="s">
        <v>10</v>
      </c>
      <c r="I612" s="161" t="s">
        <v>176</v>
      </c>
      <c r="J612" s="161" t="s">
        <v>178</v>
      </c>
    </row>
    <row r="613" spans="1:10" ht="18" customHeight="1" x14ac:dyDescent="0.2">
      <c r="A613" s="163" t="s">
        <v>269</v>
      </c>
      <c r="B613" s="127" t="s">
        <v>1113</v>
      </c>
      <c r="C613" s="163" t="s">
        <v>326</v>
      </c>
      <c r="D613" s="163" t="s">
        <v>1114</v>
      </c>
      <c r="E613" s="360" t="s">
        <v>339</v>
      </c>
      <c r="F613" s="360"/>
      <c r="G613" s="164" t="s">
        <v>25</v>
      </c>
      <c r="H613" s="165">
        <v>1</v>
      </c>
      <c r="I613" s="166">
        <v>1.74</v>
      </c>
      <c r="J613" s="166">
        <v>1.74</v>
      </c>
    </row>
    <row r="614" spans="1:10" ht="36" customHeight="1" x14ac:dyDescent="0.2">
      <c r="A614" s="359" t="s">
        <v>424</v>
      </c>
      <c r="B614" s="363" t="s">
        <v>173</v>
      </c>
      <c r="C614" s="359" t="s">
        <v>174</v>
      </c>
      <c r="D614" s="359" t="s">
        <v>425</v>
      </c>
      <c r="E614" s="363" t="s">
        <v>164</v>
      </c>
      <c r="F614" s="364" t="s">
        <v>426</v>
      </c>
      <c r="G614" s="363"/>
      <c r="H614" s="364" t="s">
        <v>427</v>
      </c>
      <c r="I614" s="363"/>
      <c r="J614" s="363" t="s">
        <v>428</v>
      </c>
    </row>
    <row r="615" spans="1:10" ht="48" customHeight="1" x14ac:dyDescent="0.2">
      <c r="A615" s="363"/>
      <c r="B615" s="363"/>
      <c r="C615" s="363"/>
      <c r="D615" s="363"/>
      <c r="E615" s="363"/>
      <c r="F615" s="161" t="s">
        <v>429</v>
      </c>
      <c r="G615" s="161" t="s">
        <v>430</v>
      </c>
      <c r="H615" s="161" t="s">
        <v>429</v>
      </c>
      <c r="I615" s="161" t="s">
        <v>430</v>
      </c>
      <c r="J615" s="363"/>
    </row>
    <row r="616" spans="1:10" ht="48" customHeight="1" x14ac:dyDescent="0.2">
      <c r="A616" s="172" t="s">
        <v>280</v>
      </c>
      <c r="B616" s="173" t="s">
        <v>1111</v>
      </c>
      <c r="C616" s="172" t="s">
        <v>326</v>
      </c>
      <c r="D616" s="172" t="s">
        <v>1112</v>
      </c>
      <c r="E616" s="175">
        <v>3</v>
      </c>
      <c r="F616" s="176">
        <v>0.86</v>
      </c>
      <c r="G616" s="176">
        <v>0.14000000000000001</v>
      </c>
      <c r="H616" s="180">
        <v>296.18400000000003</v>
      </c>
      <c r="I616" s="180">
        <v>76.736999999999995</v>
      </c>
      <c r="J616" s="180">
        <v>796.38430000000005</v>
      </c>
    </row>
    <row r="617" spans="1:10" ht="24" customHeight="1" x14ac:dyDescent="0.2">
      <c r="A617" s="358"/>
      <c r="B617" s="358"/>
      <c r="C617" s="358"/>
      <c r="D617" s="358"/>
      <c r="E617" s="358"/>
      <c r="F617" s="358"/>
      <c r="G617" s="358" t="s">
        <v>435</v>
      </c>
      <c r="H617" s="358"/>
      <c r="I617" s="358"/>
      <c r="J617" s="181">
        <v>796.38430000000005</v>
      </c>
    </row>
    <row r="618" spans="1:10" ht="24" customHeight="1" x14ac:dyDescent="0.2">
      <c r="A618" s="358"/>
      <c r="B618" s="358"/>
      <c r="C618" s="358"/>
      <c r="D618" s="358"/>
      <c r="E618" s="358"/>
      <c r="F618" s="358"/>
      <c r="G618" s="358" t="s">
        <v>442</v>
      </c>
      <c r="H618" s="358"/>
      <c r="I618" s="358"/>
      <c r="J618" s="181">
        <v>796.38430000000005</v>
      </c>
    </row>
    <row r="619" spans="1:10" ht="24" customHeight="1" x14ac:dyDescent="0.2">
      <c r="A619" s="358"/>
      <c r="B619" s="358"/>
      <c r="C619" s="358"/>
      <c r="D619" s="358"/>
      <c r="E619" s="358"/>
      <c r="F619" s="358"/>
      <c r="G619" s="358" t="s">
        <v>443</v>
      </c>
      <c r="H619" s="358"/>
      <c r="I619" s="358"/>
      <c r="J619" s="181">
        <v>0</v>
      </c>
    </row>
    <row r="620" spans="1:10" ht="24" customHeight="1" x14ac:dyDescent="0.2">
      <c r="A620" s="358"/>
      <c r="B620" s="358"/>
      <c r="C620" s="358"/>
      <c r="D620" s="358"/>
      <c r="E620" s="358"/>
      <c r="F620" s="358"/>
      <c r="G620" s="358" t="s">
        <v>444</v>
      </c>
      <c r="H620" s="358"/>
      <c r="I620" s="358"/>
      <c r="J620" s="181">
        <v>0</v>
      </c>
    </row>
    <row r="621" spans="1:10" ht="24" customHeight="1" x14ac:dyDescent="0.2">
      <c r="A621" s="358"/>
      <c r="B621" s="358"/>
      <c r="C621" s="358"/>
      <c r="D621" s="358"/>
      <c r="E621" s="358"/>
      <c r="F621" s="358"/>
      <c r="G621" s="358" t="s">
        <v>445</v>
      </c>
      <c r="H621" s="358"/>
      <c r="I621" s="358"/>
      <c r="J621" s="181">
        <v>457.16</v>
      </c>
    </row>
    <row r="622" spans="1:10" ht="38.25" customHeight="1" x14ac:dyDescent="0.2">
      <c r="A622" s="358"/>
      <c r="B622" s="358"/>
      <c r="C622" s="358"/>
      <c r="D622" s="358"/>
      <c r="E622" s="358"/>
      <c r="F622" s="358"/>
      <c r="G622" s="358" t="s">
        <v>446</v>
      </c>
      <c r="H622" s="358"/>
      <c r="I622" s="358"/>
      <c r="J622" s="181">
        <v>1.742</v>
      </c>
    </row>
    <row r="623" spans="1:10" ht="15" customHeight="1" x14ac:dyDescent="0.2">
      <c r="A623" s="177"/>
      <c r="B623" s="177"/>
      <c r="C623" s="177"/>
      <c r="D623" s="177"/>
      <c r="E623" s="177" t="s">
        <v>295</v>
      </c>
      <c r="F623" s="178">
        <v>0</v>
      </c>
      <c r="G623" s="177" t="s">
        <v>296</v>
      </c>
      <c r="H623" s="178">
        <v>0</v>
      </c>
      <c r="I623" s="177" t="s">
        <v>297</v>
      </c>
      <c r="J623" s="178">
        <v>0</v>
      </c>
    </row>
    <row r="624" spans="1:10" ht="0.95" customHeight="1" thickBot="1" x14ac:dyDescent="0.25">
      <c r="A624" s="177"/>
      <c r="B624" s="177"/>
      <c r="C624" s="177"/>
      <c r="D624" s="177"/>
      <c r="E624" s="177" t="s">
        <v>298</v>
      </c>
      <c r="F624" s="178">
        <v>0.39</v>
      </c>
      <c r="G624" s="177"/>
      <c r="H624" s="357" t="s">
        <v>299</v>
      </c>
      <c r="I624" s="357"/>
      <c r="J624" s="178">
        <v>2.13</v>
      </c>
    </row>
    <row r="625" spans="1:10" ht="18" customHeight="1" thickTop="1" x14ac:dyDescent="0.2">
      <c r="A625" s="179"/>
      <c r="B625" s="179"/>
      <c r="C625" s="179"/>
      <c r="D625" s="179"/>
      <c r="E625" s="179"/>
      <c r="F625" s="179"/>
      <c r="G625" s="179"/>
      <c r="H625" s="179"/>
      <c r="I625" s="179"/>
      <c r="J625" s="179"/>
    </row>
    <row r="626" spans="1:10" ht="36" customHeight="1" x14ac:dyDescent="0.2">
      <c r="A626" s="160"/>
      <c r="B626" s="161" t="s">
        <v>173</v>
      </c>
      <c r="C626" s="160" t="s">
        <v>174</v>
      </c>
      <c r="D626" s="160" t="s">
        <v>160</v>
      </c>
      <c r="E626" s="359" t="s">
        <v>11</v>
      </c>
      <c r="F626" s="359"/>
      <c r="G626" s="162" t="s">
        <v>175</v>
      </c>
      <c r="H626" s="161" t="s">
        <v>10</v>
      </c>
      <c r="I626" s="161" t="s">
        <v>176</v>
      </c>
      <c r="J626" s="161" t="s">
        <v>178</v>
      </c>
    </row>
    <row r="627" spans="1:10" ht="48" customHeight="1" x14ac:dyDescent="0.2">
      <c r="A627" s="163" t="s">
        <v>269</v>
      </c>
      <c r="B627" s="127" t="s">
        <v>1115</v>
      </c>
      <c r="C627" s="163" t="s">
        <v>326</v>
      </c>
      <c r="D627" s="163" t="s">
        <v>1006</v>
      </c>
      <c r="E627" s="360" t="s">
        <v>339</v>
      </c>
      <c r="F627" s="360"/>
      <c r="G627" s="164" t="s">
        <v>25</v>
      </c>
      <c r="H627" s="165">
        <v>1</v>
      </c>
      <c r="I627" s="166">
        <v>8.49</v>
      </c>
      <c r="J627" s="166">
        <v>8.49</v>
      </c>
    </row>
    <row r="628" spans="1:10" ht="48" customHeight="1" x14ac:dyDescent="0.2">
      <c r="A628" s="359" t="s">
        <v>424</v>
      </c>
      <c r="B628" s="363" t="s">
        <v>173</v>
      </c>
      <c r="C628" s="359" t="s">
        <v>174</v>
      </c>
      <c r="D628" s="359" t="s">
        <v>425</v>
      </c>
      <c r="E628" s="363" t="s">
        <v>164</v>
      </c>
      <c r="F628" s="364" t="s">
        <v>426</v>
      </c>
      <c r="G628" s="363"/>
      <c r="H628" s="364" t="s">
        <v>427</v>
      </c>
      <c r="I628" s="363"/>
      <c r="J628" s="363" t="s">
        <v>428</v>
      </c>
    </row>
    <row r="629" spans="1:10" ht="24" customHeight="1" x14ac:dyDescent="0.2">
      <c r="A629" s="363"/>
      <c r="B629" s="363"/>
      <c r="C629" s="363"/>
      <c r="D629" s="363"/>
      <c r="E629" s="363"/>
      <c r="F629" s="161" t="s">
        <v>429</v>
      </c>
      <c r="G629" s="161" t="s">
        <v>430</v>
      </c>
      <c r="H629" s="161" t="s">
        <v>429</v>
      </c>
      <c r="I629" s="161" t="s">
        <v>430</v>
      </c>
      <c r="J629" s="363"/>
    </row>
    <row r="630" spans="1:10" ht="24" customHeight="1" x14ac:dyDescent="0.2">
      <c r="A630" s="172" t="s">
        <v>280</v>
      </c>
      <c r="B630" s="173" t="s">
        <v>1116</v>
      </c>
      <c r="C630" s="172" t="s">
        <v>326</v>
      </c>
      <c r="D630" s="172" t="s">
        <v>1117</v>
      </c>
      <c r="E630" s="175">
        <v>2</v>
      </c>
      <c r="F630" s="176">
        <v>0.69</v>
      </c>
      <c r="G630" s="176">
        <v>0.31</v>
      </c>
      <c r="H630" s="180">
        <v>189.30269999999999</v>
      </c>
      <c r="I630" s="180">
        <v>63.469799999999999</v>
      </c>
      <c r="J630" s="180">
        <v>300.589</v>
      </c>
    </row>
    <row r="631" spans="1:10" ht="24" customHeight="1" x14ac:dyDescent="0.2">
      <c r="A631" s="358"/>
      <c r="B631" s="358"/>
      <c r="C631" s="358"/>
      <c r="D631" s="358"/>
      <c r="E631" s="358"/>
      <c r="F631" s="358"/>
      <c r="G631" s="358" t="s">
        <v>435</v>
      </c>
      <c r="H631" s="358"/>
      <c r="I631" s="358"/>
      <c r="J631" s="181">
        <v>300.589</v>
      </c>
    </row>
    <row r="632" spans="1:10" ht="24" customHeight="1" x14ac:dyDescent="0.2">
      <c r="A632" s="358"/>
      <c r="B632" s="358"/>
      <c r="C632" s="358"/>
      <c r="D632" s="358"/>
      <c r="E632" s="358"/>
      <c r="F632" s="358"/>
      <c r="G632" s="358" t="s">
        <v>442</v>
      </c>
      <c r="H632" s="358"/>
      <c r="I632" s="358"/>
      <c r="J632" s="181">
        <v>300.589</v>
      </c>
    </row>
    <row r="633" spans="1:10" ht="24" customHeight="1" x14ac:dyDescent="0.2">
      <c r="A633" s="358"/>
      <c r="B633" s="358"/>
      <c r="C633" s="358"/>
      <c r="D633" s="358"/>
      <c r="E633" s="358"/>
      <c r="F633" s="358"/>
      <c r="G633" s="358" t="s">
        <v>443</v>
      </c>
      <c r="H633" s="358"/>
      <c r="I633" s="358"/>
      <c r="J633" s="181">
        <v>0</v>
      </c>
    </row>
    <row r="634" spans="1:10" ht="14.25" customHeight="1" x14ac:dyDescent="0.2">
      <c r="A634" s="358"/>
      <c r="B634" s="358"/>
      <c r="C634" s="358"/>
      <c r="D634" s="358"/>
      <c r="E634" s="358"/>
      <c r="F634" s="358"/>
      <c r="G634" s="358" t="s">
        <v>444</v>
      </c>
      <c r="H634" s="358"/>
      <c r="I634" s="358"/>
      <c r="J634" s="181">
        <v>0</v>
      </c>
    </row>
    <row r="635" spans="1:10" ht="15" customHeight="1" x14ac:dyDescent="0.2">
      <c r="A635" s="358"/>
      <c r="B635" s="358"/>
      <c r="C635" s="358"/>
      <c r="D635" s="358"/>
      <c r="E635" s="358"/>
      <c r="F635" s="358"/>
      <c r="G635" s="358" t="s">
        <v>445</v>
      </c>
      <c r="H635" s="358"/>
      <c r="I635" s="358"/>
      <c r="J635" s="181">
        <v>35.42</v>
      </c>
    </row>
    <row r="636" spans="1:10" ht="0.95" customHeight="1" x14ac:dyDescent="0.2">
      <c r="A636" s="358"/>
      <c r="B636" s="358"/>
      <c r="C636" s="358"/>
      <c r="D636" s="358"/>
      <c r="E636" s="358"/>
      <c r="F636" s="358"/>
      <c r="G636" s="358" t="s">
        <v>446</v>
      </c>
      <c r="H636" s="358"/>
      <c r="I636" s="358"/>
      <c r="J636" s="181">
        <v>8.4863999999999997</v>
      </c>
    </row>
    <row r="637" spans="1:10" ht="18" customHeight="1" x14ac:dyDescent="0.2">
      <c r="A637" s="177"/>
      <c r="B637" s="177"/>
      <c r="C637" s="177"/>
      <c r="D637" s="177"/>
      <c r="E637" s="177" t="s">
        <v>295</v>
      </c>
      <c r="F637" s="178">
        <v>0</v>
      </c>
      <c r="G637" s="177" t="s">
        <v>296</v>
      </c>
      <c r="H637" s="178">
        <v>0</v>
      </c>
      <c r="I637" s="177" t="s">
        <v>297</v>
      </c>
      <c r="J637" s="178">
        <v>0</v>
      </c>
    </row>
    <row r="638" spans="1:10" ht="48" customHeight="1" thickBot="1" x14ac:dyDescent="0.25">
      <c r="A638" s="177"/>
      <c r="B638" s="177"/>
      <c r="C638" s="177"/>
      <c r="D638" s="177"/>
      <c r="E638" s="177" t="s">
        <v>298</v>
      </c>
      <c r="F638" s="178">
        <v>1.92</v>
      </c>
      <c r="G638" s="177"/>
      <c r="H638" s="357" t="s">
        <v>299</v>
      </c>
      <c r="I638" s="357"/>
      <c r="J638" s="178">
        <v>10.41</v>
      </c>
    </row>
    <row r="639" spans="1:10" ht="48" customHeight="1" thickTop="1" x14ac:dyDescent="0.2">
      <c r="A639" s="179"/>
      <c r="B639" s="179"/>
      <c r="C639" s="179"/>
      <c r="D639" s="179"/>
      <c r="E639" s="179"/>
      <c r="F639" s="179"/>
      <c r="G639" s="179"/>
      <c r="H639" s="179"/>
      <c r="I639" s="179"/>
      <c r="J639" s="179"/>
    </row>
    <row r="640" spans="1:10" ht="48" customHeight="1" x14ac:dyDescent="0.2">
      <c r="A640" s="160"/>
      <c r="B640" s="161" t="s">
        <v>173</v>
      </c>
      <c r="C640" s="160" t="s">
        <v>174</v>
      </c>
      <c r="D640" s="160" t="s">
        <v>160</v>
      </c>
      <c r="E640" s="359" t="s">
        <v>11</v>
      </c>
      <c r="F640" s="359"/>
      <c r="G640" s="162" t="s">
        <v>175</v>
      </c>
      <c r="H640" s="161" t="s">
        <v>10</v>
      </c>
      <c r="I640" s="161" t="s">
        <v>176</v>
      </c>
      <c r="J640" s="161" t="s">
        <v>178</v>
      </c>
    </row>
    <row r="641" spans="1:10" ht="25.5" x14ac:dyDescent="0.2">
      <c r="A641" s="163" t="s">
        <v>269</v>
      </c>
      <c r="B641" s="127" t="s">
        <v>422</v>
      </c>
      <c r="C641" s="163" t="s">
        <v>326</v>
      </c>
      <c r="D641" s="163" t="s">
        <v>423</v>
      </c>
      <c r="E641" s="360" t="s">
        <v>339</v>
      </c>
      <c r="F641" s="360"/>
      <c r="G641" s="164" t="s">
        <v>25</v>
      </c>
      <c r="H641" s="165">
        <v>1</v>
      </c>
      <c r="I641" s="166">
        <v>33.4</v>
      </c>
      <c r="J641" s="166">
        <v>33.4</v>
      </c>
    </row>
    <row r="642" spans="1:10" ht="15" customHeight="1" x14ac:dyDescent="0.2">
      <c r="A642" s="359" t="s">
        <v>424</v>
      </c>
      <c r="B642" s="363" t="s">
        <v>173</v>
      </c>
      <c r="C642" s="359" t="s">
        <v>174</v>
      </c>
      <c r="D642" s="359" t="s">
        <v>425</v>
      </c>
      <c r="E642" s="363" t="s">
        <v>164</v>
      </c>
      <c r="F642" s="364" t="s">
        <v>426</v>
      </c>
      <c r="G642" s="363"/>
      <c r="H642" s="364" t="s">
        <v>427</v>
      </c>
      <c r="I642" s="363"/>
      <c r="J642" s="363" t="s">
        <v>428</v>
      </c>
    </row>
    <row r="643" spans="1:10" ht="0.95" customHeight="1" x14ac:dyDescent="0.2">
      <c r="A643" s="363"/>
      <c r="B643" s="363"/>
      <c r="C643" s="363"/>
      <c r="D643" s="363"/>
      <c r="E643" s="363"/>
      <c r="F643" s="161" t="s">
        <v>429</v>
      </c>
      <c r="G643" s="161" t="s">
        <v>430</v>
      </c>
      <c r="H643" s="161" t="s">
        <v>429</v>
      </c>
      <c r="I643" s="161" t="s">
        <v>430</v>
      </c>
      <c r="J643" s="363"/>
    </row>
    <row r="644" spans="1:10" ht="18" customHeight="1" x14ac:dyDescent="0.2">
      <c r="A644" s="172" t="s">
        <v>280</v>
      </c>
      <c r="B644" s="173" t="s">
        <v>431</v>
      </c>
      <c r="C644" s="172" t="s">
        <v>326</v>
      </c>
      <c r="D644" s="172" t="s">
        <v>432</v>
      </c>
      <c r="E644" s="175">
        <v>2</v>
      </c>
      <c r="F644" s="176">
        <v>0.53</v>
      </c>
      <c r="G644" s="176">
        <v>0.47</v>
      </c>
      <c r="H644" s="180">
        <v>281.82909999999998</v>
      </c>
      <c r="I644" s="180">
        <v>69.492999999999995</v>
      </c>
      <c r="J644" s="180">
        <v>364.06229999999999</v>
      </c>
    </row>
    <row r="645" spans="1:10" ht="48" customHeight="1" x14ac:dyDescent="0.2">
      <c r="A645" s="172" t="s">
        <v>280</v>
      </c>
      <c r="B645" s="173" t="s">
        <v>433</v>
      </c>
      <c r="C645" s="172" t="s">
        <v>326</v>
      </c>
      <c r="D645" s="172" t="s">
        <v>434</v>
      </c>
      <c r="E645" s="175">
        <v>1</v>
      </c>
      <c r="F645" s="176">
        <v>1</v>
      </c>
      <c r="G645" s="176">
        <v>0</v>
      </c>
      <c r="H645" s="180">
        <v>315.18950000000001</v>
      </c>
      <c r="I645" s="180">
        <v>100.8651</v>
      </c>
      <c r="J645" s="180">
        <v>315.18950000000001</v>
      </c>
    </row>
    <row r="646" spans="1:10" ht="48" customHeight="1" x14ac:dyDescent="0.2">
      <c r="A646" s="358"/>
      <c r="B646" s="358"/>
      <c r="C646" s="358"/>
      <c r="D646" s="358"/>
      <c r="E646" s="358"/>
      <c r="F646" s="358"/>
      <c r="G646" s="358" t="s">
        <v>435</v>
      </c>
      <c r="H646" s="358"/>
      <c r="I646" s="358"/>
      <c r="J646" s="181">
        <v>679.2518</v>
      </c>
    </row>
    <row r="647" spans="1:10" ht="60" customHeight="1" x14ac:dyDescent="0.2">
      <c r="A647" s="160" t="s">
        <v>436</v>
      </c>
      <c r="B647" s="161" t="s">
        <v>173</v>
      </c>
      <c r="C647" s="160" t="s">
        <v>174</v>
      </c>
      <c r="D647" s="160" t="s">
        <v>328</v>
      </c>
      <c r="E647" s="161" t="s">
        <v>164</v>
      </c>
      <c r="F647" s="363" t="s">
        <v>437</v>
      </c>
      <c r="G647" s="363"/>
      <c r="H647" s="363"/>
      <c r="I647" s="363"/>
      <c r="J647" s="161" t="s">
        <v>428</v>
      </c>
    </row>
    <row r="648" spans="1:10" ht="48" customHeight="1" x14ac:dyDescent="0.2">
      <c r="A648" s="172" t="s">
        <v>280</v>
      </c>
      <c r="B648" s="173" t="s">
        <v>438</v>
      </c>
      <c r="C648" s="172" t="s">
        <v>326</v>
      </c>
      <c r="D648" s="172" t="s">
        <v>439</v>
      </c>
      <c r="E648" s="175">
        <v>2</v>
      </c>
      <c r="F648" s="172"/>
      <c r="G648" s="172"/>
      <c r="H648" s="172"/>
      <c r="I648" s="180">
        <v>17.249600000000001</v>
      </c>
      <c r="J648" s="180">
        <v>34.499200000000002</v>
      </c>
    </row>
    <row r="649" spans="1:10" ht="48" customHeight="1" x14ac:dyDescent="0.2">
      <c r="A649" s="358"/>
      <c r="B649" s="358"/>
      <c r="C649" s="358"/>
      <c r="D649" s="358"/>
      <c r="E649" s="358"/>
      <c r="F649" s="358"/>
      <c r="G649" s="358" t="s">
        <v>440</v>
      </c>
      <c r="H649" s="358"/>
      <c r="I649" s="358"/>
      <c r="J649" s="181">
        <v>34.499200000000002</v>
      </c>
    </row>
    <row r="650" spans="1:10" ht="14.25" customHeight="1" x14ac:dyDescent="0.2">
      <c r="A650" s="358"/>
      <c r="B650" s="358"/>
      <c r="C650" s="358"/>
      <c r="D650" s="358"/>
      <c r="E650" s="358"/>
      <c r="F650" s="358"/>
      <c r="G650" s="358" t="s">
        <v>441</v>
      </c>
      <c r="H650" s="358"/>
      <c r="I650" s="358"/>
      <c r="J650" s="181">
        <v>0</v>
      </c>
    </row>
    <row r="651" spans="1:10" ht="15" customHeight="1" x14ac:dyDescent="0.2">
      <c r="A651" s="358"/>
      <c r="B651" s="358"/>
      <c r="C651" s="358"/>
      <c r="D651" s="358"/>
      <c r="E651" s="358"/>
      <c r="F651" s="358"/>
      <c r="G651" s="358" t="s">
        <v>442</v>
      </c>
      <c r="H651" s="358"/>
      <c r="I651" s="358"/>
      <c r="J651" s="181">
        <v>713.75099999999998</v>
      </c>
    </row>
    <row r="652" spans="1:10" ht="0.95" customHeight="1" x14ac:dyDescent="0.2">
      <c r="A652" s="358"/>
      <c r="B652" s="358"/>
      <c r="C652" s="358"/>
      <c r="D652" s="358"/>
      <c r="E652" s="358"/>
      <c r="F652" s="358"/>
      <c r="G652" s="358" t="s">
        <v>443</v>
      </c>
      <c r="H652" s="358"/>
      <c r="I652" s="358"/>
      <c r="J652" s="181">
        <v>0</v>
      </c>
    </row>
    <row r="653" spans="1:10" ht="18" customHeight="1" x14ac:dyDescent="0.2">
      <c r="A653" s="358"/>
      <c r="B653" s="358"/>
      <c r="C653" s="358"/>
      <c r="D653" s="358"/>
      <c r="E653" s="358"/>
      <c r="F653" s="358"/>
      <c r="G653" s="358" t="s">
        <v>444</v>
      </c>
      <c r="H653" s="358"/>
      <c r="I653" s="358"/>
      <c r="J653" s="181">
        <v>0</v>
      </c>
    </row>
    <row r="654" spans="1:10" ht="48" customHeight="1" x14ac:dyDescent="0.2">
      <c r="A654" s="358"/>
      <c r="B654" s="358"/>
      <c r="C654" s="358"/>
      <c r="D654" s="358"/>
      <c r="E654" s="358"/>
      <c r="F654" s="358"/>
      <c r="G654" s="358" t="s">
        <v>445</v>
      </c>
      <c r="H654" s="358"/>
      <c r="I654" s="358"/>
      <c r="J654" s="181">
        <v>21.37</v>
      </c>
    </row>
    <row r="655" spans="1:10" ht="36" customHeight="1" x14ac:dyDescent="0.2">
      <c r="A655" s="358"/>
      <c r="B655" s="358"/>
      <c r="C655" s="358"/>
      <c r="D655" s="358"/>
      <c r="E655" s="358"/>
      <c r="F655" s="358"/>
      <c r="G655" s="358" t="s">
        <v>446</v>
      </c>
      <c r="H655" s="358"/>
      <c r="I655" s="358"/>
      <c r="J655" s="181">
        <v>33.399700000000003</v>
      </c>
    </row>
    <row r="656" spans="1:10" ht="24" customHeight="1" x14ac:dyDescent="0.2">
      <c r="A656" s="177"/>
      <c r="B656" s="177"/>
      <c r="C656" s="177"/>
      <c r="D656" s="177"/>
      <c r="E656" s="177" t="s">
        <v>295</v>
      </c>
      <c r="F656" s="178">
        <v>0.75646656317233207</v>
      </c>
      <c r="G656" s="177" t="s">
        <v>296</v>
      </c>
      <c r="H656" s="178">
        <v>0.85</v>
      </c>
      <c r="I656" s="177" t="s">
        <v>297</v>
      </c>
      <c r="J656" s="178">
        <v>1.6143752924660739</v>
      </c>
    </row>
    <row r="657" spans="1:10" ht="15" thickBot="1" x14ac:dyDescent="0.25">
      <c r="A657" s="177"/>
      <c r="B657" s="177"/>
      <c r="C657" s="177"/>
      <c r="D657" s="177"/>
      <c r="E657" s="177" t="s">
        <v>298</v>
      </c>
      <c r="F657" s="178">
        <v>7.57</v>
      </c>
      <c r="G657" s="177"/>
      <c r="H657" s="357" t="s">
        <v>299</v>
      </c>
      <c r="I657" s="357"/>
      <c r="J657" s="178">
        <v>40.97</v>
      </c>
    </row>
    <row r="658" spans="1:10" ht="15" customHeight="1" thickTop="1" x14ac:dyDescent="0.2">
      <c r="A658" s="179"/>
      <c r="B658" s="179"/>
      <c r="C658" s="179"/>
      <c r="D658" s="179"/>
      <c r="E658" s="179"/>
      <c r="F658" s="179"/>
      <c r="G658" s="179"/>
      <c r="H658" s="179"/>
      <c r="I658" s="179"/>
      <c r="J658" s="179"/>
    </row>
    <row r="659" spans="1:10" ht="0.95" customHeight="1" x14ac:dyDescent="0.2">
      <c r="A659" s="160"/>
      <c r="B659" s="161" t="s">
        <v>173</v>
      </c>
      <c r="C659" s="160" t="s">
        <v>174</v>
      </c>
      <c r="D659" s="160" t="s">
        <v>160</v>
      </c>
      <c r="E659" s="359" t="s">
        <v>11</v>
      </c>
      <c r="F659" s="359"/>
      <c r="G659" s="162" t="s">
        <v>175</v>
      </c>
      <c r="H659" s="161" t="s">
        <v>10</v>
      </c>
      <c r="I659" s="161" t="s">
        <v>176</v>
      </c>
      <c r="J659" s="161" t="s">
        <v>178</v>
      </c>
    </row>
    <row r="660" spans="1:10" ht="18" customHeight="1" x14ac:dyDescent="0.2">
      <c r="A660" s="163" t="s">
        <v>269</v>
      </c>
      <c r="B660" s="127" t="s">
        <v>1118</v>
      </c>
      <c r="C660" s="163" t="s">
        <v>326</v>
      </c>
      <c r="D660" s="163" t="s">
        <v>1023</v>
      </c>
      <c r="E660" s="360" t="s">
        <v>339</v>
      </c>
      <c r="F660" s="360"/>
      <c r="G660" s="164" t="s">
        <v>25</v>
      </c>
      <c r="H660" s="165">
        <v>1</v>
      </c>
      <c r="I660" s="166">
        <v>7.67</v>
      </c>
      <c r="J660" s="166">
        <v>7.67</v>
      </c>
    </row>
    <row r="661" spans="1:10" ht="48" customHeight="1" x14ac:dyDescent="0.2">
      <c r="A661" s="359" t="s">
        <v>424</v>
      </c>
      <c r="B661" s="363" t="s">
        <v>173</v>
      </c>
      <c r="C661" s="359" t="s">
        <v>174</v>
      </c>
      <c r="D661" s="359" t="s">
        <v>425</v>
      </c>
      <c r="E661" s="363" t="s">
        <v>164</v>
      </c>
      <c r="F661" s="364" t="s">
        <v>426</v>
      </c>
      <c r="G661" s="363"/>
      <c r="H661" s="364" t="s">
        <v>427</v>
      </c>
      <c r="I661" s="363"/>
      <c r="J661" s="363" t="s">
        <v>428</v>
      </c>
    </row>
    <row r="662" spans="1:10" ht="36" customHeight="1" x14ac:dyDescent="0.2">
      <c r="A662" s="363"/>
      <c r="B662" s="363"/>
      <c r="C662" s="363"/>
      <c r="D662" s="363"/>
      <c r="E662" s="363"/>
      <c r="F662" s="161" t="s">
        <v>429</v>
      </c>
      <c r="G662" s="161" t="s">
        <v>430</v>
      </c>
      <c r="H662" s="161" t="s">
        <v>429</v>
      </c>
      <c r="I662" s="161" t="s">
        <v>430</v>
      </c>
      <c r="J662" s="363"/>
    </row>
    <row r="663" spans="1:10" x14ac:dyDescent="0.2">
      <c r="A663" s="172" t="s">
        <v>280</v>
      </c>
      <c r="B663" s="173" t="s">
        <v>1111</v>
      </c>
      <c r="C663" s="172" t="s">
        <v>326</v>
      </c>
      <c r="D663" s="172" t="s">
        <v>1112</v>
      </c>
      <c r="E663" s="175">
        <v>3</v>
      </c>
      <c r="F663" s="176">
        <v>0.81</v>
      </c>
      <c r="G663" s="176">
        <v>0.19</v>
      </c>
      <c r="H663" s="180">
        <v>296.18400000000003</v>
      </c>
      <c r="I663" s="180">
        <v>76.736999999999995</v>
      </c>
      <c r="J663" s="180">
        <v>763.46720000000005</v>
      </c>
    </row>
    <row r="664" spans="1:10" ht="15" customHeight="1" x14ac:dyDescent="0.2">
      <c r="A664" s="358"/>
      <c r="B664" s="358"/>
      <c r="C664" s="358"/>
      <c r="D664" s="358"/>
      <c r="E664" s="358"/>
      <c r="F664" s="358"/>
      <c r="G664" s="358" t="s">
        <v>435</v>
      </c>
      <c r="H664" s="358"/>
      <c r="I664" s="358"/>
      <c r="J664" s="181">
        <v>763.46720000000005</v>
      </c>
    </row>
    <row r="665" spans="1:10" ht="0.95" customHeight="1" x14ac:dyDescent="0.2">
      <c r="A665" s="358"/>
      <c r="B665" s="358"/>
      <c r="C665" s="358"/>
      <c r="D665" s="358"/>
      <c r="E665" s="358"/>
      <c r="F665" s="358"/>
      <c r="G665" s="358" t="s">
        <v>442</v>
      </c>
      <c r="H665" s="358"/>
      <c r="I665" s="358"/>
      <c r="J665" s="181">
        <v>763.46720000000005</v>
      </c>
    </row>
    <row r="666" spans="1:10" ht="18" customHeight="1" x14ac:dyDescent="0.2">
      <c r="A666" s="358"/>
      <c r="B666" s="358"/>
      <c r="C666" s="358"/>
      <c r="D666" s="358"/>
      <c r="E666" s="358"/>
      <c r="F666" s="358"/>
      <c r="G666" s="358" t="s">
        <v>443</v>
      </c>
      <c r="H666" s="358"/>
      <c r="I666" s="358"/>
      <c r="J666" s="181">
        <v>0</v>
      </c>
    </row>
    <row r="667" spans="1:10" ht="48" customHeight="1" x14ac:dyDescent="0.2">
      <c r="A667" s="358"/>
      <c r="B667" s="358"/>
      <c r="C667" s="358"/>
      <c r="D667" s="358"/>
      <c r="E667" s="358"/>
      <c r="F667" s="358"/>
      <c r="G667" s="358" t="s">
        <v>444</v>
      </c>
      <c r="H667" s="358"/>
      <c r="I667" s="358"/>
      <c r="J667" s="181">
        <v>0</v>
      </c>
    </row>
    <row r="668" spans="1:10" ht="36" customHeight="1" x14ac:dyDescent="0.2">
      <c r="A668" s="358"/>
      <c r="B668" s="358"/>
      <c r="C668" s="358"/>
      <c r="D668" s="358"/>
      <c r="E668" s="358"/>
      <c r="F668" s="358"/>
      <c r="G668" s="358" t="s">
        <v>445</v>
      </c>
      <c r="H668" s="358"/>
      <c r="I668" s="358"/>
      <c r="J668" s="181">
        <v>99.6</v>
      </c>
    </row>
    <row r="669" spans="1:10" ht="24" customHeight="1" x14ac:dyDescent="0.2">
      <c r="A669" s="358"/>
      <c r="B669" s="358"/>
      <c r="C669" s="358"/>
      <c r="D669" s="358"/>
      <c r="E669" s="358"/>
      <c r="F669" s="358"/>
      <c r="G669" s="358" t="s">
        <v>446</v>
      </c>
      <c r="H669" s="358"/>
      <c r="I669" s="358"/>
      <c r="J669" s="181">
        <v>7.6653000000000002</v>
      </c>
    </row>
    <row r="670" spans="1:10" ht="15" customHeight="1" x14ac:dyDescent="0.2">
      <c r="A670" s="177"/>
      <c r="B670" s="177"/>
      <c r="C670" s="177"/>
      <c r="D670" s="177"/>
      <c r="E670" s="177" t="s">
        <v>295</v>
      </c>
      <c r="F670" s="178">
        <v>0</v>
      </c>
      <c r="G670" s="177" t="s">
        <v>296</v>
      </c>
      <c r="H670" s="178">
        <v>0</v>
      </c>
      <c r="I670" s="177" t="s">
        <v>297</v>
      </c>
      <c r="J670" s="178">
        <v>0</v>
      </c>
    </row>
    <row r="671" spans="1:10" ht="15" customHeight="1" thickBot="1" x14ac:dyDescent="0.25">
      <c r="A671" s="177"/>
      <c r="B671" s="177"/>
      <c r="C671" s="177"/>
      <c r="D671" s="177"/>
      <c r="E671" s="177" t="s">
        <v>298</v>
      </c>
      <c r="F671" s="178">
        <v>1.73</v>
      </c>
      <c r="G671" s="177"/>
      <c r="H671" s="357" t="s">
        <v>299</v>
      </c>
      <c r="I671" s="357"/>
      <c r="J671" s="178">
        <v>9.4</v>
      </c>
    </row>
    <row r="672" spans="1:10" ht="0.95" customHeight="1" thickTop="1" x14ac:dyDescent="0.2">
      <c r="A672" s="179"/>
      <c r="B672" s="179"/>
      <c r="C672" s="179"/>
      <c r="D672" s="179"/>
      <c r="E672" s="179"/>
      <c r="F672" s="179"/>
      <c r="G672" s="179"/>
      <c r="H672" s="179"/>
      <c r="I672" s="179"/>
      <c r="J672" s="179"/>
    </row>
    <row r="673" spans="1:10" ht="18" customHeight="1" x14ac:dyDescent="0.2">
      <c r="A673" s="160"/>
      <c r="B673" s="161" t="s">
        <v>173</v>
      </c>
      <c r="C673" s="160" t="s">
        <v>174</v>
      </c>
      <c r="D673" s="160" t="s">
        <v>160</v>
      </c>
      <c r="E673" s="359" t="s">
        <v>11</v>
      </c>
      <c r="F673" s="359"/>
      <c r="G673" s="162" t="s">
        <v>175</v>
      </c>
      <c r="H673" s="161" t="s">
        <v>10</v>
      </c>
      <c r="I673" s="161" t="s">
        <v>176</v>
      </c>
      <c r="J673" s="161" t="s">
        <v>178</v>
      </c>
    </row>
    <row r="674" spans="1:10" ht="60" customHeight="1" x14ac:dyDescent="0.2">
      <c r="A674" s="163" t="s">
        <v>269</v>
      </c>
      <c r="B674" s="127" t="s">
        <v>361</v>
      </c>
      <c r="C674" s="163" t="s">
        <v>183</v>
      </c>
      <c r="D674" s="163" t="s">
        <v>362</v>
      </c>
      <c r="E674" s="360" t="s">
        <v>363</v>
      </c>
      <c r="F674" s="360"/>
      <c r="G674" s="164" t="s">
        <v>184</v>
      </c>
      <c r="H674" s="165">
        <v>1</v>
      </c>
      <c r="I674" s="166">
        <v>118.18</v>
      </c>
      <c r="J674" s="166">
        <v>118.18</v>
      </c>
    </row>
    <row r="675" spans="1:10" ht="24" customHeight="1" x14ac:dyDescent="0.2">
      <c r="A675" s="167" t="s">
        <v>271</v>
      </c>
      <c r="B675" s="168" t="s">
        <v>461</v>
      </c>
      <c r="C675" s="167" t="s">
        <v>183</v>
      </c>
      <c r="D675" s="167" t="s">
        <v>462</v>
      </c>
      <c r="E675" s="361" t="s">
        <v>274</v>
      </c>
      <c r="F675" s="361"/>
      <c r="G675" s="169" t="s">
        <v>198</v>
      </c>
      <c r="H675" s="170">
        <v>2.8000000000000001E-2</v>
      </c>
      <c r="I675" s="171">
        <v>500.49</v>
      </c>
      <c r="J675" s="171">
        <v>14.01</v>
      </c>
    </row>
    <row r="676" spans="1:10" ht="15" customHeight="1" x14ac:dyDescent="0.2">
      <c r="A676" s="167" t="s">
        <v>271</v>
      </c>
      <c r="B676" s="168" t="s">
        <v>359</v>
      </c>
      <c r="C676" s="167" t="s">
        <v>183</v>
      </c>
      <c r="D676" s="167" t="s">
        <v>360</v>
      </c>
      <c r="E676" s="361" t="s">
        <v>274</v>
      </c>
      <c r="F676" s="361"/>
      <c r="G676" s="169" t="s">
        <v>240</v>
      </c>
      <c r="H676" s="170">
        <v>1.9390000000000001</v>
      </c>
      <c r="I676" s="171">
        <v>20.82</v>
      </c>
      <c r="J676" s="171">
        <v>40.36</v>
      </c>
    </row>
    <row r="677" spans="1:10" ht="15" customHeight="1" x14ac:dyDescent="0.2">
      <c r="A677" s="167" t="s">
        <v>271</v>
      </c>
      <c r="B677" s="168" t="s">
        <v>303</v>
      </c>
      <c r="C677" s="167" t="s">
        <v>183</v>
      </c>
      <c r="D677" s="167" t="s">
        <v>304</v>
      </c>
      <c r="E677" s="361" t="s">
        <v>274</v>
      </c>
      <c r="F677" s="361"/>
      <c r="G677" s="169" t="s">
        <v>240</v>
      </c>
      <c r="H677" s="170">
        <v>0.97</v>
      </c>
      <c r="I677" s="171">
        <v>16.55</v>
      </c>
      <c r="J677" s="171">
        <v>16.05</v>
      </c>
    </row>
    <row r="678" spans="1:10" ht="0.95" customHeight="1" x14ac:dyDescent="0.2">
      <c r="A678" s="172" t="s">
        <v>280</v>
      </c>
      <c r="B678" s="173" t="s">
        <v>463</v>
      </c>
      <c r="C678" s="172" t="s">
        <v>183</v>
      </c>
      <c r="D678" s="172" t="s">
        <v>464</v>
      </c>
      <c r="E678" s="362" t="s">
        <v>283</v>
      </c>
      <c r="F678" s="362"/>
      <c r="G678" s="174" t="s">
        <v>215</v>
      </c>
      <c r="H678" s="175">
        <v>73.489999999999995</v>
      </c>
      <c r="I678" s="176">
        <v>0.65</v>
      </c>
      <c r="J678" s="176">
        <v>47.76</v>
      </c>
    </row>
    <row r="679" spans="1:10" ht="18" customHeight="1" x14ac:dyDescent="0.2">
      <c r="A679" s="177"/>
      <c r="B679" s="177"/>
      <c r="C679" s="177"/>
      <c r="D679" s="177"/>
      <c r="E679" s="177" t="s">
        <v>295</v>
      </c>
      <c r="F679" s="178">
        <v>20.706621058057262</v>
      </c>
      <c r="G679" s="177" t="s">
        <v>296</v>
      </c>
      <c r="H679" s="178">
        <v>23.48</v>
      </c>
      <c r="I679" s="177" t="s">
        <v>297</v>
      </c>
      <c r="J679" s="178">
        <v>44.19</v>
      </c>
    </row>
    <row r="680" spans="1:10" ht="24" customHeight="1" thickBot="1" x14ac:dyDescent="0.25">
      <c r="A680" s="177"/>
      <c r="B680" s="177"/>
      <c r="C680" s="177"/>
      <c r="D680" s="177"/>
      <c r="E680" s="177" t="s">
        <v>298</v>
      </c>
      <c r="F680" s="178">
        <v>26.79</v>
      </c>
      <c r="G680" s="177"/>
      <c r="H680" s="357" t="s">
        <v>299</v>
      </c>
      <c r="I680" s="357"/>
      <c r="J680" s="178">
        <v>144.97</v>
      </c>
    </row>
    <row r="681" spans="1:10" ht="24" customHeight="1" thickTop="1" x14ac:dyDescent="0.2">
      <c r="A681" s="179"/>
      <c r="B681" s="179"/>
      <c r="C681" s="179"/>
      <c r="D681" s="179"/>
      <c r="E681" s="179"/>
      <c r="F681" s="179"/>
      <c r="G681" s="179"/>
      <c r="H681" s="179"/>
      <c r="I681" s="179"/>
      <c r="J681" s="179"/>
    </row>
    <row r="682" spans="1:10" ht="15" customHeight="1" x14ac:dyDescent="0.2">
      <c r="A682" s="160"/>
      <c r="B682" s="161" t="s">
        <v>173</v>
      </c>
      <c r="C682" s="160" t="s">
        <v>174</v>
      </c>
      <c r="D682" s="160" t="s">
        <v>160</v>
      </c>
      <c r="E682" s="359" t="s">
        <v>11</v>
      </c>
      <c r="F682" s="359"/>
      <c r="G682" s="162" t="s">
        <v>175</v>
      </c>
      <c r="H682" s="161" t="s">
        <v>10</v>
      </c>
      <c r="I682" s="161" t="s">
        <v>176</v>
      </c>
      <c r="J682" s="161" t="s">
        <v>178</v>
      </c>
    </row>
    <row r="683" spans="1:10" ht="15" customHeight="1" x14ac:dyDescent="0.2">
      <c r="A683" s="163" t="s">
        <v>269</v>
      </c>
      <c r="B683" s="127" t="s">
        <v>461</v>
      </c>
      <c r="C683" s="163" t="s">
        <v>183</v>
      </c>
      <c r="D683" s="163" t="s">
        <v>462</v>
      </c>
      <c r="E683" s="360" t="s">
        <v>274</v>
      </c>
      <c r="F683" s="360"/>
      <c r="G683" s="164" t="s">
        <v>198</v>
      </c>
      <c r="H683" s="165">
        <v>1</v>
      </c>
      <c r="I683" s="166">
        <v>500.49</v>
      </c>
      <c r="J683" s="166">
        <v>500.49</v>
      </c>
    </row>
    <row r="684" spans="1:10" ht="0.95" customHeight="1" x14ac:dyDescent="0.2">
      <c r="A684" s="167" t="s">
        <v>271</v>
      </c>
      <c r="B684" s="168" t="s">
        <v>467</v>
      </c>
      <c r="C684" s="167" t="s">
        <v>183</v>
      </c>
      <c r="D684" s="167" t="s">
        <v>468</v>
      </c>
      <c r="E684" s="361" t="s">
        <v>334</v>
      </c>
      <c r="F684" s="361"/>
      <c r="G684" s="169" t="s">
        <v>343</v>
      </c>
      <c r="H684" s="170">
        <v>1.05</v>
      </c>
      <c r="I684" s="171">
        <v>1.92</v>
      </c>
      <c r="J684" s="171">
        <v>2.0099999999999998</v>
      </c>
    </row>
    <row r="685" spans="1:10" ht="18" customHeight="1" x14ac:dyDescent="0.2">
      <c r="A685" s="167" t="s">
        <v>271</v>
      </c>
      <c r="B685" s="168" t="s">
        <v>465</v>
      </c>
      <c r="C685" s="167" t="s">
        <v>183</v>
      </c>
      <c r="D685" s="167" t="s">
        <v>466</v>
      </c>
      <c r="E685" s="361" t="s">
        <v>334</v>
      </c>
      <c r="F685" s="361"/>
      <c r="G685" s="169" t="s">
        <v>351</v>
      </c>
      <c r="H685" s="170">
        <v>3.45</v>
      </c>
      <c r="I685" s="171">
        <v>0.38</v>
      </c>
      <c r="J685" s="171">
        <v>1.31</v>
      </c>
    </row>
    <row r="686" spans="1:10" ht="24" customHeight="1" x14ac:dyDescent="0.2">
      <c r="A686" s="167" t="s">
        <v>271</v>
      </c>
      <c r="B686" s="168" t="s">
        <v>469</v>
      </c>
      <c r="C686" s="167" t="s">
        <v>183</v>
      </c>
      <c r="D686" s="167" t="s">
        <v>470</v>
      </c>
      <c r="E686" s="361" t="s">
        <v>274</v>
      </c>
      <c r="F686" s="361"/>
      <c r="G686" s="169" t="s">
        <v>240</v>
      </c>
      <c r="H686" s="170">
        <v>4.5</v>
      </c>
      <c r="I686" s="171">
        <v>14.74</v>
      </c>
      <c r="J686" s="171">
        <v>66.33</v>
      </c>
    </row>
    <row r="687" spans="1:10" ht="24" customHeight="1" x14ac:dyDescent="0.2">
      <c r="A687" s="172" t="s">
        <v>280</v>
      </c>
      <c r="B687" s="173" t="s">
        <v>364</v>
      </c>
      <c r="C687" s="172" t="s">
        <v>183</v>
      </c>
      <c r="D687" s="172" t="s">
        <v>365</v>
      </c>
      <c r="E687" s="362" t="s">
        <v>283</v>
      </c>
      <c r="F687" s="362"/>
      <c r="G687" s="174" t="s">
        <v>198</v>
      </c>
      <c r="H687" s="175">
        <v>1.1599999999999999</v>
      </c>
      <c r="I687" s="176">
        <v>75</v>
      </c>
      <c r="J687" s="176">
        <v>87</v>
      </c>
    </row>
    <row r="688" spans="1:10" ht="15" customHeight="1" x14ac:dyDescent="0.2">
      <c r="A688" s="172" t="s">
        <v>280</v>
      </c>
      <c r="B688" s="173" t="s">
        <v>375</v>
      </c>
      <c r="C688" s="172" t="s">
        <v>183</v>
      </c>
      <c r="D688" s="172" t="s">
        <v>376</v>
      </c>
      <c r="E688" s="362" t="s">
        <v>283</v>
      </c>
      <c r="F688" s="362"/>
      <c r="G688" s="174" t="s">
        <v>314</v>
      </c>
      <c r="H688" s="175">
        <v>174.1</v>
      </c>
      <c r="I688" s="176">
        <v>1.1200000000000001</v>
      </c>
      <c r="J688" s="176">
        <v>194.99</v>
      </c>
    </row>
    <row r="689" spans="1:10" ht="15" customHeight="1" x14ac:dyDescent="0.2">
      <c r="A689" s="172" t="s">
        <v>280</v>
      </c>
      <c r="B689" s="173" t="s">
        <v>366</v>
      </c>
      <c r="C689" s="172" t="s">
        <v>183</v>
      </c>
      <c r="D689" s="172" t="s">
        <v>367</v>
      </c>
      <c r="E689" s="362" t="s">
        <v>283</v>
      </c>
      <c r="F689" s="362"/>
      <c r="G689" s="174" t="s">
        <v>314</v>
      </c>
      <c r="H689" s="175">
        <v>195.86</v>
      </c>
      <c r="I689" s="176">
        <v>0.76</v>
      </c>
      <c r="J689" s="176">
        <v>148.85</v>
      </c>
    </row>
    <row r="690" spans="1:10" ht="0.95" customHeight="1" x14ac:dyDescent="0.2">
      <c r="A690" s="177"/>
      <c r="B690" s="177"/>
      <c r="C690" s="177"/>
      <c r="D690" s="177"/>
      <c r="E690" s="177" t="s">
        <v>295</v>
      </c>
      <c r="F690" s="178">
        <v>23.363478700000002</v>
      </c>
      <c r="G690" s="177" t="s">
        <v>296</v>
      </c>
      <c r="H690" s="178">
        <v>26.5</v>
      </c>
      <c r="I690" s="177" t="s">
        <v>297</v>
      </c>
      <c r="J690" s="178">
        <v>49.86</v>
      </c>
    </row>
    <row r="691" spans="1:10" ht="18" customHeight="1" thickBot="1" x14ac:dyDescent="0.25">
      <c r="A691" s="177"/>
      <c r="B691" s="177"/>
      <c r="C691" s="177"/>
      <c r="D691" s="177"/>
      <c r="E691" s="177" t="s">
        <v>298</v>
      </c>
      <c r="F691" s="178">
        <v>113.46</v>
      </c>
      <c r="G691" s="177"/>
      <c r="H691" s="357" t="s">
        <v>299</v>
      </c>
      <c r="I691" s="357"/>
      <c r="J691" s="178">
        <v>613.95000000000005</v>
      </c>
    </row>
    <row r="692" spans="1:10" ht="24" customHeight="1" thickTop="1" x14ac:dyDescent="0.2">
      <c r="A692" s="179"/>
      <c r="B692" s="179"/>
      <c r="C692" s="179"/>
      <c r="D692" s="179"/>
      <c r="E692" s="179"/>
      <c r="F692" s="179"/>
      <c r="G692" s="179"/>
      <c r="H692" s="179"/>
      <c r="I692" s="179"/>
      <c r="J692" s="179"/>
    </row>
    <row r="693" spans="1:10" ht="24" customHeight="1" x14ac:dyDescent="0.2">
      <c r="A693" s="160"/>
      <c r="B693" s="161" t="s">
        <v>173</v>
      </c>
      <c r="C693" s="160" t="s">
        <v>174</v>
      </c>
      <c r="D693" s="160" t="s">
        <v>160</v>
      </c>
      <c r="E693" s="359" t="s">
        <v>11</v>
      </c>
      <c r="F693" s="359"/>
      <c r="G693" s="162" t="s">
        <v>175</v>
      </c>
      <c r="H693" s="161" t="s">
        <v>10</v>
      </c>
      <c r="I693" s="161" t="s">
        <v>176</v>
      </c>
      <c r="J693" s="161" t="s">
        <v>178</v>
      </c>
    </row>
    <row r="694" spans="1:10" ht="25.5" customHeight="1" x14ac:dyDescent="0.2">
      <c r="A694" s="163" t="s">
        <v>269</v>
      </c>
      <c r="B694" s="127" t="s">
        <v>357</v>
      </c>
      <c r="C694" s="163" t="s">
        <v>183</v>
      </c>
      <c r="D694" s="163" t="s">
        <v>358</v>
      </c>
      <c r="E694" s="360" t="s">
        <v>274</v>
      </c>
      <c r="F694" s="360"/>
      <c r="G694" s="164" t="s">
        <v>198</v>
      </c>
      <c r="H694" s="165">
        <v>1</v>
      </c>
      <c r="I694" s="166">
        <v>676.94</v>
      </c>
      <c r="J694" s="166">
        <v>676.94</v>
      </c>
    </row>
    <row r="695" spans="1:10" ht="15" customHeight="1" x14ac:dyDescent="0.2">
      <c r="A695" s="167" t="s">
        <v>271</v>
      </c>
      <c r="B695" s="168" t="s">
        <v>471</v>
      </c>
      <c r="C695" s="167" t="s">
        <v>183</v>
      </c>
      <c r="D695" s="167" t="s">
        <v>472</v>
      </c>
      <c r="E695" s="361" t="s">
        <v>334</v>
      </c>
      <c r="F695" s="361"/>
      <c r="G695" s="169" t="s">
        <v>343</v>
      </c>
      <c r="H695" s="170">
        <v>0.62</v>
      </c>
      <c r="I695" s="171">
        <v>5.4</v>
      </c>
      <c r="J695" s="171">
        <v>3.34</v>
      </c>
    </row>
    <row r="696" spans="1:10" ht="0.95" customHeight="1" x14ac:dyDescent="0.2">
      <c r="A696" s="167" t="s">
        <v>271</v>
      </c>
      <c r="B696" s="168" t="s">
        <v>473</v>
      </c>
      <c r="C696" s="167" t="s">
        <v>183</v>
      </c>
      <c r="D696" s="167" t="s">
        <v>474</v>
      </c>
      <c r="E696" s="361" t="s">
        <v>334</v>
      </c>
      <c r="F696" s="361"/>
      <c r="G696" s="169" t="s">
        <v>351</v>
      </c>
      <c r="H696" s="170">
        <v>2.06</v>
      </c>
      <c r="I696" s="171">
        <v>1.54</v>
      </c>
      <c r="J696" s="171">
        <v>3.17</v>
      </c>
    </row>
    <row r="697" spans="1:10" ht="18" customHeight="1" x14ac:dyDescent="0.2">
      <c r="A697" s="167" t="s">
        <v>271</v>
      </c>
      <c r="B697" s="168" t="s">
        <v>303</v>
      </c>
      <c r="C697" s="167" t="s">
        <v>183</v>
      </c>
      <c r="D697" s="167" t="s">
        <v>304</v>
      </c>
      <c r="E697" s="361" t="s">
        <v>274</v>
      </c>
      <c r="F697" s="361"/>
      <c r="G697" s="169" t="s">
        <v>240</v>
      </c>
      <c r="H697" s="170">
        <v>0.88</v>
      </c>
      <c r="I697" s="171">
        <v>16.55</v>
      </c>
      <c r="J697" s="171">
        <v>14.56</v>
      </c>
    </row>
    <row r="698" spans="1:10" ht="24" customHeight="1" x14ac:dyDescent="0.2">
      <c r="A698" s="167" t="s">
        <v>271</v>
      </c>
      <c r="B698" s="168" t="s">
        <v>469</v>
      </c>
      <c r="C698" s="167" t="s">
        <v>183</v>
      </c>
      <c r="D698" s="167" t="s">
        <v>470</v>
      </c>
      <c r="E698" s="361" t="s">
        <v>274</v>
      </c>
      <c r="F698" s="361"/>
      <c r="G698" s="169" t="s">
        <v>240</v>
      </c>
      <c r="H698" s="170">
        <v>2.68</v>
      </c>
      <c r="I698" s="171">
        <v>14.74</v>
      </c>
      <c r="J698" s="171">
        <v>39.5</v>
      </c>
    </row>
    <row r="699" spans="1:10" ht="24" customHeight="1" x14ac:dyDescent="0.2">
      <c r="A699" s="172" t="s">
        <v>280</v>
      </c>
      <c r="B699" s="173" t="s">
        <v>475</v>
      </c>
      <c r="C699" s="172" t="s">
        <v>183</v>
      </c>
      <c r="D699" s="172" t="s">
        <v>476</v>
      </c>
      <c r="E699" s="362" t="s">
        <v>283</v>
      </c>
      <c r="F699" s="362"/>
      <c r="G699" s="174" t="s">
        <v>294</v>
      </c>
      <c r="H699" s="175">
        <v>19.440000000000001</v>
      </c>
      <c r="I699" s="176">
        <v>8.5399999999999991</v>
      </c>
      <c r="J699" s="176">
        <v>166.01</v>
      </c>
    </row>
    <row r="700" spans="1:10" ht="25.5" x14ac:dyDescent="0.2">
      <c r="A700" s="172" t="s">
        <v>280</v>
      </c>
      <c r="B700" s="173" t="s">
        <v>364</v>
      </c>
      <c r="C700" s="172" t="s">
        <v>183</v>
      </c>
      <c r="D700" s="172" t="s">
        <v>365</v>
      </c>
      <c r="E700" s="362" t="s">
        <v>283</v>
      </c>
      <c r="F700" s="362"/>
      <c r="G700" s="174" t="s">
        <v>198</v>
      </c>
      <c r="H700" s="175">
        <v>1.08</v>
      </c>
      <c r="I700" s="176">
        <v>75</v>
      </c>
      <c r="J700" s="176">
        <v>81</v>
      </c>
    </row>
    <row r="701" spans="1:10" ht="15" customHeight="1" x14ac:dyDescent="0.2">
      <c r="A701" s="172" t="s">
        <v>280</v>
      </c>
      <c r="B701" s="173" t="s">
        <v>366</v>
      </c>
      <c r="C701" s="172" t="s">
        <v>183</v>
      </c>
      <c r="D701" s="172" t="s">
        <v>367</v>
      </c>
      <c r="E701" s="362" t="s">
        <v>283</v>
      </c>
      <c r="F701" s="362"/>
      <c r="G701" s="174" t="s">
        <v>314</v>
      </c>
      <c r="H701" s="175">
        <v>486</v>
      </c>
      <c r="I701" s="176">
        <v>0.76</v>
      </c>
      <c r="J701" s="176">
        <v>369.36</v>
      </c>
    </row>
    <row r="702" spans="1:10" ht="0.95" customHeight="1" x14ac:dyDescent="0.2">
      <c r="A702" s="177"/>
      <c r="B702" s="177"/>
      <c r="C702" s="177"/>
      <c r="D702" s="177"/>
      <c r="E702" s="177" t="s">
        <v>295</v>
      </c>
      <c r="F702" s="178">
        <v>18.836980460147135</v>
      </c>
      <c r="G702" s="177" t="s">
        <v>296</v>
      </c>
      <c r="H702" s="178">
        <v>21.36</v>
      </c>
      <c r="I702" s="177" t="s">
        <v>297</v>
      </c>
      <c r="J702" s="178">
        <v>40.200000000000003</v>
      </c>
    </row>
    <row r="703" spans="1:10" ht="18" customHeight="1" thickBot="1" x14ac:dyDescent="0.25">
      <c r="A703" s="177"/>
      <c r="B703" s="177"/>
      <c r="C703" s="177"/>
      <c r="D703" s="177"/>
      <c r="E703" s="177" t="s">
        <v>298</v>
      </c>
      <c r="F703" s="178">
        <v>153.46</v>
      </c>
      <c r="G703" s="177"/>
      <c r="H703" s="357" t="s">
        <v>299</v>
      </c>
      <c r="I703" s="357"/>
      <c r="J703" s="178">
        <v>830.4</v>
      </c>
    </row>
    <row r="704" spans="1:10" ht="24" customHeight="1" thickTop="1" x14ac:dyDescent="0.2">
      <c r="A704" s="179"/>
      <c r="B704" s="179"/>
      <c r="C704" s="179"/>
      <c r="D704" s="179"/>
      <c r="E704" s="179"/>
      <c r="F704" s="179"/>
      <c r="G704" s="179"/>
      <c r="H704" s="179"/>
      <c r="I704" s="179"/>
      <c r="J704" s="179"/>
    </row>
    <row r="705" spans="1:10" ht="24" customHeight="1" x14ac:dyDescent="0.2">
      <c r="A705" s="160"/>
      <c r="B705" s="161" t="s">
        <v>173</v>
      </c>
      <c r="C705" s="160" t="s">
        <v>174</v>
      </c>
      <c r="D705" s="160" t="s">
        <v>160</v>
      </c>
      <c r="E705" s="359" t="s">
        <v>11</v>
      </c>
      <c r="F705" s="359"/>
      <c r="G705" s="162" t="s">
        <v>175</v>
      </c>
      <c r="H705" s="161" t="s">
        <v>10</v>
      </c>
      <c r="I705" s="161" t="s">
        <v>176</v>
      </c>
      <c r="J705" s="161" t="s">
        <v>178</v>
      </c>
    </row>
    <row r="706" spans="1:10" x14ac:dyDescent="0.2">
      <c r="A706" s="163" t="s">
        <v>269</v>
      </c>
      <c r="B706" s="127" t="s">
        <v>276</v>
      </c>
      <c r="C706" s="163" t="s">
        <v>183</v>
      </c>
      <c r="D706" s="163" t="s">
        <v>277</v>
      </c>
      <c r="E706" s="360" t="s">
        <v>274</v>
      </c>
      <c r="F706" s="360"/>
      <c r="G706" s="164" t="s">
        <v>275</v>
      </c>
      <c r="H706" s="165">
        <v>1</v>
      </c>
      <c r="I706" s="166">
        <v>2507.08</v>
      </c>
      <c r="J706" s="166">
        <v>2507.08</v>
      </c>
    </row>
    <row r="707" spans="1:10" ht="15" customHeight="1" x14ac:dyDescent="0.2">
      <c r="A707" s="167" t="s">
        <v>271</v>
      </c>
      <c r="B707" s="168" t="s">
        <v>477</v>
      </c>
      <c r="C707" s="167" t="s">
        <v>183</v>
      </c>
      <c r="D707" s="167" t="s">
        <v>478</v>
      </c>
      <c r="E707" s="361" t="s">
        <v>274</v>
      </c>
      <c r="F707" s="361"/>
      <c r="G707" s="169" t="s">
        <v>275</v>
      </c>
      <c r="H707" s="170">
        <v>1</v>
      </c>
      <c r="I707" s="171">
        <v>6.8</v>
      </c>
      <c r="J707" s="171">
        <v>6.8</v>
      </c>
    </row>
    <row r="708" spans="1:10" ht="0.95" customHeight="1" x14ac:dyDescent="0.2">
      <c r="A708" s="172" t="s">
        <v>280</v>
      </c>
      <c r="B708" s="173" t="s">
        <v>479</v>
      </c>
      <c r="C708" s="172" t="s">
        <v>183</v>
      </c>
      <c r="D708" s="172" t="s">
        <v>480</v>
      </c>
      <c r="E708" s="362" t="s">
        <v>328</v>
      </c>
      <c r="F708" s="362"/>
      <c r="G708" s="174" t="s">
        <v>275</v>
      </c>
      <c r="H708" s="175">
        <v>1</v>
      </c>
      <c r="I708" s="176">
        <v>2196.4899999999998</v>
      </c>
      <c r="J708" s="176">
        <v>2196.4899999999998</v>
      </c>
    </row>
    <row r="709" spans="1:10" ht="18" customHeight="1" x14ac:dyDescent="0.2">
      <c r="A709" s="172" t="s">
        <v>280</v>
      </c>
      <c r="B709" s="173" t="s">
        <v>481</v>
      </c>
      <c r="C709" s="172" t="s">
        <v>183</v>
      </c>
      <c r="D709" s="172" t="s">
        <v>482</v>
      </c>
      <c r="E709" s="362" t="s">
        <v>349</v>
      </c>
      <c r="F709" s="362"/>
      <c r="G709" s="174" t="s">
        <v>275</v>
      </c>
      <c r="H709" s="175">
        <v>1</v>
      </c>
      <c r="I709" s="176">
        <v>130.43</v>
      </c>
      <c r="J709" s="176">
        <v>130.43</v>
      </c>
    </row>
    <row r="710" spans="1:10" ht="24" customHeight="1" x14ac:dyDescent="0.2">
      <c r="A710" s="172" t="s">
        <v>280</v>
      </c>
      <c r="B710" s="173" t="s">
        <v>485</v>
      </c>
      <c r="C710" s="172" t="s">
        <v>183</v>
      </c>
      <c r="D710" s="172" t="s">
        <v>486</v>
      </c>
      <c r="E710" s="362" t="s">
        <v>283</v>
      </c>
      <c r="F710" s="362"/>
      <c r="G710" s="174" t="s">
        <v>275</v>
      </c>
      <c r="H710" s="175">
        <v>1</v>
      </c>
      <c r="I710" s="176">
        <v>152.35</v>
      </c>
      <c r="J710" s="176">
        <v>152.35</v>
      </c>
    </row>
    <row r="711" spans="1:10" ht="24" customHeight="1" x14ac:dyDescent="0.2">
      <c r="A711" s="172" t="s">
        <v>280</v>
      </c>
      <c r="B711" s="173" t="s">
        <v>483</v>
      </c>
      <c r="C711" s="172" t="s">
        <v>183</v>
      </c>
      <c r="D711" s="172" t="s">
        <v>484</v>
      </c>
      <c r="E711" s="362" t="s">
        <v>349</v>
      </c>
      <c r="F711" s="362"/>
      <c r="G711" s="174" t="s">
        <v>275</v>
      </c>
      <c r="H711" s="175">
        <v>1</v>
      </c>
      <c r="I711" s="176">
        <v>9.2100000000000009</v>
      </c>
      <c r="J711" s="176">
        <v>9.2100000000000009</v>
      </c>
    </row>
    <row r="712" spans="1:10" x14ac:dyDescent="0.2">
      <c r="A712" s="172" t="s">
        <v>280</v>
      </c>
      <c r="B712" s="173" t="s">
        <v>487</v>
      </c>
      <c r="C712" s="172" t="s">
        <v>183</v>
      </c>
      <c r="D712" s="172" t="s">
        <v>488</v>
      </c>
      <c r="E712" s="362" t="s">
        <v>283</v>
      </c>
      <c r="F712" s="362"/>
      <c r="G712" s="174" t="s">
        <v>275</v>
      </c>
      <c r="H712" s="175">
        <v>1</v>
      </c>
      <c r="I712" s="176">
        <v>11.8</v>
      </c>
      <c r="J712" s="176">
        <v>11.8</v>
      </c>
    </row>
    <row r="713" spans="1:10" ht="15" customHeight="1" x14ac:dyDescent="0.2">
      <c r="A713" s="177"/>
      <c r="B713" s="177"/>
      <c r="C713" s="177"/>
      <c r="D713" s="177"/>
      <c r="E713" s="177" t="s">
        <v>295</v>
      </c>
      <c r="F713" s="178">
        <v>1032.4211611000001</v>
      </c>
      <c r="G713" s="177" t="s">
        <v>296</v>
      </c>
      <c r="H713" s="178">
        <v>1170.8699999999999</v>
      </c>
      <c r="I713" s="177" t="s">
        <v>297</v>
      </c>
      <c r="J713" s="178">
        <v>2203.29</v>
      </c>
    </row>
    <row r="714" spans="1:10" ht="0.95" customHeight="1" thickBot="1" x14ac:dyDescent="0.25">
      <c r="A714" s="177"/>
      <c r="B714" s="177"/>
      <c r="C714" s="177"/>
      <c r="D714" s="177"/>
      <c r="E714" s="177" t="s">
        <v>298</v>
      </c>
      <c r="F714" s="178">
        <v>568.35</v>
      </c>
      <c r="G714" s="177"/>
      <c r="H714" s="357" t="s">
        <v>299</v>
      </c>
      <c r="I714" s="357"/>
      <c r="J714" s="178">
        <v>3075.43</v>
      </c>
    </row>
    <row r="715" spans="1:10" ht="18" customHeight="1" thickTop="1" x14ac:dyDescent="0.2">
      <c r="A715" s="179"/>
      <c r="B715" s="179"/>
      <c r="C715" s="179"/>
      <c r="D715" s="179"/>
      <c r="E715" s="179"/>
      <c r="F715" s="179"/>
      <c r="G715" s="179"/>
      <c r="H715" s="179"/>
      <c r="I715" s="179"/>
      <c r="J715" s="179"/>
    </row>
    <row r="716" spans="1:10" ht="24" customHeight="1" x14ac:dyDescent="0.2">
      <c r="A716" s="160"/>
      <c r="B716" s="161" t="s">
        <v>173</v>
      </c>
      <c r="C716" s="160" t="s">
        <v>174</v>
      </c>
      <c r="D716" s="160" t="s">
        <v>160</v>
      </c>
      <c r="E716" s="359" t="s">
        <v>11</v>
      </c>
      <c r="F716" s="359"/>
      <c r="G716" s="162" t="s">
        <v>175</v>
      </c>
      <c r="H716" s="161" t="s">
        <v>10</v>
      </c>
      <c r="I716" s="161" t="s">
        <v>176</v>
      </c>
      <c r="J716" s="161" t="s">
        <v>178</v>
      </c>
    </row>
    <row r="717" spans="1:10" ht="24" customHeight="1" x14ac:dyDescent="0.2">
      <c r="A717" s="163" t="s">
        <v>269</v>
      </c>
      <c r="B717" s="127" t="s">
        <v>323</v>
      </c>
      <c r="C717" s="163" t="s">
        <v>183</v>
      </c>
      <c r="D717" s="163" t="s">
        <v>324</v>
      </c>
      <c r="E717" s="360" t="s">
        <v>274</v>
      </c>
      <c r="F717" s="360"/>
      <c r="G717" s="164" t="s">
        <v>240</v>
      </c>
      <c r="H717" s="165">
        <v>1</v>
      </c>
      <c r="I717" s="166">
        <v>14.78</v>
      </c>
      <c r="J717" s="166">
        <v>14.78</v>
      </c>
    </row>
    <row r="718" spans="1:10" ht="25.5" x14ac:dyDescent="0.2">
      <c r="A718" s="167" t="s">
        <v>271</v>
      </c>
      <c r="B718" s="168" t="s">
        <v>489</v>
      </c>
      <c r="C718" s="167" t="s">
        <v>183</v>
      </c>
      <c r="D718" s="167" t="s">
        <v>490</v>
      </c>
      <c r="E718" s="361" t="s">
        <v>274</v>
      </c>
      <c r="F718" s="361"/>
      <c r="G718" s="169" t="s">
        <v>240</v>
      </c>
      <c r="H718" s="170">
        <v>1</v>
      </c>
      <c r="I718" s="171">
        <v>0.08</v>
      </c>
      <c r="J718" s="171">
        <v>0.08</v>
      </c>
    </row>
    <row r="719" spans="1:10" ht="15" customHeight="1" x14ac:dyDescent="0.2">
      <c r="A719" s="172" t="s">
        <v>280</v>
      </c>
      <c r="B719" s="173" t="s">
        <v>491</v>
      </c>
      <c r="C719" s="172" t="s">
        <v>183</v>
      </c>
      <c r="D719" s="172" t="s">
        <v>492</v>
      </c>
      <c r="E719" s="362" t="s">
        <v>328</v>
      </c>
      <c r="F719" s="362"/>
      <c r="G719" s="174" t="s">
        <v>240</v>
      </c>
      <c r="H719" s="175">
        <v>1</v>
      </c>
      <c r="I719" s="176">
        <v>13.14</v>
      </c>
      <c r="J719" s="176">
        <v>13.14</v>
      </c>
    </row>
    <row r="720" spans="1:10" ht="0.95" customHeight="1" x14ac:dyDescent="0.2">
      <c r="A720" s="172" t="s">
        <v>280</v>
      </c>
      <c r="B720" s="173" t="s">
        <v>452</v>
      </c>
      <c r="C720" s="172" t="s">
        <v>183</v>
      </c>
      <c r="D720" s="172" t="s">
        <v>453</v>
      </c>
      <c r="E720" s="362" t="s">
        <v>449</v>
      </c>
      <c r="F720" s="362"/>
      <c r="G720" s="174" t="s">
        <v>240</v>
      </c>
      <c r="H720" s="175">
        <v>1</v>
      </c>
      <c r="I720" s="176">
        <v>0.81</v>
      </c>
      <c r="J720" s="176">
        <v>0.81</v>
      </c>
    </row>
    <row r="721" spans="1:10" ht="18" customHeight="1" x14ac:dyDescent="0.2">
      <c r="A721" s="172" t="s">
        <v>280</v>
      </c>
      <c r="B721" s="173" t="s">
        <v>493</v>
      </c>
      <c r="C721" s="172" t="s">
        <v>183</v>
      </c>
      <c r="D721" s="172" t="s">
        <v>494</v>
      </c>
      <c r="E721" s="362" t="s">
        <v>349</v>
      </c>
      <c r="F721" s="362"/>
      <c r="G721" s="174" t="s">
        <v>240</v>
      </c>
      <c r="H721" s="175">
        <v>1</v>
      </c>
      <c r="I721" s="176">
        <v>0.62</v>
      </c>
      <c r="J721" s="176">
        <v>0.62</v>
      </c>
    </row>
    <row r="722" spans="1:10" ht="24" customHeight="1" x14ac:dyDescent="0.2">
      <c r="A722" s="172" t="s">
        <v>280</v>
      </c>
      <c r="B722" s="173" t="s">
        <v>495</v>
      </c>
      <c r="C722" s="172" t="s">
        <v>183</v>
      </c>
      <c r="D722" s="172" t="s">
        <v>496</v>
      </c>
      <c r="E722" s="362" t="s">
        <v>349</v>
      </c>
      <c r="F722" s="362"/>
      <c r="G722" s="174" t="s">
        <v>240</v>
      </c>
      <c r="H722" s="175">
        <v>1</v>
      </c>
      <c r="I722" s="176">
        <v>7.0000000000000007E-2</v>
      </c>
      <c r="J722" s="176">
        <v>7.0000000000000007E-2</v>
      </c>
    </row>
    <row r="723" spans="1:10" ht="24" customHeight="1" x14ac:dyDescent="0.2">
      <c r="A723" s="172" t="s">
        <v>280</v>
      </c>
      <c r="B723" s="173" t="s">
        <v>456</v>
      </c>
      <c r="C723" s="172" t="s">
        <v>183</v>
      </c>
      <c r="D723" s="172" t="s">
        <v>457</v>
      </c>
      <c r="E723" s="362" t="s">
        <v>287</v>
      </c>
      <c r="F723" s="362"/>
      <c r="G723" s="174" t="s">
        <v>240</v>
      </c>
      <c r="H723" s="175">
        <v>1</v>
      </c>
      <c r="I723" s="176">
        <v>0.06</v>
      </c>
      <c r="J723" s="176">
        <v>0.06</v>
      </c>
    </row>
    <row r="724" spans="1:10" ht="38.25" customHeight="1" x14ac:dyDescent="0.2">
      <c r="A724" s="177"/>
      <c r="B724" s="177"/>
      <c r="C724" s="177"/>
      <c r="D724" s="177"/>
      <c r="E724" s="177" t="s">
        <v>295</v>
      </c>
      <c r="F724" s="178">
        <v>6.1946488000000004</v>
      </c>
      <c r="G724" s="177" t="s">
        <v>296</v>
      </c>
      <c r="H724" s="178">
        <v>7.03</v>
      </c>
      <c r="I724" s="177" t="s">
        <v>297</v>
      </c>
      <c r="J724" s="178">
        <v>13.22</v>
      </c>
    </row>
    <row r="725" spans="1:10" ht="15" customHeight="1" thickBot="1" x14ac:dyDescent="0.25">
      <c r="A725" s="177"/>
      <c r="B725" s="177"/>
      <c r="C725" s="177"/>
      <c r="D725" s="177"/>
      <c r="E725" s="177" t="s">
        <v>298</v>
      </c>
      <c r="F725" s="178">
        <v>3.35</v>
      </c>
      <c r="G725" s="177"/>
      <c r="H725" s="357" t="s">
        <v>299</v>
      </c>
      <c r="I725" s="357"/>
      <c r="J725" s="178">
        <v>18.13</v>
      </c>
    </row>
    <row r="726" spans="1:10" ht="0.95" customHeight="1" thickTop="1" x14ac:dyDescent="0.2">
      <c r="A726" s="179"/>
      <c r="B726" s="179"/>
      <c r="C726" s="179"/>
      <c r="D726" s="179"/>
      <c r="E726" s="179"/>
      <c r="F726" s="179"/>
      <c r="G726" s="179"/>
      <c r="H726" s="179"/>
      <c r="I726" s="179"/>
      <c r="J726" s="179"/>
    </row>
    <row r="727" spans="1:10" ht="18" customHeight="1" x14ac:dyDescent="0.2">
      <c r="A727" s="160"/>
      <c r="B727" s="161" t="s">
        <v>173</v>
      </c>
      <c r="C727" s="160" t="s">
        <v>174</v>
      </c>
      <c r="D727" s="160" t="s">
        <v>160</v>
      </c>
      <c r="E727" s="359" t="s">
        <v>11</v>
      </c>
      <c r="F727" s="359"/>
      <c r="G727" s="162" t="s">
        <v>175</v>
      </c>
      <c r="H727" s="161" t="s">
        <v>10</v>
      </c>
      <c r="I727" s="161" t="s">
        <v>176</v>
      </c>
      <c r="J727" s="161" t="s">
        <v>178</v>
      </c>
    </row>
    <row r="728" spans="1:10" ht="24" customHeight="1" x14ac:dyDescent="0.2">
      <c r="A728" s="163" t="s">
        <v>269</v>
      </c>
      <c r="B728" s="127" t="s">
        <v>465</v>
      </c>
      <c r="C728" s="163" t="s">
        <v>183</v>
      </c>
      <c r="D728" s="163" t="s">
        <v>466</v>
      </c>
      <c r="E728" s="360" t="s">
        <v>334</v>
      </c>
      <c r="F728" s="360"/>
      <c r="G728" s="164" t="s">
        <v>351</v>
      </c>
      <c r="H728" s="165">
        <v>1</v>
      </c>
      <c r="I728" s="166">
        <v>0.38</v>
      </c>
      <c r="J728" s="166">
        <v>0.38</v>
      </c>
    </row>
    <row r="729" spans="1:10" ht="24" customHeight="1" x14ac:dyDescent="0.2">
      <c r="A729" s="167" t="s">
        <v>271</v>
      </c>
      <c r="B729" s="168" t="s">
        <v>499</v>
      </c>
      <c r="C729" s="167" t="s">
        <v>183</v>
      </c>
      <c r="D729" s="167" t="s">
        <v>500</v>
      </c>
      <c r="E729" s="361" t="s">
        <v>334</v>
      </c>
      <c r="F729" s="361"/>
      <c r="G729" s="169" t="s">
        <v>240</v>
      </c>
      <c r="H729" s="170">
        <v>1</v>
      </c>
      <c r="I729" s="171">
        <v>0.34</v>
      </c>
      <c r="J729" s="171">
        <v>0.34</v>
      </c>
    </row>
    <row r="730" spans="1:10" ht="38.25" x14ac:dyDescent="0.2">
      <c r="A730" s="167" t="s">
        <v>271</v>
      </c>
      <c r="B730" s="168" t="s">
        <v>497</v>
      </c>
      <c r="C730" s="167" t="s">
        <v>183</v>
      </c>
      <c r="D730" s="167" t="s">
        <v>498</v>
      </c>
      <c r="E730" s="361" t="s">
        <v>334</v>
      </c>
      <c r="F730" s="361"/>
      <c r="G730" s="169" t="s">
        <v>240</v>
      </c>
      <c r="H730" s="170">
        <v>1</v>
      </c>
      <c r="I730" s="171">
        <v>0.04</v>
      </c>
      <c r="J730" s="171">
        <v>0.04</v>
      </c>
    </row>
    <row r="731" spans="1:10" ht="15" customHeight="1" x14ac:dyDescent="0.2">
      <c r="A731" s="177"/>
      <c r="B731" s="177"/>
      <c r="C731" s="177"/>
      <c r="D731" s="177"/>
      <c r="E731" s="177" t="s">
        <v>295</v>
      </c>
      <c r="F731" s="178">
        <v>0</v>
      </c>
      <c r="G731" s="177" t="s">
        <v>296</v>
      </c>
      <c r="H731" s="178">
        <v>0</v>
      </c>
      <c r="I731" s="177" t="s">
        <v>297</v>
      </c>
      <c r="J731" s="178">
        <v>0</v>
      </c>
    </row>
    <row r="732" spans="1:10" ht="0.95" customHeight="1" thickBot="1" x14ac:dyDescent="0.25">
      <c r="A732" s="177"/>
      <c r="B732" s="177"/>
      <c r="C732" s="177"/>
      <c r="D732" s="177"/>
      <c r="E732" s="177" t="s">
        <v>298</v>
      </c>
      <c r="F732" s="178">
        <v>0.08</v>
      </c>
      <c r="G732" s="177"/>
      <c r="H732" s="357" t="s">
        <v>299</v>
      </c>
      <c r="I732" s="357"/>
      <c r="J732" s="178">
        <v>0.46</v>
      </c>
    </row>
    <row r="733" spans="1:10" ht="18" customHeight="1" thickTop="1" x14ac:dyDescent="0.2">
      <c r="A733" s="179"/>
      <c r="B733" s="179"/>
      <c r="C733" s="179"/>
      <c r="D733" s="179"/>
      <c r="E733" s="179"/>
      <c r="F733" s="179"/>
      <c r="G733" s="179"/>
      <c r="H733" s="179"/>
      <c r="I733" s="179"/>
      <c r="J733" s="179"/>
    </row>
    <row r="734" spans="1:10" ht="24" customHeight="1" x14ac:dyDescent="0.2">
      <c r="A734" s="160"/>
      <c r="B734" s="161" t="s">
        <v>173</v>
      </c>
      <c r="C734" s="160" t="s">
        <v>174</v>
      </c>
      <c r="D734" s="160" t="s">
        <v>160</v>
      </c>
      <c r="E734" s="359" t="s">
        <v>11</v>
      </c>
      <c r="F734" s="359"/>
      <c r="G734" s="162" t="s">
        <v>175</v>
      </c>
      <c r="H734" s="161" t="s">
        <v>10</v>
      </c>
      <c r="I734" s="161" t="s">
        <v>176</v>
      </c>
      <c r="J734" s="161" t="s">
        <v>178</v>
      </c>
    </row>
    <row r="735" spans="1:10" ht="24" customHeight="1" x14ac:dyDescent="0.2">
      <c r="A735" s="163" t="s">
        <v>269</v>
      </c>
      <c r="B735" s="127" t="s">
        <v>467</v>
      </c>
      <c r="C735" s="163" t="s">
        <v>183</v>
      </c>
      <c r="D735" s="163" t="s">
        <v>468</v>
      </c>
      <c r="E735" s="360" t="s">
        <v>334</v>
      </c>
      <c r="F735" s="360"/>
      <c r="G735" s="164" t="s">
        <v>343</v>
      </c>
      <c r="H735" s="165">
        <v>1</v>
      </c>
      <c r="I735" s="166">
        <v>1.92</v>
      </c>
      <c r="J735" s="166">
        <v>1.92</v>
      </c>
    </row>
    <row r="736" spans="1:10" ht="38.25" x14ac:dyDescent="0.2">
      <c r="A736" s="167" t="s">
        <v>271</v>
      </c>
      <c r="B736" s="168" t="s">
        <v>499</v>
      </c>
      <c r="C736" s="167" t="s">
        <v>183</v>
      </c>
      <c r="D736" s="167" t="s">
        <v>500</v>
      </c>
      <c r="E736" s="361" t="s">
        <v>334</v>
      </c>
      <c r="F736" s="361"/>
      <c r="G736" s="169" t="s">
        <v>240</v>
      </c>
      <c r="H736" s="170">
        <v>1</v>
      </c>
      <c r="I736" s="171">
        <v>0.34</v>
      </c>
      <c r="J736" s="171">
        <v>0.34</v>
      </c>
    </row>
    <row r="737" spans="1:10" ht="15" customHeight="1" x14ac:dyDescent="0.2">
      <c r="A737" s="167" t="s">
        <v>271</v>
      </c>
      <c r="B737" s="168" t="s">
        <v>501</v>
      </c>
      <c r="C737" s="167" t="s">
        <v>183</v>
      </c>
      <c r="D737" s="167" t="s">
        <v>502</v>
      </c>
      <c r="E737" s="361" t="s">
        <v>334</v>
      </c>
      <c r="F737" s="361"/>
      <c r="G737" s="169" t="s">
        <v>240</v>
      </c>
      <c r="H737" s="170">
        <v>1</v>
      </c>
      <c r="I737" s="171">
        <v>1.17</v>
      </c>
      <c r="J737" s="171">
        <v>1.17</v>
      </c>
    </row>
    <row r="738" spans="1:10" ht="0.95" customHeight="1" x14ac:dyDescent="0.2">
      <c r="A738" s="167" t="s">
        <v>271</v>
      </c>
      <c r="B738" s="168" t="s">
        <v>503</v>
      </c>
      <c r="C738" s="167" t="s">
        <v>183</v>
      </c>
      <c r="D738" s="167" t="s">
        <v>504</v>
      </c>
      <c r="E738" s="361" t="s">
        <v>334</v>
      </c>
      <c r="F738" s="361"/>
      <c r="G738" s="169" t="s">
        <v>240</v>
      </c>
      <c r="H738" s="170">
        <v>1</v>
      </c>
      <c r="I738" s="171">
        <v>0.37</v>
      </c>
      <c r="J738" s="171">
        <v>0.37</v>
      </c>
    </row>
    <row r="739" spans="1:10" ht="18" customHeight="1" x14ac:dyDescent="0.2">
      <c r="A739" s="167" t="s">
        <v>271</v>
      </c>
      <c r="B739" s="168" t="s">
        <v>497</v>
      </c>
      <c r="C739" s="167" t="s">
        <v>183</v>
      </c>
      <c r="D739" s="167" t="s">
        <v>498</v>
      </c>
      <c r="E739" s="361" t="s">
        <v>334</v>
      </c>
      <c r="F739" s="361"/>
      <c r="G739" s="169" t="s">
        <v>240</v>
      </c>
      <c r="H739" s="170">
        <v>1</v>
      </c>
      <c r="I739" s="171">
        <v>0.04</v>
      </c>
      <c r="J739" s="171">
        <v>0.04</v>
      </c>
    </row>
    <row r="740" spans="1:10" ht="24" customHeight="1" x14ac:dyDescent="0.2">
      <c r="A740" s="177"/>
      <c r="B740" s="177"/>
      <c r="C740" s="177"/>
      <c r="D740" s="177"/>
      <c r="E740" s="177" t="s">
        <v>295</v>
      </c>
      <c r="F740" s="178">
        <v>0</v>
      </c>
      <c r="G740" s="177" t="s">
        <v>296</v>
      </c>
      <c r="H740" s="178">
        <v>0</v>
      </c>
      <c r="I740" s="177" t="s">
        <v>297</v>
      </c>
      <c r="J740" s="178">
        <v>0</v>
      </c>
    </row>
    <row r="741" spans="1:10" ht="24" customHeight="1" thickBot="1" x14ac:dyDescent="0.25">
      <c r="A741" s="177"/>
      <c r="B741" s="177"/>
      <c r="C741" s="177"/>
      <c r="D741" s="177"/>
      <c r="E741" s="177" t="s">
        <v>298</v>
      </c>
      <c r="F741" s="178">
        <v>0.43</v>
      </c>
      <c r="G741" s="177"/>
      <c r="H741" s="357" t="s">
        <v>299</v>
      </c>
      <c r="I741" s="357"/>
      <c r="J741" s="178">
        <v>2.35</v>
      </c>
    </row>
    <row r="742" spans="1:10" ht="15" thickTop="1" x14ac:dyDescent="0.2">
      <c r="A742" s="179"/>
      <c r="B742" s="179"/>
      <c r="C742" s="179"/>
      <c r="D742" s="179"/>
      <c r="E742" s="179"/>
      <c r="F742" s="179"/>
      <c r="G742" s="179"/>
      <c r="H742" s="179"/>
      <c r="I742" s="179"/>
      <c r="J742" s="179"/>
    </row>
    <row r="743" spans="1:10" ht="15" customHeight="1" x14ac:dyDescent="0.2">
      <c r="A743" s="160"/>
      <c r="B743" s="161" t="s">
        <v>173</v>
      </c>
      <c r="C743" s="160" t="s">
        <v>174</v>
      </c>
      <c r="D743" s="160" t="s">
        <v>160</v>
      </c>
      <c r="E743" s="359" t="s">
        <v>11</v>
      </c>
      <c r="F743" s="359"/>
      <c r="G743" s="162" t="s">
        <v>175</v>
      </c>
      <c r="H743" s="161" t="s">
        <v>10</v>
      </c>
      <c r="I743" s="161" t="s">
        <v>176</v>
      </c>
      <c r="J743" s="161" t="s">
        <v>178</v>
      </c>
    </row>
    <row r="744" spans="1:10" ht="0.95" customHeight="1" x14ac:dyDescent="0.2">
      <c r="A744" s="163" t="s">
        <v>269</v>
      </c>
      <c r="B744" s="127" t="s">
        <v>499</v>
      </c>
      <c r="C744" s="163" t="s">
        <v>183</v>
      </c>
      <c r="D744" s="163" t="s">
        <v>500</v>
      </c>
      <c r="E744" s="360" t="s">
        <v>334</v>
      </c>
      <c r="F744" s="360"/>
      <c r="G744" s="164" t="s">
        <v>240</v>
      </c>
      <c r="H744" s="165">
        <v>1</v>
      </c>
      <c r="I744" s="166">
        <v>0.34</v>
      </c>
      <c r="J744" s="166">
        <v>0.34</v>
      </c>
    </row>
    <row r="745" spans="1:10" ht="18" customHeight="1" x14ac:dyDescent="0.2">
      <c r="A745" s="172" t="s">
        <v>280</v>
      </c>
      <c r="B745" s="173" t="s">
        <v>505</v>
      </c>
      <c r="C745" s="172" t="s">
        <v>183</v>
      </c>
      <c r="D745" s="172" t="s">
        <v>506</v>
      </c>
      <c r="E745" s="362" t="s">
        <v>349</v>
      </c>
      <c r="F745" s="362"/>
      <c r="G745" s="174" t="s">
        <v>215</v>
      </c>
      <c r="H745" s="175">
        <v>6.3999999999999997E-5</v>
      </c>
      <c r="I745" s="176">
        <v>5334.5</v>
      </c>
      <c r="J745" s="176">
        <v>0.34</v>
      </c>
    </row>
    <row r="746" spans="1:10" ht="24" customHeight="1" x14ac:dyDescent="0.2">
      <c r="A746" s="177"/>
      <c r="B746" s="177"/>
      <c r="C746" s="177"/>
      <c r="D746" s="177"/>
      <c r="E746" s="177" t="s">
        <v>295</v>
      </c>
      <c r="F746" s="178">
        <v>0</v>
      </c>
      <c r="G746" s="177" t="s">
        <v>296</v>
      </c>
      <c r="H746" s="178">
        <v>0</v>
      </c>
      <c r="I746" s="177" t="s">
        <v>297</v>
      </c>
      <c r="J746" s="178">
        <v>0</v>
      </c>
    </row>
    <row r="747" spans="1:10" ht="24" customHeight="1" thickBot="1" x14ac:dyDescent="0.25">
      <c r="A747" s="177"/>
      <c r="B747" s="177"/>
      <c r="C747" s="177"/>
      <c r="D747" s="177"/>
      <c r="E747" s="177" t="s">
        <v>298</v>
      </c>
      <c r="F747" s="178">
        <v>7.0000000000000007E-2</v>
      </c>
      <c r="G747" s="177"/>
      <c r="H747" s="357" t="s">
        <v>299</v>
      </c>
      <c r="I747" s="357"/>
      <c r="J747" s="178">
        <v>0.41</v>
      </c>
    </row>
    <row r="748" spans="1:10" ht="15" thickTop="1" x14ac:dyDescent="0.2">
      <c r="A748" s="179"/>
      <c r="B748" s="179"/>
      <c r="C748" s="179"/>
      <c r="D748" s="179"/>
      <c r="E748" s="179"/>
      <c r="F748" s="179"/>
      <c r="G748" s="179"/>
      <c r="H748" s="179"/>
      <c r="I748" s="179"/>
      <c r="J748" s="179"/>
    </row>
    <row r="749" spans="1:10" ht="15" customHeight="1" x14ac:dyDescent="0.2">
      <c r="A749" s="160"/>
      <c r="B749" s="161" t="s">
        <v>173</v>
      </c>
      <c r="C749" s="160" t="s">
        <v>174</v>
      </c>
      <c r="D749" s="160" t="s">
        <v>160</v>
      </c>
      <c r="E749" s="359" t="s">
        <v>11</v>
      </c>
      <c r="F749" s="359"/>
      <c r="G749" s="162" t="s">
        <v>175</v>
      </c>
      <c r="H749" s="161" t="s">
        <v>10</v>
      </c>
      <c r="I749" s="161" t="s">
        <v>176</v>
      </c>
      <c r="J749" s="161" t="s">
        <v>178</v>
      </c>
    </row>
    <row r="750" spans="1:10" ht="0.95" customHeight="1" x14ac:dyDescent="0.2">
      <c r="A750" s="163" t="s">
        <v>269</v>
      </c>
      <c r="B750" s="127" t="s">
        <v>497</v>
      </c>
      <c r="C750" s="163" t="s">
        <v>183</v>
      </c>
      <c r="D750" s="163" t="s">
        <v>498</v>
      </c>
      <c r="E750" s="360" t="s">
        <v>334</v>
      </c>
      <c r="F750" s="360"/>
      <c r="G750" s="164" t="s">
        <v>240</v>
      </c>
      <c r="H750" s="165">
        <v>1</v>
      </c>
      <c r="I750" s="166">
        <v>0.04</v>
      </c>
      <c r="J750" s="166">
        <v>0.04</v>
      </c>
    </row>
    <row r="751" spans="1:10" ht="18" customHeight="1" x14ac:dyDescent="0.2">
      <c r="A751" s="172" t="s">
        <v>280</v>
      </c>
      <c r="B751" s="173" t="s">
        <v>505</v>
      </c>
      <c r="C751" s="172" t="s">
        <v>183</v>
      </c>
      <c r="D751" s="172" t="s">
        <v>506</v>
      </c>
      <c r="E751" s="362" t="s">
        <v>349</v>
      </c>
      <c r="F751" s="362"/>
      <c r="G751" s="174" t="s">
        <v>215</v>
      </c>
      <c r="H751" s="175">
        <v>7.6000000000000001E-6</v>
      </c>
      <c r="I751" s="176">
        <v>5334.5</v>
      </c>
      <c r="J751" s="176">
        <v>0.04</v>
      </c>
    </row>
    <row r="752" spans="1:10" ht="24" customHeight="1" x14ac:dyDescent="0.2">
      <c r="A752" s="177"/>
      <c r="B752" s="177"/>
      <c r="C752" s="177"/>
      <c r="D752" s="177"/>
      <c r="E752" s="177" t="s">
        <v>295</v>
      </c>
      <c r="F752" s="178">
        <v>0</v>
      </c>
      <c r="G752" s="177" t="s">
        <v>296</v>
      </c>
      <c r="H752" s="178">
        <v>0</v>
      </c>
      <c r="I752" s="177" t="s">
        <v>297</v>
      </c>
      <c r="J752" s="178">
        <v>0</v>
      </c>
    </row>
    <row r="753" spans="1:10" ht="24" customHeight="1" thickBot="1" x14ac:dyDescent="0.25">
      <c r="A753" s="177"/>
      <c r="B753" s="177"/>
      <c r="C753" s="177"/>
      <c r="D753" s="177"/>
      <c r="E753" s="177" t="s">
        <v>298</v>
      </c>
      <c r="F753" s="178">
        <v>0</v>
      </c>
      <c r="G753" s="177"/>
      <c r="H753" s="357" t="s">
        <v>299</v>
      </c>
      <c r="I753" s="357"/>
      <c r="J753" s="178">
        <v>0.04</v>
      </c>
    </row>
    <row r="754" spans="1:10" ht="38.25" customHeight="1" thickTop="1" x14ac:dyDescent="0.2">
      <c r="A754" s="179"/>
      <c r="B754" s="179"/>
      <c r="C754" s="179"/>
      <c r="D754" s="179"/>
      <c r="E754" s="179"/>
      <c r="F754" s="179"/>
      <c r="G754" s="179"/>
      <c r="H754" s="179"/>
      <c r="I754" s="179"/>
      <c r="J754" s="179"/>
    </row>
    <row r="755" spans="1:10" ht="15" customHeight="1" x14ac:dyDescent="0.2">
      <c r="A755" s="160"/>
      <c r="B755" s="161" t="s">
        <v>173</v>
      </c>
      <c r="C755" s="160" t="s">
        <v>174</v>
      </c>
      <c r="D755" s="160" t="s">
        <v>160</v>
      </c>
      <c r="E755" s="359" t="s">
        <v>11</v>
      </c>
      <c r="F755" s="359"/>
      <c r="G755" s="162" t="s">
        <v>175</v>
      </c>
      <c r="H755" s="161" t="s">
        <v>10</v>
      </c>
      <c r="I755" s="161" t="s">
        <v>176</v>
      </c>
      <c r="J755" s="161" t="s">
        <v>178</v>
      </c>
    </row>
    <row r="756" spans="1:10" ht="0.95" customHeight="1" x14ac:dyDescent="0.2">
      <c r="A756" s="163" t="s">
        <v>269</v>
      </c>
      <c r="B756" s="127" t="s">
        <v>503</v>
      </c>
      <c r="C756" s="163" t="s">
        <v>183</v>
      </c>
      <c r="D756" s="163" t="s">
        <v>504</v>
      </c>
      <c r="E756" s="360" t="s">
        <v>334</v>
      </c>
      <c r="F756" s="360"/>
      <c r="G756" s="164" t="s">
        <v>240</v>
      </c>
      <c r="H756" s="165">
        <v>1</v>
      </c>
      <c r="I756" s="166">
        <v>0.37</v>
      </c>
      <c r="J756" s="166">
        <v>0.37</v>
      </c>
    </row>
    <row r="757" spans="1:10" ht="18" customHeight="1" x14ac:dyDescent="0.2">
      <c r="A757" s="172" t="s">
        <v>280</v>
      </c>
      <c r="B757" s="173" t="s">
        <v>505</v>
      </c>
      <c r="C757" s="172" t="s">
        <v>183</v>
      </c>
      <c r="D757" s="172" t="s">
        <v>506</v>
      </c>
      <c r="E757" s="362" t="s">
        <v>349</v>
      </c>
      <c r="F757" s="362"/>
      <c r="G757" s="174" t="s">
        <v>215</v>
      </c>
      <c r="H757" s="175">
        <v>6.9999999999999994E-5</v>
      </c>
      <c r="I757" s="176">
        <v>5334.5</v>
      </c>
      <c r="J757" s="176">
        <v>0.37</v>
      </c>
    </row>
    <row r="758" spans="1:10" ht="24" customHeight="1" x14ac:dyDescent="0.2">
      <c r="A758" s="177"/>
      <c r="B758" s="177"/>
      <c r="C758" s="177"/>
      <c r="D758" s="177"/>
      <c r="E758" s="177" t="s">
        <v>295</v>
      </c>
      <c r="F758" s="178">
        <v>0</v>
      </c>
      <c r="G758" s="177" t="s">
        <v>296</v>
      </c>
      <c r="H758" s="178">
        <v>0</v>
      </c>
      <c r="I758" s="177" t="s">
        <v>297</v>
      </c>
      <c r="J758" s="178">
        <v>0</v>
      </c>
    </row>
    <row r="759" spans="1:10" ht="24" customHeight="1" thickBot="1" x14ac:dyDescent="0.25">
      <c r="A759" s="177"/>
      <c r="B759" s="177"/>
      <c r="C759" s="177"/>
      <c r="D759" s="177"/>
      <c r="E759" s="177" t="s">
        <v>298</v>
      </c>
      <c r="F759" s="178">
        <v>0.08</v>
      </c>
      <c r="G759" s="177"/>
      <c r="H759" s="357" t="s">
        <v>299</v>
      </c>
      <c r="I759" s="357"/>
      <c r="J759" s="178">
        <v>0.45</v>
      </c>
    </row>
    <row r="760" spans="1:10" ht="38.25" customHeight="1" thickTop="1" x14ac:dyDescent="0.2">
      <c r="A760" s="179"/>
      <c r="B760" s="179"/>
      <c r="C760" s="179"/>
      <c r="D760" s="179"/>
      <c r="E760" s="179"/>
      <c r="F760" s="179"/>
      <c r="G760" s="179"/>
      <c r="H760" s="179"/>
      <c r="I760" s="179"/>
      <c r="J760" s="179"/>
    </row>
    <row r="761" spans="1:10" ht="15" customHeight="1" x14ac:dyDescent="0.2">
      <c r="A761" s="160"/>
      <c r="B761" s="161" t="s">
        <v>173</v>
      </c>
      <c r="C761" s="160" t="s">
        <v>174</v>
      </c>
      <c r="D761" s="160" t="s">
        <v>160</v>
      </c>
      <c r="E761" s="359" t="s">
        <v>11</v>
      </c>
      <c r="F761" s="359"/>
      <c r="G761" s="162" t="s">
        <v>175</v>
      </c>
      <c r="H761" s="161" t="s">
        <v>10</v>
      </c>
      <c r="I761" s="161" t="s">
        <v>176</v>
      </c>
      <c r="J761" s="161" t="s">
        <v>178</v>
      </c>
    </row>
    <row r="762" spans="1:10" ht="0.95" customHeight="1" x14ac:dyDescent="0.2">
      <c r="A762" s="163" t="s">
        <v>269</v>
      </c>
      <c r="B762" s="127" t="s">
        <v>501</v>
      </c>
      <c r="C762" s="163" t="s">
        <v>183</v>
      </c>
      <c r="D762" s="163" t="s">
        <v>502</v>
      </c>
      <c r="E762" s="360" t="s">
        <v>334</v>
      </c>
      <c r="F762" s="360"/>
      <c r="G762" s="164" t="s">
        <v>240</v>
      </c>
      <c r="H762" s="165">
        <v>1</v>
      </c>
      <c r="I762" s="166">
        <v>1.17</v>
      </c>
      <c r="J762" s="166">
        <v>1.17</v>
      </c>
    </row>
    <row r="763" spans="1:10" ht="18" customHeight="1" x14ac:dyDescent="0.2">
      <c r="A763" s="172" t="s">
        <v>280</v>
      </c>
      <c r="B763" s="173" t="s">
        <v>281</v>
      </c>
      <c r="C763" s="172" t="s">
        <v>183</v>
      </c>
      <c r="D763" s="172" t="s">
        <v>282</v>
      </c>
      <c r="E763" s="362" t="s">
        <v>283</v>
      </c>
      <c r="F763" s="362"/>
      <c r="G763" s="174" t="s">
        <v>284</v>
      </c>
      <c r="H763" s="175">
        <v>1.25</v>
      </c>
      <c r="I763" s="176">
        <v>0.94</v>
      </c>
      <c r="J763" s="176">
        <v>1.17</v>
      </c>
    </row>
    <row r="764" spans="1:10" ht="36" customHeight="1" x14ac:dyDescent="0.2">
      <c r="A764" s="177"/>
      <c r="B764" s="177"/>
      <c r="C764" s="177"/>
      <c r="D764" s="177"/>
      <c r="E764" s="177" t="s">
        <v>295</v>
      </c>
      <c r="F764" s="178">
        <v>0</v>
      </c>
      <c r="G764" s="177" t="s">
        <v>296</v>
      </c>
      <c r="H764" s="178">
        <v>0</v>
      </c>
      <c r="I764" s="177" t="s">
        <v>297</v>
      </c>
      <c r="J764" s="178">
        <v>0</v>
      </c>
    </row>
    <row r="765" spans="1:10" ht="24" customHeight="1" thickBot="1" x14ac:dyDescent="0.25">
      <c r="A765" s="177"/>
      <c r="B765" s="177"/>
      <c r="C765" s="177"/>
      <c r="D765" s="177"/>
      <c r="E765" s="177" t="s">
        <v>298</v>
      </c>
      <c r="F765" s="178">
        <v>0.26</v>
      </c>
      <c r="G765" s="177"/>
      <c r="H765" s="357" t="s">
        <v>299</v>
      </c>
      <c r="I765" s="357"/>
      <c r="J765" s="178">
        <v>1.43</v>
      </c>
    </row>
    <row r="766" spans="1:10" ht="15" customHeight="1" thickTop="1" x14ac:dyDescent="0.2">
      <c r="A766" s="179"/>
      <c r="B766" s="179"/>
      <c r="C766" s="179"/>
      <c r="D766" s="179"/>
      <c r="E766" s="179"/>
      <c r="F766" s="179"/>
      <c r="G766" s="179"/>
      <c r="H766" s="179"/>
      <c r="I766" s="179"/>
      <c r="J766" s="179"/>
    </row>
    <row r="767" spans="1:10" ht="15" customHeight="1" x14ac:dyDescent="0.2">
      <c r="A767" s="160"/>
      <c r="B767" s="161" t="s">
        <v>173</v>
      </c>
      <c r="C767" s="160" t="s">
        <v>174</v>
      </c>
      <c r="D767" s="160" t="s">
        <v>160</v>
      </c>
      <c r="E767" s="359" t="s">
        <v>11</v>
      </c>
      <c r="F767" s="359"/>
      <c r="G767" s="162" t="s">
        <v>175</v>
      </c>
      <c r="H767" s="161" t="s">
        <v>10</v>
      </c>
      <c r="I767" s="161" t="s">
        <v>176</v>
      </c>
      <c r="J767" s="161" t="s">
        <v>178</v>
      </c>
    </row>
    <row r="768" spans="1:10" ht="0.95" customHeight="1" x14ac:dyDescent="0.2">
      <c r="A768" s="163" t="s">
        <v>269</v>
      </c>
      <c r="B768" s="127" t="s">
        <v>473</v>
      </c>
      <c r="C768" s="163" t="s">
        <v>183</v>
      </c>
      <c r="D768" s="163" t="s">
        <v>474</v>
      </c>
      <c r="E768" s="360" t="s">
        <v>334</v>
      </c>
      <c r="F768" s="360"/>
      <c r="G768" s="164" t="s">
        <v>351</v>
      </c>
      <c r="H768" s="165">
        <v>1</v>
      </c>
      <c r="I768" s="166">
        <v>1.54</v>
      </c>
      <c r="J768" s="166">
        <v>1.54</v>
      </c>
    </row>
    <row r="769" spans="1:10" ht="18" customHeight="1" x14ac:dyDescent="0.2">
      <c r="A769" s="167" t="s">
        <v>271</v>
      </c>
      <c r="B769" s="168" t="s">
        <v>509</v>
      </c>
      <c r="C769" s="167" t="s">
        <v>183</v>
      </c>
      <c r="D769" s="167" t="s">
        <v>510</v>
      </c>
      <c r="E769" s="361" t="s">
        <v>334</v>
      </c>
      <c r="F769" s="361"/>
      <c r="G769" s="169" t="s">
        <v>240</v>
      </c>
      <c r="H769" s="170">
        <v>1</v>
      </c>
      <c r="I769" s="171">
        <v>0.16</v>
      </c>
      <c r="J769" s="171">
        <v>0.16</v>
      </c>
    </row>
    <row r="770" spans="1:10" ht="24" customHeight="1" x14ac:dyDescent="0.2">
      <c r="A770" s="167" t="s">
        <v>271</v>
      </c>
      <c r="B770" s="168" t="s">
        <v>507</v>
      </c>
      <c r="C770" s="167" t="s">
        <v>183</v>
      </c>
      <c r="D770" s="167" t="s">
        <v>508</v>
      </c>
      <c r="E770" s="361" t="s">
        <v>334</v>
      </c>
      <c r="F770" s="361"/>
      <c r="G770" s="169" t="s">
        <v>240</v>
      </c>
      <c r="H770" s="170">
        <v>1</v>
      </c>
      <c r="I770" s="171">
        <v>1.38</v>
      </c>
      <c r="J770" s="171">
        <v>1.38</v>
      </c>
    </row>
    <row r="771" spans="1:10" ht="24" customHeight="1" x14ac:dyDescent="0.2">
      <c r="A771" s="177"/>
      <c r="B771" s="177"/>
      <c r="C771" s="177"/>
      <c r="D771" s="177"/>
      <c r="E771" s="177" t="s">
        <v>295</v>
      </c>
      <c r="F771" s="178">
        <v>0</v>
      </c>
      <c r="G771" s="177" t="s">
        <v>296</v>
      </c>
      <c r="H771" s="178">
        <v>0</v>
      </c>
      <c r="I771" s="177" t="s">
        <v>297</v>
      </c>
      <c r="J771" s="178">
        <v>0</v>
      </c>
    </row>
    <row r="772" spans="1:10" ht="15" customHeight="1" thickBot="1" x14ac:dyDescent="0.25">
      <c r="A772" s="177"/>
      <c r="B772" s="177"/>
      <c r="C772" s="177"/>
      <c r="D772" s="177"/>
      <c r="E772" s="177" t="s">
        <v>298</v>
      </c>
      <c r="F772" s="178">
        <v>0.34</v>
      </c>
      <c r="G772" s="177"/>
      <c r="H772" s="357" t="s">
        <v>299</v>
      </c>
      <c r="I772" s="357"/>
      <c r="J772" s="178">
        <v>1.88</v>
      </c>
    </row>
    <row r="773" spans="1:10" ht="15" customHeight="1" thickTop="1" x14ac:dyDescent="0.2">
      <c r="A773" s="179"/>
      <c r="B773" s="179"/>
      <c r="C773" s="179"/>
      <c r="D773" s="179"/>
      <c r="E773" s="179"/>
      <c r="F773" s="179"/>
      <c r="G773" s="179"/>
      <c r="H773" s="179"/>
      <c r="I773" s="179"/>
      <c r="J773" s="179"/>
    </row>
    <row r="774" spans="1:10" ht="0.95" customHeight="1" x14ac:dyDescent="0.2">
      <c r="A774" s="160"/>
      <c r="B774" s="161" t="s">
        <v>173</v>
      </c>
      <c r="C774" s="160" t="s">
        <v>174</v>
      </c>
      <c r="D774" s="160" t="s">
        <v>160</v>
      </c>
      <c r="E774" s="359" t="s">
        <v>11</v>
      </c>
      <c r="F774" s="359"/>
      <c r="G774" s="162" t="s">
        <v>175</v>
      </c>
      <c r="H774" s="161" t="s">
        <v>10</v>
      </c>
      <c r="I774" s="161" t="s">
        <v>176</v>
      </c>
      <c r="J774" s="161" t="s">
        <v>178</v>
      </c>
    </row>
    <row r="775" spans="1:10" ht="18" customHeight="1" x14ac:dyDescent="0.2">
      <c r="A775" s="163" t="s">
        <v>269</v>
      </c>
      <c r="B775" s="127" t="s">
        <v>471</v>
      </c>
      <c r="C775" s="163" t="s">
        <v>183</v>
      </c>
      <c r="D775" s="163" t="s">
        <v>472</v>
      </c>
      <c r="E775" s="360" t="s">
        <v>334</v>
      </c>
      <c r="F775" s="360"/>
      <c r="G775" s="164" t="s">
        <v>343</v>
      </c>
      <c r="H775" s="165">
        <v>1</v>
      </c>
      <c r="I775" s="166">
        <v>5.4</v>
      </c>
      <c r="J775" s="166">
        <v>5.4</v>
      </c>
    </row>
    <row r="776" spans="1:10" ht="24" customHeight="1" x14ac:dyDescent="0.2">
      <c r="A776" s="167" t="s">
        <v>271</v>
      </c>
      <c r="B776" s="168" t="s">
        <v>509</v>
      </c>
      <c r="C776" s="167" t="s">
        <v>183</v>
      </c>
      <c r="D776" s="167" t="s">
        <v>510</v>
      </c>
      <c r="E776" s="361" t="s">
        <v>334</v>
      </c>
      <c r="F776" s="361"/>
      <c r="G776" s="169" t="s">
        <v>240</v>
      </c>
      <c r="H776" s="170">
        <v>1</v>
      </c>
      <c r="I776" s="171">
        <v>0.16</v>
      </c>
      <c r="J776" s="171">
        <v>0.16</v>
      </c>
    </row>
    <row r="777" spans="1:10" ht="24" customHeight="1" x14ac:dyDescent="0.2">
      <c r="A777" s="167" t="s">
        <v>271</v>
      </c>
      <c r="B777" s="168" t="s">
        <v>513</v>
      </c>
      <c r="C777" s="167" t="s">
        <v>183</v>
      </c>
      <c r="D777" s="167" t="s">
        <v>514</v>
      </c>
      <c r="E777" s="361" t="s">
        <v>334</v>
      </c>
      <c r="F777" s="361"/>
      <c r="G777" s="169" t="s">
        <v>240</v>
      </c>
      <c r="H777" s="170">
        <v>1</v>
      </c>
      <c r="I777" s="171">
        <v>2.35</v>
      </c>
      <c r="J777" s="171">
        <v>2.35</v>
      </c>
    </row>
    <row r="778" spans="1:10" ht="15" customHeight="1" x14ac:dyDescent="0.2">
      <c r="A778" s="167" t="s">
        <v>271</v>
      </c>
      <c r="B778" s="168" t="s">
        <v>507</v>
      </c>
      <c r="C778" s="167" t="s">
        <v>183</v>
      </c>
      <c r="D778" s="167" t="s">
        <v>508</v>
      </c>
      <c r="E778" s="361" t="s">
        <v>334</v>
      </c>
      <c r="F778" s="361"/>
      <c r="G778" s="169" t="s">
        <v>240</v>
      </c>
      <c r="H778" s="170">
        <v>1</v>
      </c>
      <c r="I778" s="171">
        <v>1.38</v>
      </c>
      <c r="J778" s="171">
        <v>1.38</v>
      </c>
    </row>
    <row r="779" spans="1:10" ht="15" customHeight="1" x14ac:dyDescent="0.2">
      <c r="A779" s="167" t="s">
        <v>271</v>
      </c>
      <c r="B779" s="168" t="s">
        <v>511</v>
      </c>
      <c r="C779" s="167" t="s">
        <v>183</v>
      </c>
      <c r="D779" s="167" t="s">
        <v>512</v>
      </c>
      <c r="E779" s="361" t="s">
        <v>334</v>
      </c>
      <c r="F779" s="361"/>
      <c r="G779" s="169" t="s">
        <v>240</v>
      </c>
      <c r="H779" s="170">
        <v>1</v>
      </c>
      <c r="I779" s="171">
        <v>1.51</v>
      </c>
      <c r="J779" s="171">
        <v>1.51</v>
      </c>
    </row>
    <row r="780" spans="1:10" ht="0.95" customHeight="1" x14ac:dyDescent="0.2">
      <c r="A780" s="177"/>
      <c r="B780" s="177"/>
      <c r="C780" s="177"/>
      <c r="D780" s="177"/>
      <c r="E780" s="177" t="s">
        <v>295</v>
      </c>
      <c r="F780" s="178">
        <v>0</v>
      </c>
      <c r="G780" s="177" t="s">
        <v>296</v>
      </c>
      <c r="H780" s="178">
        <v>0</v>
      </c>
      <c r="I780" s="177" t="s">
        <v>297</v>
      </c>
      <c r="J780" s="178">
        <v>0</v>
      </c>
    </row>
    <row r="781" spans="1:10" ht="18" customHeight="1" thickBot="1" x14ac:dyDescent="0.25">
      <c r="A781" s="177"/>
      <c r="B781" s="177"/>
      <c r="C781" s="177"/>
      <c r="D781" s="177"/>
      <c r="E781" s="177" t="s">
        <v>298</v>
      </c>
      <c r="F781" s="178">
        <v>1.22</v>
      </c>
      <c r="G781" s="177"/>
      <c r="H781" s="357" t="s">
        <v>299</v>
      </c>
      <c r="I781" s="357"/>
      <c r="J781" s="178">
        <v>6.62</v>
      </c>
    </row>
    <row r="782" spans="1:10" ht="24" customHeight="1" thickTop="1" x14ac:dyDescent="0.2">
      <c r="A782" s="179"/>
      <c r="B782" s="179"/>
      <c r="C782" s="179"/>
      <c r="D782" s="179"/>
      <c r="E782" s="179"/>
      <c r="F782" s="179"/>
      <c r="G782" s="179"/>
      <c r="H782" s="179"/>
      <c r="I782" s="179"/>
      <c r="J782" s="179"/>
    </row>
    <row r="783" spans="1:10" ht="24" customHeight="1" x14ac:dyDescent="0.2">
      <c r="A783" s="160"/>
      <c r="B783" s="161" t="s">
        <v>173</v>
      </c>
      <c r="C783" s="160" t="s">
        <v>174</v>
      </c>
      <c r="D783" s="160" t="s">
        <v>160</v>
      </c>
      <c r="E783" s="359" t="s">
        <v>11</v>
      </c>
      <c r="F783" s="359"/>
      <c r="G783" s="162" t="s">
        <v>175</v>
      </c>
      <c r="H783" s="161" t="s">
        <v>10</v>
      </c>
      <c r="I783" s="161" t="s">
        <v>176</v>
      </c>
      <c r="J783" s="161" t="s">
        <v>178</v>
      </c>
    </row>
    <row r="784" spans="1:10" ht="15" customHeight="1" x14ac:dyDescent="0.2">
      <c r="A784" s="163" t="s">
        <v>269</v>
      </c>
      <c r="B784" s="127" t="s">
        <v>507</v>
      </c>
      <c r="C784" s="163" t="s">
        <v>183</v>
      </c>
      <c r="D784" s="163" t="s">
        <v>508</v>
      </c>
      <c r="E784" s="360" t="s">
        <v>334</v>
      </c>
      <c r="F784" s="360"/>
      <c r="G784" s="164" t="s">
        <v>240</v>
      </c>
      <c r="H784" s="165">
        <v>1</v>
      </c>
      <c r="I784" s="166">
        <v>1.38</v>
      </c>
      <c r="J784" s="166">
        <v>1.38</v>
      </c>
    </row>
    <row r="785" spans="1:10" ht="15" customHeight="1" x14ac:dyDescent="0.2">
      <c r="A785" s="172" t="s">
        <v>280</v>
      </c>
      <c r="B785" s="173" t="s">
        <v>515</v>
      </c>
      <c r="C785" s="172" t="s">
        <v>183</v>
      </c>
      <c r="D785" s="172" t="s">
        <v>516</v>
      </c>
      <c r="E785" s="362" t="s">
        <v>349</v>
      </c>
      <c r="F785" s="362"/>
      <c r="G785" s="174" t="s">
        <v>215</v>
      </c>
      <c r="H785" s="175">
        <v>6.3999999999999997E-5</v>
      </c>
      <c r="I785" s="176">
        <v>21699.66</v>
      </c>
      <c r="J785" s="176">
        <v>1.38</v>
      </c>
    </row>
    <row r="786" spans="1:10" ht="0.95" customHeight="1" x14ac:dyDescent="0.2">
      <c r="A786" s="177"/>
      <c r="B786" s="177"/>
      <c r="C786" s="177"/>
      <c r="D786" s="177"/>
      <c r="E786" s="177" t="s">
        <v>295</v>
      </c>
      <c r="F786" s="178">
        <v>0</v>
      </c>
      <c r="G786" s="177" t="s">
        <v>296</v>
      </c>
      <c r="H786" s="178">
        <v>0</v>
      </c>
      <c r="I786" s="177" t="s">
        <v>297</v>
      </c>
      <c r="J786" s="178">
        <v>0</v>
      </c>
    </row>
    <row r="787" spans="1:10" ht="18" customHeight="1" thickBot="1" x14ac:dyDescent="0.25">
      <c r="A787" s="177"/>
      <c r="B787" s="177"/>
      <c r="C787" s="177"/>
      <c r="D787" s="177"/>
      <c r="E787" s="177" t="s">
        <v>298</v>
      </c>
      <c r="F787" s="178">
        <v>0.31</v>
      </c>
      <c r="G787" s="177"/>
      <c r="H787" s="357" t="s">
        <v>299</v>
      </c>
      <c r="I787" s="357"/>
      <c r="J787" s="178">
        <v>1.69</v>
      </c>
    </row>
    <row r="788" spans="1:10" ht="24" customHeight="1" thickTop="1" x14ac:dyDescent="0.2">
      <c r="A788" s="179"/>
      <c r="B788" s="179"/>
      <c r="C788" s="179"/>
      <c r="D788" s="179"/>
      <c r="E788" s="179"/>
      <c r="F788" s="179"/>
      <c r="G788" s="179"/>
      <c r="H788" s="179"/>
      <c r="I788" s="179"/>
      <c r="J788" s="179"/>
    </row>
    <row r="789" spans="1:10" ht="24" customHeight="1" x14ac:dyDescent="0.2">
      <c r="A789" s="160"/>
      <c r="B789" s="161" t="s">
        <v>173</v>
      </c>
      <c r="C789" s="160" t="s">
        <v>174</v>
      </c>
      <c r="D789" s="160" t="s">
        <v>160</v>
      </c>
      <c r="E789" s="359" t="s">
        <v>11</v>
      </c>
      <c r="F789" s="359"/>
      <c r="G789" s="162" t="s">
        <v>175</v>
      </c>
      <c r="H789" s="161" t="s">
        <v>10</v>
      </c>
      <c r="I789" s="161" t="s">
        <v>176</v>
      </c>
      <c r="J789" s="161" t="s">
        <v>178</v>
      </c>
    </row>
    <row r="790" spans="1:10" ht="15" customHeight="1" x14ac:dyDescent="0.2">
      <c r="A790" s="163" t="s">
        <v>269</v>
      </c>
      <c r="B790" s="127" t="s">
        <v>509</v>
      </c>
      <c r="C790" s="163" t="s">
        <v>183</v>
      </c>
      <c r="D790" s="163" t="s">
        <v>510</v>
      </c>
      <c r="E790" s="360" t="s">
        <v>334</v>
      </c>
      <c r="F790" s="360"/>
      <c r="G790" s="164" t="s">
        <v>240</v>
      </c>
      <c r="H790" s="165">
        <v>1</v>
      </c>
      <c r="I790" s="166">
        <v>0.16</v>
      </c>
      <c r="J790" s="166">
        <v>0.16</v>
      </c>
    </row>
    <row r="791" spans="1:10" ht="15" customHeight="1" x14ac:dyDescent="0.2">
      <c r="A791" s="172" t="s">
        <v>280</v>
      </c>
      <c r="B791" s="173" t="s">
        <v>515</v>
      </c>
      <c r="C791" s="172" t="s">
        <v>183</v>
      </c>
      <c r="D791" s="172" t="s">
        <v>516</v>
      </c>
      <c r="E791" s="362" t="s">
        <v>349</v>
      </c>
      <c r="F791" s="362"/>
      <c r="G791" s="174" t="s">
        <v>215</v>
      </c>
      <c r="H791" s="175">
        <v>7.6000000000000001E-6</v>
      </c>
      <c r="I791" s="176">
        <v>21699.66</v>
      </c>
      <c r="J791" s="176">
        <v>0.16</v>
      </c>
    </row>
    <row r="792" spans="1:10" ht="0.95" customHeight="1" x14ac:dyDescent="0.2">
      <c r="A792" s="177"/>
      <c r="B792" s="177"/>
      <c r="C792" s="177"/>
      <c r="D792" s="177"/>
      <c r="E792" s="177" t="s">
        <v>295</v>
      </c>
      <c r="F792" s="178">
        <v>0</v>
      </c>
      <c r="G792" s="177" t="s">
        <v>296</v>
      </c>
      <c r="H792" s="178">
        <v>0</v>
      </c>
      <c r="I792" s="177" t="s">
        <v>297</v>
      </c>
      <c r="J792" s="178">
        <v>0</v>
      </c>
    </row>
    <row r="793" spans="1:10" ht="18" customHeight="1" thickBot="1" x14ac:dyDescent="0.25">
      <c r="A793" s="177"/>
      <c r="B793" s="177"/>
      <c r="C793" s="177"/>
      <c r="D793" s="177"/>
      <c r="E793" s="177" t="s">
        <v>298</v>
      </c>
      <c r="F793" s="178">
        <v>0.03</v>
      </c>
      <c r="G793" s="177"/>
      <c r="H793" s="357" t="s">
        <v>299</v>
      </c>
      <c r="I793" s="357"/>
      <c r="J793" s="178">
        <v>0.19</v>
      </c>
    </row>
    <row r="794" spans="1:10" ht="36" customHeight="1" thickTop="1" x14ac:dyDescent="0.2">
      <c r="A794" s="179"/>
      <c r="B794" s="179"/>
      <c r="C794" s="179"/>
      <c r="D794" s="179"/>
      <c r="E794" s="179"/>
      <c r="F794" s="179"/>
      <c r="G794" s="179"/>
      <c r="H794" s="179"/>
      <c r="I794" s="179"/>
      <c r="J794" s="179"/>
    </row>
    <row r="795" spans="1:10" ht="24" customHeight="1" x14ac:dyDescent="0.2">
      <c r="A795" s="160"/>
      <c r="B795" s="161" t="s">
        <v>173</v>
      </c>
      <c r="C795" s="160" t="s">
        <v>174</v>
      </c>
      <c r="D795" s="160" t="s">
        <v>160</v>
      </c>
      <c r="E795" s="359" t="s">
        <v>11</v>
      </c>
      <c r="F795" s="359"/>
      <c r="G795" s="162" t="s">
        <v>175</v>
      </c>
      <c r="H795" s="161" t="s">
        <v>10</v>
      </c>
      <c r="I795" s="161" t="s">
        <v>176</v>
      </c>
      <c r="J795" s="161" t="s">
        <v>178</v>
      </c>
    </row>
    <row r="796" spans="1:10" ht="38.25" customHeight="1" x14ac:dyDescent="0.2">
      <c r="A796" s="163" t="s">
        <v>269</v>
      </c>
      <c r="B796" s="127" t="s">
        <v>511</v>
      </c>
      <c r="C796" s="163" t="s">
        <v>183</v>
      </c>
      <c r="D796" s="163" t="s">
        <v>512</v>
      </c>
      <c r="E796" s="360" t="s">
        <v>334</v>
      </c>
      <c r="F796" s="360"/>
      <c r="G796" s="164" t="s">
        <v>240</v>
      </c>
      <c r="H796" s="165">
        <v>1</v>
      </c>
      <c r="I796" s="166">
        <v>1.51</v>
      </c>
      <c r="J796" s="166">
        <v>1.51</v>
      </c>
    </row>
    <row r="797" spans="1:10" ht="15" customHeight="1" x14ac:dyDescent="0.2">
      <c r="A797" s="172" t="s">
        <v>280</v>
      </c>
      <c r="B797" s="173" t="s">
        <v>515</v>
      </c>
      <c r="C797" s="172" t="s">
        <v>183</v>
      </c>
      <c r="D797" s="172" t="s">
        <v>516</v>
      </c>
      <c r="E797" s="362" t="s">
        <v>349</v>
      </c>
      <c r="F797" s="362"/>
      <c r="G797" s="174" t="s">
        <v>215</v>
      </c>
      <c r="H797" s="175">
        <v>6.9999999999999994E-5</v>
      </c>
      <c r="I797" s="176">
        <v>21699.66</v>
      </c>
      <c r="J797" s="176">
        <v>1.51</v>
      </c>
    </row>
    <row r="798" spans="1:10" ht="0.95" customHeight="1" x14ac:dyDescent="0.2">
      <c r="A798" s="177"/>
      <c r="B798" s="177"/>
      <c r="C798" s="177"/>
      <c r="D798" s="177"/>
      <c r="E798" s="177" t="s">
        <v>295</v>
      </c>
      <c r="F798" s="178">
        <v>0</v>
      </c>
      <c r="G798" s="177" t="s">
        <v>296</v>
      </c>
      <c r="H798" s="178">
        <v>0</v>
      </c>
      <c r="I798" s="177" t="s">
        <v>297</v>
      </c>
      <c r="J798" s="178">
        <v>0</v>
      </c>
    </row>
    <row r="799" spans="1:10" ht="18" customHeight="1" thickBot="1" x14ac:dyDescent="0.25">
      <c r="A799" s="177"/>
      <c r="B799" s="177"/>
      <c r="C799" s="177"/>
      <c r="D799" s="177"/>
      <c r="E799" s="177" t="s">
        <v>298</v>
      </c>
      <c r="F799" s="178">
        <v>0.34</v>
      </c>
      <c r="G799" s="177"/>
      <c r="H799" s="357" t="s">
        <v>299</v>
      </c>
      <c r="I799" s="357"/>
      <c r="J799" s="178">
        <v>1.85</v>
      </c>
    </row>
    <row r="800" spans="1:10" ht="24" customHeight="1" thickTop="1" x14ac:dyDescent="0.2">
      <c r="A800" s="179"/>
      <c r="B800" s="179"/>
      <c r="C800" s="179"/>
      <c r="D800" s="179"/>
      <c r="E800" s="179"/>
      <c r="F800" s="179"/>
      <c r="G800" s="179"/>
      <c r="H800" s="179"/>
      <c r="I800" s="179"/>
      <c r="J800" s="179"/>
    </row>
    <row r="801" spans="1:10" ht="24" customHeight="1" x14ac:dyDescent="0.2">
      <c r="A801" s="160"/>
      <c r="B801" s="161" t="s">
        <v>173</v>
      </c>
      <c r="C801" s="160" t="s">
        <v>174</v>
      </c>
      <c r="D801" s="160" t="s">
        <v>160</v>
      </c>
      <c r="E801" s="359" t="s">
        <v>11</v>
      </c>
      <c r="F801" s="359"/>
      <c r="G801" s="162" t="s">
        <v>175</v>
      </c>
      <c r="H801" s="161" t="s">
        <v>10</v>
      </c>
      <c r="I801" s="161" t="s">
        <v>176</v>
      </c>
      <c r="J801" s="161" t="s">
        <v>178</v>
      </c>
    </row>
    <row r="802" spans="1:10" ht="15" customHeight="1" x14ac:dyDescent="0.2">
      <c r="A802" s="163" t="s">
        <v>269</v>
      </c>
      <c r="B802" s="127" t="s">
        <v>513</v>
      </c>
      <c r="C802" s="163" t="s">
        <v>183</v>
      </c>
      <c r="D802" s="163" t="s">
        <v>514</v>
      </c>
      <c r="E802" s="360" t="s">
        <v>334</v>
      </c>
      <c r="F802" s="360"/>
      <c r="G802" s="164" t="s">
        <v>240</v>
      </c>
      <c r="H802" s="165">
        <v>1</v>
      </c>
      <c r="I802" s="166">
        <v>2.35</v>
      </c>
      <c r="J802" s="166">
        <v>2.35</v>
      </c>
    </row>
    <row r="803" spans="1:10" ht="15" customHeight="1" x14ac:dyDescent="0.2">
      <c r="A803" s="172" t="s">
        <v>280</v>
      </c>
      <c r="B803" s="173" t="s">
        <v>281</v>
      </c>
      <c r="C803" s="172" t="s">
        <v>183</v>
      </c>
      <c r="D803" s="172" t="s">
        <v>282</v>
      </c>
      <c r="E803" s="362" t="s">
        <v>283</v>
      </c>
      <c r="F803" s="362"/>
      <c r="G803" s="174" t="s">
        <v>284</v>
      </c>
      <c r="H803" s="175">
        <v>2.5</v>
      </c>
      <c r="I803" s="176">
        <v>0.94</v>
      </c>
      <c r="J803" s="176">
        <v>2.35</v>
      </c>
    </row>
    <row r="804" spans="1:10" ht="0.95" customHeight="1" x14ac:dyDescent="0.2">
      <c r="A804" s="177"/>
      <c r="B804" s="177"/>
      <c r="C804" s="177"/>
      <c r="D804" s="177"/>
      <c r="E804" s="177" t="s">
        <v>295</v>
      </c>
      <c r="F804" s="178">
        <v>0</v>
      </c>
      <c r="G804" s="177" t="s">
        <v>296</v>
      </c>
      <c r="H804" s="178">
        <v>0</v>
      </c>
      <c r="I804" s="177" t="s">
        <v>297</v>
      </c>
      <c r="J804" s="178">
        <v>0</v>
      </c>
    </row>
    <row r="805" spans="1:10" ht="18" customHeight="1" thickBot="1" x14ac:dyDescent="0.25">
      <c r="A805" s="177"/>
      <c r="B805" s="177"/>
      <c r="C805" s="177"/>
      <c r="D805" s="177"/>
      <c r="E805" s="177" t="s">
        <v>298</v>
      </c>
      <c r="F805" s="178">
        <v>0.53</v>
      </c>
      <c r="G805" s="177"/>
      <c r="H805" s="357" t="s">
        <v>299</v>
      </c>
      <c r="I805" s="357"/>
      <c r="J805" s="178">
        <v>2.88</v>
      </c>
    </row>
    <row r="806" spans="1:10" ht="24" customHeight="1" thickTop="1" x14ac:dyDescent="0.2">
      <c r="A806" s="179"/>
      <c r="B806" s="179"/>
      <c r="C806" s="179"/>
      <c r="D806" s="179"/>
      <c r="E806" s="179"/>
      <c r="F806" s="179"/>
      <c r="G806" s="179"/>
      <c r="H806" s="179"/>
      <c r="I806" s="179"/>
      <c r="J806" s="179"/>
    </row>
    <row r="807" spans="1:10" ht="24" customHeight="1" x14ac:dyDescent="0.2">
      <c r="A807" s="160"/>
      <c r="B807" s="161" t="s">
        <v>173</v>
      </c>
      <c r="C807" s="160" t="s">
        <v>174</v>
      </c>
      <c r="D807" s="160" t="s">
        <v>160</v>
      </c>
      <c r="E807" s="359" t="s">
        <v>11</v>
      </c>
      <c r="F807" s="359"/>
      <c r="G807" s="162" t="s">
        <v>175</v>
      </c>
      <c r="H807" s="161" t="s">
        <v>10</v>
      </c>
      <c r="I807" s="161" t="s">
        <v>176</v>
      </c>
      <c r="J807" s="161" t="s">
        <v>178</v>
      </c>
    </row>
    <row r="808" spans="1:10" ht="25.5" x14ac:dyDescent="0.2">
      <c r="A808" s="163" t="s">
        <v>269</v>
      </c>
      <c r="B808" s="127" t="s">
        <v>394</v>
      </c>
      <c r="C808" s="163" t="s">
        <v>183</v>
      </c>
      <c r="D808" s="163" t="s">
        <v>395</v>
      </c>
      <c r="E808" s="360" t="s">
        <v>334</v>
      </c>
      <c r="F808" s="360"/>
      <c r="G808" s="164" t="s">
        <v>343</v>
      </c>
      <c r="H808" s="165">
        <v>1</v>
      </c>
      <c r="I808" s="166">
        <v>64.89</v>
      </c>
      <c r="J808" s="166">
        <v>64.89</v>
      </c>
    </row>
    <row r="809" spans="1:10" ht="15" customHeight="1" x14ac:dyDescent="0.2">
      <c r="A809" s="167" t="s">
        <v>271</v>
      </c>
      <c r="B809" s="168" t="s">
        <v>523</v>
      </c>
      <c r="C809" s="167" t="s">
        <v>183</v>
      </c>
      <c r="D809" s="167" t="s">
        <v>524</v>
      </c>
      <c r="E809" s="361" t="s">
        <v>334</v>
      </c>
      <c r="F809" s="361"/>
      <c r="G809" s="169" t="s">
        <v>240</v>
      </c>
      <c r="H809" s="170">
        <v>1</v>
      </c>
      <c r="I809" s="171">
        <v>0.7</v>
      </c>
      <c r="J809" s="171">
        <v>0.7</v>
      </c>
    </row>
    <row r="810" spans="1:10" ht="0.95" customHeight="1" x14ac:dyDescent="0.2">
      <c r="A810" s="167" t="s">
        <v>271</v>
      </c>
      <c r="B810" s="168" t="s">
        <v>519</v>
      </c>
      <c r="C810" s="167" t="s">
        <v>183</v>
      </c>
      <c r="D810" s="167" t="s">
        <v>520</v>
      </c>
      <c r="E810" s="361" t="s">
        <v>334</v>
      </c>
      <c r="F810" s="361"/>
      <c r="G810" s="169" t="s">
        <v>240</v>
      </c>
      <c r="H810" s="170">
        <v>1</v>
      </c>
      <c r="I810" s="171">
        <v>0.55000000000000004</v>
      </c>
      <c r="J810" s="171">
        <v>0.55000000000000004</v>
      </c>
    </row>
    <row r="811" spans="1:10" ht="18" customHeight="1" x14ac:dyDescent="0.2">
      <c r="A811" s="167" t="s">
        <v>271</v>
      </c>
      <c r="B811" s="168" t="s">
        <v>525</v>
      </c>
      <c r="C811" s="167" t="s">
        <v>183</v>
      </c>
      <c r="D811" s="167" t="s">
        <v>526</v>
      </c>
      <c r="E811" s="361" t="s">
        <v>334</v>
      </c>
      <c r="F811" s="361"/>
      <c r="G811" s="169" t="s">
        <v>240</v>
      </c>
      <c r="H811" s="170">
        <v>1</v>
      </c>
      <c r="I811" s="171">
        <v>37.06</v>
      </c>
      <c r="J811" s="171">
        <v>37.06</v>
      </c>
    </row>
    <row r="812" spans="1:10" ht="24" customHeight="1" x14ac:dyDescent="0.2">
      <c r="A812" s="167" t="s">
        <v>271</v>
      </c>
      <c r="B812" s="168" t="s">
        <v>517</v>
      </c>
      <c r="C812" s="167" t="s">
        <v>183</v>
      </c>
      <c r="D812" s="167" t="s">
        <v>518</v>
      </c>
      <c r="E812" s="361" t="s">
        <v>334</v>
      </c>
      <c r="F812" s="361"/>
      <c r="G812" s="169" t="s">
        <v>240</v>
      </c>
      <c r="H812" s="170">
        <v>1</v>
      </c>
      <c r="I812" s="171">
        <v>4.45</v>
      </c>
      <c r="J812" s="171">
        <v>4.45</v>
      </c>
    </row>
    <row r="813" spans="1:10" ht="24" customHeight="1" x14ac:dyDescent="0.2">
      <c r="A813" s="167" t="s">
        <v>271</v>
      </c>
      <c r="B813" s="168" t="s">
        <v>521</v>
      </c>
      <c r="C813" s="167" t="s">
        <v>183</v>
      </c>
      <c r="D813" s="167" t="s">
        <v>522</v>
      </c>
      <c r="E813" s="361" t="s">
        <v>334</v>
      </c>
      <c r="F813" s="361"/>
      <c r="G813" s="169" t="s">
        <v>240</v>
      </c>
      <c r="H813" s="170">
        <v>1</v>
      </c>
      <c r="I813" s="171">
        <v>5.56</v>
      </c>
      <c r="J813" s="171">
        <v>5.56</v>
      </c>
    </row>
    <row r="814" spans="1:10" ht="15" customHeight="1" x14ac:dyDescent="0.2">
      <c r="A814" s="167" t="s">
        <v>271</v>
      </c>
      <c r="B814" s="168" t="s">
        <v>527</v>
      </c>
      <c r="C814" s="167" t="s">
        <v>183</v>
      </c>
      <c r="D814" s="167" t="s">
        <v>528</v>
      </c>
      <c r="E814" s="361" t="s">
        <v>274</v>
      </c>
      <c r="F814" s="361"/>
      <c r="G814" s="169" t="s">
        <v>240</v>
      </c>
      <c r="H814" s="170">
        <v>1</v>
      </c>
      <c r="I814" s="171">
        <v>16.57</v>
      </c>
      <c r="J814" s="171">
        <v>16.57</v>
      </c>
    </row>
    <row r="815" spans="1:10" ht="15" customHeight="1" x14ac:dyDescent="0.2">
      <c r="A815" s="177"/>
      <c r="B815" s="177"/>
      <c r="C815" s="177"/>
      <c r="D815" s="177"/>
      <c r="E815" s="177" t="s">
        <v>295</v>
      </c>
      <c r="F815" s="178">
        <v>6.0493885000000001</v>
      </c>
      <c r="G815" s="177" t="s">
        <v>296</v>
      </c>
      <c r="H815" s="178">
        <v>6.86</v>
      </c>
      <c r="I815" s="177" t="s">
        <v>297</v>
      </c>
      <c r="J815" s="178">
        <v>12.91</v>
      </c>
    </row>
    <row r="816" spans="1:10" ht="0.95" customHeight="1" thickBot="1" x14ac:dyDescent="0.25">
      <c r="A816" s="177"/>
      <c r="B816" s="177"/>
      <c r="C816" s="177"/>
      <c r="D816" s="177"/>
      <c r="E816" s="177" t="s">
        <v>298</v>
      </c>
      <c r="F816" s="178">
        <v>14.71</v>
      </c>
      <c r="G816" s="177"/>
      <c r="H816" s="357" t="s">
        <v>299</v>
      </c>
      <c r="I816" s="357"/>
      <c r="J816" s="178">
        <v>79.599999999999994</v>
      </c>
    </row>
    <row r="817" spans="1:10" ht="18" customHeight="1" thickTop="1" x14ac:dyDescent="0.2">
      <c r="A817" s="179"/>
      <c r="B817" s="179"/>
      <c r="C817" s="179"/>
      <c r="D817" s="179"/>
      <c r="E817" s="179"/>
      <c r="F817" s="179"/>
      <c r="G817" s="179"/>
      <c r="H817" s="179"/>
      <c r="I817" s="179"/>
      <c r="J817" s="179"/>
    </row>
    <row r="818" spans="1:10" ht="24" customHeight="1" x14ac:dyDescent="0.2">
      <c r="A818" s="160"/>
      <c r="B818" s="161" t="s">
        <v>173</v>
      </c>
      <c r="C818" s="160" t="s">
        <v>174</v>
      </c>
      <c r="D818" s="160" t="s">
        <v>160</v>
      </c>
      <c r="E818" s="359" t="s">
        <v>11</v>
      </c>
      <c r="F818" s="359"/>
      <c r="G818" s="162" t="s">
        <v>175</v>
      </c>
      <c r="H818" s="161" t="s">
        <v>10</v>
      </c>
      <c r="I818" s="161" t="s">
        <v>176</v>
      </c>
      <c r="J818" s="161" t="s">
        <v>178</v>
      </c>
    </row>
    <row r="819" spans="1:10" ht="24" customHeight="1" x14ac:dyDescent="0.2">
      <c r="A819" s="163" t="s">
        <v>269</v>
      </c>
      <c r="B819" s="127" t="s">
        <v>517</v>
      </c>
      <c r="C819" s="163" t="s">
        <v>183</v>
      </c>
      <c r="D819" s="163" t="s">
        <v>518</v>
      </c>
      <c r="E819" s="360" t="s">
        <v>334</v>
      </c>
      <c r="F819" s="360"/>
      <c r="G819" s="164" t="s">
        <v>240</v>
      </c>
      <c r="H819" s="165">
        <v>1</v>
      </c>
      <c r="I819" s="166">
        <v>4.45</v>
      </c>
      <c r="J819" s="166">
        <v>4.45</v>
      </c>
    </row>
    <row r="820" spans="1:10" ht="25.5" x14ac:dyDescent="0.2">
      <c r="A820" s="172" t="s">
        <v>280</v>
      </c>
      <c r="B820" s="173" t="s">
        <v>529</v>
      </c>
      <c r="C820" s="172" t="s">
        <v>183</v>
      </c>
      <c r="D820" s="172" t="s">
        <v>530</v>
      </c>
      <c r="E820" s="362" t="s">
        <v>349</v>
      </c>
      <c r="F820" s="362"/>
      <c r="G820" s="174" t="s">
        <v>215</v>
      </c>
      <c r="H820" s="175">
        <v>4.8000000000000001E-5</v>
      </c>
      <c r="I820" s="176">
        <v>92721.01</v>
      </c>
      <c r="J820" s="176">
        <v>4.45</v>
      </c>
    </row>
    <row r="821" spans="1:10" ht="15" customHeight="1" x14ac:dyDescent="0.2">
      <c r="A821" s="177"/>
      <c r="B821" s="177"/>
      <c r="C821" s="177"/>
      <c r="D821" s="177"/>
      <c r="E821" s="177" t="s">
        <v>295</v>
      </c>
      <c r="F821" s="178">
        <v>0</v>
      </c>
      <c r="G821" s="177" t="s">
        <v>296</v>
      </c>
      <c r="H821" s="178">
        <v>0</v>
      </c>
      <c r="I821" s="177" t="s">
        <v>297</v>
      </c>
      <c r="J821" s="178">
        <v>0</v>
      </c>
    </row>
    <row r="822" spans="1:10" ht="0.95" customHeight="1" thickBot="1" x14ac:dyDescent="0.25">
      <c r="A822" s="177"/>
      <c r="B822" s="177"/>
      <c r="C822" s="177"/>
      <c r="D822" s="177"/>
      <c r="E822" s="177" t="s">
        <v>298</v>
      </c>
      <c r="F822" s="178">
        <v>1</v>
      </c>
      <c r="G822" s="177"/>
      <c r="H822" s="357" t="s">
        <v>299</v>
      </c>
      <c r="I822" s="357"/>
      <c r="J822" s="178">
        <v>5.45</v>
      </c>
    </row>
    <row r="823" spans="1:10" ht="18" customHeight="1" thickTop="1" x14ac:dyDescent="0.2">
      <c r="A823" s="179"/>
      <c r="B823" s="179"/>
      <c r="C823" s="179"/>
      <c r="D823" s="179"/>
      <c r="E823" s="179"/>
      <c r="F823" s="179"/>
      <c r="G823" s="179"/>
      <c r="H823" s="179"/>
      <c r="I823" s="179"/>
      <c r="J823" s="179"/>
    </row>
    <row r="824" spans="1:10" ht="24" customHeight="1" x14ac:dyDescent="0.2">
      <c r="A824" s="160"/>
      <c r="B824" s="161" t="s">
        <v>173</v>
      </c>
      <c r="C824" s="160" t="s">
        <v>174</v>
      </c>
      <c r="D824" s="160" t="s">
        <v>160</v>
      </c>
      <c r="E824" s="359" t="s">
        <v>11</v>
      </c>
      <c r="F824" s="359"/>
      <c r="G824" s="162" t="s">
        <v>175</v>
      </c>
      <c r="H824" s="161" t="s">
        <v>10</v>
      </c>
      <c r="I824" s="161" t="s">
        <v>176</v>
      </c>
      <c r="J824" s="161" t="s">
        <v>178</v>
      </c>
    </row>
    <row r="825" spans="1:10" ht="24" customHeight="1" x14ac:dyDescent="0.2">
      <c r="A825" s="163" t="s">
        <v>269</v>
      </c>
      <c r="B825" s="127" t="s">
        <v>519</v>
      </c>
      <c r="C825" s="163" t="s">
        <v>183</v>
      </c>
      <c r="D825" s="163" t="s">
        <v>520</v>
      </c>
      <c r="E825" s="360" t="s">
        <v>334</v>
      </c>
      <c r="F825" s="360"/>
      <c r="G825" s="164" t="s">
        <v>240</v>
      </c>
      <c r="H825" s="165">
        <v>1</v>
      </c>
      <c r="I825" s="166">
        <v>0.55000000000000004</v>
      </c>
      <c r="J825" s="166">
        <v>0.55000000000000004</v>
      </c>
    </row>
    <row r="826" spans="1:10" ht="15" customHeight="1" x14ac:dyDescent="0.2">
      <c r="A826" s="172" t="s">
        <v>280</v>
      </c>
      <c r="B826" s="173" t="s">
        <v>529</v>
      </c>
      <c r="C826" s="172" t="s">
        <v>183</v>
      </c>
      <c r="D826" s="172" t="s">
        <v>530</v>
      </c>
      <c r="E826" s="362" t="s">
        <v>349</v>
      </c>
      <c r="F826" s="362"/>
      <c r="G826" s="174" t="s">
        <v>215</v>
      </c>
      <c r="H826" s="175">
        <v>6.0000000000000002E-6</v>
      </c>
      <c r="I826" s="176">
        <v>92721.01</v>
      </c>
      <c r="J826" s="176">
        <v>0.55000000000000004</v>
      </c>
    </row>
    <row r="827" spans="1:10" ht="15" customHeight="1" x14ac:dyDescent="0.2">
      <c r="A827" s="177"/>
      <c r="B827" s="177"/>
      <c r="C827" s="177"/>
      <c r="D827" s="177"/>
      <c r="E827" s="177" t="s">
        <v>295</v>
      </c>
      <c r="F827" s="178">
        <v>0</v>
      </c>
      <c r="G827" s="177" t="s">
        <v>296</v>
      </c>
      <c r="H827" s="178">
        <v>0</v>
      </c>
      <c r="I827" s="177" t="s">
        <v>297</v>
      </c>
      <c r="J827" s="178">
        <v>0</v>
      </c>
    </row>
    <row r="828" spans="1:10" ht="0.95" customHeight="1" thickBot="1" x14ac:dyDescent="0.25">
      <c r="A828" s="177"/>
      <c r="B828" s="177"/>
      <c r="C828" s="177"/>
      <c r="D828" s="177"/>
      <c r="E828" s="177" t="s">
        <v>298</v>
      </c>
      <c r="F828" s="178">
        <v>0.12</v>
      </c>
      <c r="G828" s="177"/>
      <c r="H828" s="357" t="s">
        <v>299</v>
      </c>
      <c r="I828" s="357"/>
      <c r="J828" s="178">
        <v>0.67</v>
      </c>
    </row>
    <row r="829" spans="1:10" ht="18" customHeight="1" thickTop="1" x14ac:dyDescent="0.2">
      <c r="A829" s="179"/>
      <c r="B829" s="179"/>
      <c r="C829" s="179"/>
      <c r="D829" s="179"/>
      <c r="E829" s="179"/>
      <c r="F829" s="179"/>
      <c r="G829" s="179"/>
      <c r="H829" s="179"/>
      <c r="I829" s="179"/>
      <c r="J829" s="179"/>
    </row>
    <row r="830" spans="1:10" ht="24" customHeight="1" x14ac:dyDescent="0.2">
      <c r="A830" s="160"/>
      <c r="B830" s="161" t="s">
        <v>173</v>
      </c>
      <c r="C830" s="160" t="s">
        <v>174</v>
      </c>
      <c r="D830" s="160" t="s">
        <v>160</v>
      </c>
      <c r="E830" s="359" t="s">
        <v>11</v>
      </c>
      <c r="F830" s="359"/>
      <c r="G830" s="162" t="s">
        <v>175</v>
      </c>
      <c r="H830" s="161" t="s">
        <v>10</v>
      </c>
      <c r="I830" s="161" t="s">
        <v>176</v>
      </c>
      <c r="J830" s="161" t="s">
        <v>178</v>
      </c>
    </row>
    <row r="831" spans="1:10" ht="24" customHeight="1" x14ac:dyDescent="0.2">
      <c r="A831" s="163" t="s">
        <v>269</v>
      </c>
      <c r="B831" s="127" t="s">
        <v>523</v>
      </c>
      <c r="C831" s="163" t="s">
        <v>183</v>
      </c>
      <c r="D831" s="163" t="s">
        <v>524</v>
      </c>
      <c r="E831" s="360" t="s">
        <v>334</v>
      </c>
      <c r="F831" s="360"/>
      <c r="G831" s="164" t="s">
        <v>240</v>
      </c>
      <c r="H831" s="165">
        <v>1</v>
      </c>
      <c r="I831" s="166">
        <v>0.7</v>
      </c>
      <c r="J831" s="166">
        <v>0.7</v>
      </c>
    </row>
    <row r="832" spans="1:10" ht="15" customHeight="1" x14ac:dyDescent="0.2">
      <c r="A832" s="172" t="s">
        <v>280</v>
      </c>
      <c r="B832" s="173" t="s">
        <v>529</v>
      </c>
      <c r="C832" s="172" t="s">
        <v>183</v>
      </c>
      <c r="D832" s="172" t="s">
        <v>530</v>
      </c>
      <c r="E832" s="362" t="s">
        <v>349</v>
      </c>
      <c r="F832" s="362"/>
      <c r="G832" s="174" t="s">
        <v>215</v>
      </c>
      <c r="H832" s="175">
        <v>7.6000000000000001E-6</v>
      </c>
      <c r="I832" s="176">
        <v>92721.01</v>
      </c>
      <c r="J832" s="176">
        <v>0.7</v>
      </c>
    </row>
    <row r="833" spans="1:10" ht="15" customHeight="1" x14ac:dyDescent="0.2">
      <c r="A833" s="177"/>
      <c r="B833" s="177"/>
      <c r="C833" s="177"/>
      <c r="D833" s="177"/>
      <c r="E833" s="177" t="s">
        <v>295</v>
      </c>
      <c r="F833" s="178">
        <v>0</v>
      </c>
      <c r="G833" s="177" t="s">
        <v>296</v>
      </c>
      <c r="H833" s="178">
        <v>0</v>
      </c>
      <c r="I833" s="177" t="s">
        <v>297</v>
      </c>
      <c r="J833" s="178">
        <v>0</v>
      </c>
    </row>
    <row r="834" spans="1:10" ht="0.95" customHeight="1" thickBot="1" x14ac:dyDescent="0.25">
      <c r="A834" s="177"/>
      <c r="B834" s="177"/>
      <c r="C834" s="177"/>
      <c r="D834" s="177"/>
      <c r="E834" s="177" t="s">
        <v>298</v>
      </c>
      <c r="F834" s="178">
        <v>0.15</v>
      </c>
      <c r="G834" s="177"/>
      <c r="H834" s="357" t="s">
        <v>299</v>
      </c>
      <c r="I834" s="357"/>
      <c r="J834" s="178">
        <v>0.85</v>
      </c>
    </row>
    <row r="835" spans="1:10" ht="18" customHeight="1" thickTop="1" x14ac:dyDescent="0.2">
      <c r="A835" s="179"/>
      <c r="B835" s="179"/>
      <c r="C835" s="179"/>
      <c r="D835" s="179"/>
      <c r="E835" s="179"/>
      <c r="F835" s="179"/>
      <c r="G835" s="179"/>
      <c r="H835" s="179"/>
      <c r="I835" s="179"/>
      <c r="J835" s="179"/>
    </row>
    <row r="836" spans="1:10" ht="24" customHeight="1" x14ac:dyDescent="0.2">
      <c r="A836" s="160"/>
      <c r="B836" s="161" t="s">
        <v>173</v>
      </c>
      <c r="C836" s="160" t="s">
        <v>174</v>
      </c>
      <c r="D836" s="160" t="s">
        <v>160</v>
      </c>
      <c r="E836" s="359" t="s">
        <v>11</v>
      </c>
      <c r="F836" s="359"/>
      <c r="G836" s="162" t="s">
        <v>175</v>
      </c>
      <c r="H836" s="161" t="s">
        <v>10</v>
      </c>
      <c r="I836" s="161" t="s">
        <v>176</v>
      </c>
      <c r="J836" s="161" t="s">
        <v>178</v>
      </c>
    </row>
    <row r="837" spans="1:10" ht="24" customHeight="1" x14ac:dyDescent="0.2">
      <c r="A837" s="163" t="s">
        <v>269</v>
      </c>
      <c r="B837" s="127" t="s">
        <v>521</v>
      </c>
      <c r="C837" s="163" t="s">
        <v>183</v>
      </c>
      <c r="D837" s="163" t="s">
        <v>522</v>
      </c>
      <c r="E837" s="360" t="s">
        <v>334</v>
      </c>
      <c r="F837" s="360"/>
      <c r="G837" s="164" t="s">
        <v>240</v>
      </c>
      <c r="H837" s="165">
        <v>1</v>
      </c>
      <c r="I837" s="166">
        <v>5.56</v>
      </c>
      <c r="J837" s="166">
        <v>5.56</v>
      </c>
    </row>
    <row r="838" spans="1:10" ht="15" customHeight="1" x14ac:dyDescent="0.2">
      <c r="A838" s="172" t="s">
        <v>280</v>
      </c>
      <c r="B838" s="173" t="s">
        <v>529</v>
      </c>
      <c r="C838" s="172" t="s">
        <v>183</v>
      </c>
      <c r="D838" s="172" t="s">
        <v>530</v>
      </c>
      <c r="E838" s="362" t="s">
        <v>349</v>
      </c>
      <c r="F838" s="362"/>
      <c r="G838" s="174" t="s">
        <v>215</v>
      </c>
      <c r="H838" s="175">
        <v>6.0000000000000002E-5</v>
      </c>
      <c r="I838" s="176">
        <v>92721.01</v>
      </c>
      <c r="J838" s="176">
        <v>5.56</v>
      </c>
    </row>
    <row r="839" spans="1:10" ht="15" customHeight="1" x14ac:dyDescent="0.2">
      <c r="A839" s="177"/>
      <c r="B839" s="177"/>
      <c r="C839" s="177"/>
      <c r="D839" s="177"/>
      <c r="E839" s="177" t="s">
        <v>295</v>
      </c>
      <c r="F839" s="178">
        <v>0</v>
      </c>
      <c r="G839" s="177" t="s">
        <v>296</v>
      </c>
      <c r="H839" s="178">
        <v>0</v>
      </c>
      <c r="I839" s="177" t="s">
        <v>297</v>
      </c>
      <c r="J839" s="178">
        <v>0</v>
      </c>
    </row>
    <row r="840" spans="1:10" ht="0.95" customHeight="1" thickBot="1" x14ac:dyDescent="0.25">
      <c r="A840" s="177"/>
      <c r="B840" s="177"/>
      <c r="C840" s="177"/>
      <c r="D840" s="177"/>
      <c r="E840" s="177" t="s">
        <v>298</v>
      </c>
      <c r="F840" s="178">
        <v>1.26</v>
      </c>
      <c r="G840" s="177"/>
      <c r="H840" s="357" t="s">
        <v>299</v>
      </c>
      <c r="I840" s="357"/>
      <c r="J840" s="178">
        <v>6.82</v>
      </c>
    </row>
    <row r="841" spans="1:10" ht="18" customHeight="1" thickTop="1" x14ac:dyDescent="0.2">
      <c r="A841" s="179"/>
      <c r="B841" s="179"/>
      <c r="C841" s="179"/>
      <c r="D841" s="179"/>
      <c r="E841" s="179"/>
      <c r="F841" s="179"/>
      <c r="G841" s="179"/>
      <c r="H841" s="179"/>
      <c r="I841" s="179"/>
      <c r="J841" s="179"/>
    </row>
    <row r="842" spans="1:10" ht="24" customHeight="1" x14ac:dyDescent="0.2">
      <c r="A842" s="160"/>
      <c r="B842" s="161" t="s">
        <v>173</v>
      </c>
      <c r="C842" s="160" t="s">
        <v>174</v>
      </c>
      <c r="D842" s="160" t="s">
        <v>160</v>
      </c>
      <c r="E842" s="359" t="s">
        <v>11</v>
      </c>
      <c r="F842" s="359"/>
      <c r="G842" s="162" t="s">
        <v>175</v>
      </c>
      <c r="H842" s="161" t="s">
        <v>10</v>
      </c>
      <c r="I842" s="161" t="s">
        <v>176</v>
      </c>
      <c r="J842" s="161" t="s">
        <v>178</v>
      </c>
    </row>
    <row r="843" spans="1:10" ht="24" customHeight="1" x14ac:dyDescent="0.2">
      <c r="A843" s="163" t="s">
        <v>269</v>
      </c>
      <c r="B843" s="127" t="s">
        <v>525</v>
      </c>
      <c r="C843" s="163" t="s">
        <v>183</v>
      </c>
      <c r="D843" s="163" t="s">
        <v>526</v>
      </c>
      <c r="E843" s="360" t="s">
        <v>334</v>
      </c>
      <c r="F843" s="360"/>
      <c r="G843" s="164" t="s">
        <v>240</v>
      </c>
      <c r="H843" s="165">
        <v>1</v>
      </c>
      <c r="I843" s="166">
        <v>37.06</v>
      </c>
      <c r="J843" s="166">
        <v>37.06</v>
      </c>
    </row>
    <row r="844" spans="1:10" ht="24" customHeight="1" x14ac:dyDescent="0.2">
      <c r="A844" s="172" t="s">
        <v>280</v>
      </c>
      <c r="B844" s="173" t="s">
        <v>292</v>
      </c>
      <c r="C844" s="172" t="s">
        <v>183</v>
      </c>
      <c r="D844" s="172" t="s">
        <v>293</v>
      </c>
      <c r="E844" s="362" t="s">
        <v>283</v>
      </c>
      <c r="F844" s="362"/>
      <c r="G844" s="174" t="s">
        <v>294</v>
      </c>
      <c r="H844" s="175">
        <v>6.69</v>
      </c>
      <c r="I844" s="176">
        <v>5.54</v>
      </c>
      <c r="J844" s="176">
        <v>37.06</v>
      </c>
    </row>
    <row r="845" spans="1:10" ht="24" customHeight="1" x14ac:dyDescent="0.2">
      <c r="A845" s="177"/>
      <c r="B845" s="177"/>
      <c r="C845" s="177"/>
      <c r="D845" s="177"/>
      <c r="E845" s="177" t="s">
        <v>295</v>
      </c>
      <c r="F845" s="178">
        <v>0</v>
      </c>
      <c r="G845" s="177" t="s">
        <v>296</v>
      </c>
      <c r="H845" s="178">
        <v>0</v>
      </c>
      <c r="I845" s="177" t="s">
        <v>297</v>
      </c>
      <c r="J845" s="178">
        <v>0</v>
      </c>
    </row>
    <row r="846" spans="1:10" ht="24" customHeight="1" thickBot="1" x14ac:dyDescent="0.25">
      <c r="A846" s="177"/>
      <c r="B846" s="177"/>
      <c r="C846" s="177"/>
      <c r="D846" s="177"/>
      <c r="E846" s="177" t="s">
        <v>298</v>
      </c>
      <c r="F846" s="178">
        <v>8.4</v>
      </c>
      <c r="G846" s="177"/>
      <c r="H846" s="357" t="s">
        <v>299</v>
      </c>
      <c r="I846" s="357"/>
      <c r="J846" s="178">
        <v>45.46</v>
      </c>
    </row>
    <row r="847" spans="1:10" ht="24" customHeight="1" thickTop="1" x14ac:dyDescent="0.2">
      <c r="A847" s="179"/>
      <c r="B847" s="179"/>
      <c r="C847" s="179"/>
      <c r="D847" s="179"/>
      <c r="E847" s="179"/>
      <c r="F847" s="179"/>
      <c r="G847" s="179"/>
      <c r="H847" s="179"/>
      <c r="I847" s="179"/>
      <c r="J847" s="179"/>
    </row>
    <row r="848" spans="1:10" ht="24" customHeight="1" x14ac:dyDescent="0.2">
      <c r="A848" s="160"/>
      <c r="B848" s="161" t="s">
        <v>173</v>
      </c>
      <c r="C848" s="160" t="s">
        <v>174</v>
      </c>
      <c r="D848" s="160" t="s">
        <v>160</v>
      </c>
      <c r="E848" s="359" t="s">
        <v>11</v>
      </c>
      <c r="F848" s="359"/>
      <c r="G848" s="162" t="s">
        <v>175</v>
      </c>
      <c r="H848" s="161" t="s">
        <v>10</v>
      </c>
      <c r="I848" s="161" t="s">
        <v>176</v>
      </c>
      <c r="J848" s="161" t="s">
        <v>178</v>
      </c>
    </row>
    <row r="849" spans="1:10" ht="51" x14ac:dyDescent="0.2">
      <c r="A849" s="163" t="s">
        <v>269</v>
      </c>
      <c r="B849" s="127" t="s">
        <v>409</v>
      </c>
      <c r="C849" s="163" t="s">
        <v>183</v>
      </c>
      <c r="D849" s="163" t="s">
        <v>410</v>
      </c>
      <c r="E849" s="360" t="s">
        <v>334</v>
      </c>
      <c r="F849" s="360"/>
      <c r="G849" s="164" t="s">
        <v>351</v>
      </c>
      <c r="H849" s="165">
        <v>1</v>
      </c>
      <c r="I849" s="166">
        <v>48.34</v>
      </c>
      <c r="J849" s="166">
        <v>48.34</v>
      </c>
    </row>
    <row r="850" spans="1:10" ht="15" customHeight="1" x14ac:dyDescent="0.2">
      <c r="A850" s="167" t="s">
        <v>271</v>
      </c>
      <c r="B850" s="168" t="s">
        <v>531</v>
      </c>
      <c r="C850" s="167" t="s">
        <v>183</v>
      </c>
      <c r="D850" s="167" t="s">
        <v>532</v>
      </c>
      <c r="E850" s="361" t="s">
        <v>334</v>
      </c>
      <c r="F850" s="361"/>
      <c r="G850" s="169" t="s">
        <v>240</v>
      </c>
      <c r="H850" s="170">
        <v>1</v>
      </c>
      <c r="I850" s="171">
        <v>24.27</v>
      </c>
      <c r="J850" s="171">
        <v>24.27</v>
      </c>
    </row>
    <row r="851" spans="1:10" ht="0.95" customHeight="1" x14ac:dyDescent="0.2">
      <c r="A851" s="167" t="s">
        <v>271</v>
      </c>
      <c r="B851" s="168" t="s">
        <v>533</v>
      </c>
      <c r="C851" s="167" t="s">
        <v>183</v>
      </c>
      <c r="D851" s="167" t="s">
        <v>534</v>
      </c>
      <c r="E851" s="361" t="s">
        <v>334</v>
      </c>
      <c r="F851" s="361"/>
      <c r="G851" s="169" t="s">
        <v>240</v>
      </c>
      <c r="H851" s="170">
        <v>1</v>
      </c>
      <c r="I851" s="171">
        <v>4.71</v>
      </c>
      <c r="J851" s="171">
        <v>4.71</v>
      </c>
    </row>
    <row r="852" spans="1:10" ht="18" customHeight="1" x14ac:dyDescent="0.2">
      <c r="A852" s="167" t="s">
        <v>271</v>
      </c>
      <c r="B852" s="168" t="s">
        <v>535</v>
      </c>
      <c r="C852" s="167" t="s">
        <v>183</v>
      </c>
      <c r="D852" s="167" t="s">
        <v>536</v>
      </c>
      <c r="E852" s="361" t="s">
        <v>334</v>
      </c>
      <c r="F852" s="361"/>
      <c r="G852" s="169" t="s">
        <v>240</v>
      </c>
      <c r="H852" s="170">
        <v>1</v>
      </c>
      <c r="I852" s="171">
        <v>3.74</v>
      </c>
      <c r="J852" s="171">
        <v>3.74</v>
      </c>
    </row>
    <row r="853" spans="1:10" ht="24" customHeight="1" x14ac:dyDescent="0.2">
      <c r="A853" s="167" t="s">
        <v>271</v>
      </c>
      <c r="B853" s="168" t="s">
        <v>537</v>
      </c>
      <c r="C853" s="167" t="s">
        <v>183</v>
      </c>
      <c r="D853" s="167" t="s">
        <v>538</v>
      </c>
      <c r="E853" s="361" t="s">
        <v>274</v>
      </c>
      <c r="F853" s="361"/>
      <c r="G853" s="169" t="s">
        <v>240</v>
      </c>
      <c r="H853" s="170">
        <v>1</v>
      </c>
      <c r="I853" s="171">
        <v>15.62</v>
      </c>
      <c r="J853" s="171">
        <v>15.62</v>
      </c>
    </row>
    <row r="854" spans="1:10" ht="24" customHeight="1" x14ac:dyDescent="0.2">
      <c r="A854" s="177"/>
      <c r="B854" s="177"/>
      <c r="C854" s="177"/>
      <c r="D854" s="177"/>
      <c r="E854" s="177" t="s">
        <v>295</v>
      </c>
      <c r="F854" s="178">
        <v>5.6042360000000002</v>
      </c>
      <c r="G854" s="177" t="s">
        <v>296</v>
      </c>
      <c r="H854" s="178">
        <v>6.36</v>
      </c>
      <c r="I854" s="177" t="s">
        <v>297</v>
      </c>
      <c r="J854" s="178">
        <v>11.96</v>
      </c>
    </row>
    <row r="855" spans="1:10" ht="24" customHeight="1" thickBot="1" x14ac:dyDescent="0.25">
      <c r="A855" s="177"/>
      <c r="B855" s="177"/>
      <c r="C855" s="177"/>
      <c r="D855" s="177"/>
      <c r="E855" s="177" t="s">
        <v>298</v>
      </c>
      <c r="F855" s="178">
        <v>10.95</v>
      </c>
      <c r="G855" s="177"/>
      <c r="H855" s="357" t="s">
        <v>299</v>
      </c>
      <c r="I855" s="357"/>
      <c r="J855" s="178">
        <v>59.29</v>
      </c>
    </row>
    <row r="856" spans="1:10" ht="24" customHeight="1" thickTop="1" x14ac:dyDescent="0.2">
      <c r="A856" s="179"/>
      <c r="B856" s="179"/>
      <c r="C856" s="179"/>
      <c r="D856" s="179"/>
      <c r="E856" s="179"/>
      <c r="F856" s="179"/>
      <c r="G856" s="179"/>
      <c r="H856" s="179"/>
      <c r="I856" s="179"/>
      <c r="J856" s="179"/>
    </row>
    <row r="857" spans="1:10" ht="24" customHeight="1" x14ac:dyDescent="0.2">
      <c r="A857" s="160"/>
      <c r="B857" s="161" t="s">
        <v>173</v>
      </c>
      <c r="C857" s="160" t="s">
        <v>174</v>
      </c>
      <c r="D857" s="160" t="s">
        <v>160</v>
      </c>
      <c r="E857" s="359" t="s">
        <v>11</v>
      </c>
      <c r="F857" s="359"/>
      <c r="G857" s="162" t="s">
        <v>175</v>
      </c>
      <c r="H857" s="161" t="s">
        <v>10</v>
      </c>
      <c r="I857" s="161" t="s">
        <v>176</v>
      </c>
      <c r="J857" s="161" t="s">
        <v>178</v>
      </c>
    </row>
    <row r="858" spans="1:10" ht="24" customHeight="1" x14ac:dyDescent="0.2">
      <c r="A858" s="163" t="s">
        <v>269</v>
      </c>
      <c r="B858" s="127" t="s">
        <v>341</v>
      </c>
      <c r="C858" s="163" t="s">
        <v>183</v>
      </c>
      <c r="D858" s="163" t="s">
        <v>342</v>
      </c>
      <c r="E858" s="360" t="s">
        <v>334</v>
      </c>
      <c r="F858" s="360"/>
      <c r="G858" s="164" t="s">
        <v>343</v>
      </c>
      <c r="H858" s="165">
        <v>1</v>
      </c>
      <c r="I858" s="166">
        <v>260.12</v>
      </c>
      <c r="J858" s="166">
        <v>260.12</v>
      </c>
    </row>
    <row r="859" spans="1:10" ht="24" customHeight="1" x14ac:dyDescent="0.2">
      <c r="A859" s="167" t="s">
        <v>271</v>
      </c>
      <c r="B859" s="168" t="s">
        <v>541</v>
      </c>
      <c r="C859" s="167" t="s">
        <v>183</v>
      </c>
      <c r="D859" s="167" t="s">
        <v>542</v>
      </c>
      <c r="E859" s="361" t="s">
        <v>334</v>
      </c>
      <c r="F859" s="361"/>
      <c r="G859" s="169" t="s">
        <v>240</v>
      </c>
      <c r="H859" s="170">
        <v>1</v>
      </c>
      <c r="I859" s="171">
        <v>43.51</v>
      </c>
      <c r="J859" s="171">
        <v>43.51</v>
      </c>
    </row>
    <row r="860" spans="1:10" ht="51" x14ac:dyDescent="0.2">
      <c r="A860" s="167" t="s">
        <v>271</v>
      </c>
      <c r="B860" s="168" t="s">
        <v>531</v>
      </c>
      <c r="C860" s="167" t="s">
        <v>183</v>
      </c>
      <c r="D860" s="167" t="s">
        <v>532</v>
      </c>
      <c r="E860" s="361" t="s">
        <v>334</v>
      </c>
      <c r="F860" s="361"/>
      <c r="G860" s="169" t="s">
        <v>240</v>
      </c>
      <c r="H860" s="170">
        <v>1</v>
      </c>
      <c r="I860" s="171">
        <v>24.27</v>
      </c>
      <c r="J860" s="171">
        <v>24.27</v>
      </c>
    </row>
    <row r="861" spans="1:10" ht="15" customHeight="1" x14ac:dyDescent="0.2">
      <c r="A861" s="167" t="s">
        <v>271</v>
      </c>
      <c r="B861" s="168" t="s">
        <v>533</v>
      </c>
      <c r="C861" s="167" t="s">
        <v>183</v>
      </c>
      <c r="D861" s="167" t="s">
        <v>534</v>
      </c>
      <c r="E861" s="361" t="s">
        <v>334</v>
      </c>
      <c r="F861" s="361"/>
      <c r="G861" s="169" t="s">
        <v>240</v>
      </c>
      <c r="H861" s="170">
        <v>1</v>
      </c>
      <c r="I861" s="171">
        <v>4.71</v>
      </c>
      <c r="J861" s="171">
        <v>4.71</v>
      </c>
    </row>
    <row r="862" spans="1:10" ht="0.95" customHeight="1" x14ac:dyDescent="0.2">
      <c r="A862" s="167" t="s">
        <v>271</v>
      </c>
      <c r="B862" s="168" t="s">
        <v>535</v>
      </c>
      <c r="C862" s="167" t="s">
        <v>183</v>
      </c>
      <c r="D862" s="167" t="s">
        <v>536</v>
      </c>
      <c r="E862" s="361" t="s">
        <v>334</v>
      </c>
      <c r="F862" s="361"/>
      <c r="G862" s="169" t="s">
        <v>240</v>
      </c>
      <c r="H862" s="170">
        <v>1</v>
      </c>
      <c r="I862" s="171">
        <v>3.74</v>
      </c>
      <c r="J862" s="171">
        <v>3.74</v>
      </c>
    </row>
    <row r="863" spans="1:10" ht="18" customHeight="1" x14ac:dyDescent="0.2">
      <c r="A863" s="167" t="s">
        <v>271</v>
      </c>
      <c r="B863" s="168" t="s">
        <v>539</v>
      </c>
      <c r="C863" s="167" t="s">
        <v>183</v>
      </c>
      <c r="D863" s="167" t="s">
        <v>540</v>
      </c>
      <c r="E863" s="361" t="s">
        <v>334</v>
      </c>
      <c r="F863" s="361"/>
      <c r="G863" s="169" t="s">
        <v>240</v>
      </c>
      <c r="H863" s="170">
        <v>1</v>
      </c>
      <c r="I863" s="171">
        <v>168.27</v>
      </c>
      <c r="J863" s="171">
        <v>168.27</v>
      </c>
    </row>
    <row r="864" spans="1:10" ht="24" customHeight="1" x14ac:dyDescent="0.2">
      <c r="A864" s="167" t="s">
        <v>271</v>
      </c>
      <c r="B864" s="168" t="s">
        <v>537</v>
      </c>
      <c r="C864" s="167" t="s">
        <v>183</v>
      </c>
      <c r="D864" s="167" t="s">
        <v>538</v>
      </c>
      <c r="E864" s="361" t="s">
        <v>274</v>
      </c>
      <c r="F864" s="361"/>
      <c r="G864" s="169" t="s">
        <v>240</v>
      </c>
      <c r="H864" s="170">
        <v>1</v>
      </c>
      <c r="I864" s="171">
        <v>15.62</v>
      </c>
      <c r="J864" s="171">
        <v>15.62</v>
      </c>
    </row>
    <row r="865" spans="1:10" ht="24" customHeight="1" x14ac:dyDescent="0.2">
      <c r="A865" s="177"/>
      <c r="B865" s="177"/>
      <c r="C865" s="177"/>
      <c r="D865" s="177"/>
      <c r="E865" s="177" t="s">
        <v>295</v>
      </c>
      <c r="F865" s="178">
        <v>5.6042360000000002</v>
      </c>
      <c r="G865" s="177" t="s">
        <v>296</v>
      </c>
      <c r="H865" s="178">
        <v>6.36</v>
      </c>
      <c r="I865" s="177" t="s">
        <v>297</v>
      </c>
      <c r="J865" s="178">
        <v>11.96</v>
      </c>
    </row>
    <row r="866" spans="1:10" ht="24" customHeight="1" thickBot="1" x14ac:dyDescent="0.25">
      <c r="A866" s="177"/>
      <c r="B866" s="177"/>
      <c r="C866" s="177"/>
      <c r="D866" s="177"/>
      <c r="E866" s="177" t="s">
        <v>298</v>
      </c>
      <c r="F866" s="178">
        <v>58.96</v>
      </c>
      <c r="G866" s="177"/>
      <c r="H866" s="357" t="s">
        <v>299</v>
      </c>
      <c r="I866" s="357"/>
      <c r="J866" s="178">
        <v>319.08</v>
      </c>
    </row>
    <row r="867" spans="1:10" ht="24" customHeight="1" thickTop="1" x14ac:dyDescent="0.2">
      <c r="A867" s="179"/>
      <c r="B867" s="179"/>
      <c r="C867" s="179"/>
      <c r="D867" s="179"/>
      <c r="E867" s="179"/>
      <c r="F867" s="179"/>
      <c r="G867" s="179"/>
      <c r="H867" s="179"/>
      <c r="I867" s="179"/>
      <c r="J867" s="179"/>
    </row>
    <row r="868" spans="1:10" ht="24" customHeight="1" x14ac:dyDescent="0.2">
      <c r="A868" s="160"/>
      <c r="B868" s="161" t="s">
        <v>173</v>
      </c>
      <c r="C868" s="160" t="s">
        <v>174</v>
      </c>
      <c r="D868" s="160" t="s">
        <v>160</v>
      </c>
      <c r="E868" s="359" t="s">
        <v>11</v>
      </c>
      <c r="F868" s="359"/>
      <c r="G868" s="162" t="s">
        <v>175</v>
      </c>
      <c r="H868" s="161" t="s">
        <v>10</v>
      </c>
      <c r="I868" s="161" t="s">
        <v>176</v>
      </c>
      <c r="J868" s="161" t="s">
        <v>178</v>
      </c>
    </row>
    <row r="869" spans="1:10" ht="24" customHeight="1" x14ac:dyDescent="0.2">
      <c r="A869" s="163" t="s">
        <v>269</v>
      </c>
      <c r="B869" s="127" t="s">
        <v>531</v>
      </c>
      <c r="C869" s="163" t="s">
        <v>183</v>
      </c>
      <c r="D869" s="163" t="s">
        <v>532</v>
      </c>
      <c r="E869" s="360" t="s">
        <v>334</v>
      </c>
      <c r="F869" s="360"/>
      <c r="G869" s="164" t="s">
        <v>240</v>
      </c>
      <c r="H869" s="165">
        <v>1</v>
      </c>
      <c r="I869" s="166">
        <v>24.27</v>
      </c>
      <c r="J869" s="166">
        <v>24.27</v>
      </c>
    </row>
    <row r="870" spans="1:10" ht="24" customHeight="1" x14ac:dyDescent="0.2">
      <c r="A870" s="172" t="s">
        <v>280</v>
      </c>
      <c r="B870" s="173" t="s">
        <v>543</v>
      </c>
      <c r="C870" s="172" t="s">
        <v>183</v>
      </c>
      <c r="D870" s="172" t="s">
        <v>544</v>
      </c>
      <c r="E870" s="362" t="s">
        <v>283</v>
      </c>
      <c r="F870" s="362"/>
      <c r="G870" s="174" t="s">
        <v>215</v>
      </c>
      <c r="H870" s="175">
        <v>6.0300000000000002E-5</v>
      </c>
      <c r="I870" s="176">
        <v>72933.56</v>
      </c>
      <c r="J870" s="176">
        <v>4.3899999999999997</v>
      </c>
    </row>
    <row r="871" spans="1:10" ht="38.25" x14ac:dyDescent="0.2">
      <c r="A871" s="172" t="s">
        <v>280</v>
      </c>
      <c r="B871" s="173" t="s">
        <v>545</v>
      </c>
      <c r="C871" s="172" t="s">
        <v>183</v>
      </c>
      <c r="D871" s="172" t="s">
        <v>546</v>
      </c>
      <c r="E871" s="362" t="s">
        <v>349</v>
      </c>
      <c r="F871" s="362"/>
      <c r="G871" s="174" t="s">
        <v>215</v>
      </c>
      <c r="H871" s="175">
        <v>3.4199999999999998E-5</v>
      </c>
      <c r="I871" s="176">
        <v>581335.31000000006</v>
      </c>
      <c r="J871" s="176">
        <v>19.88</v>
      </c>
    </row>
    <row r="872" spans="1:10" ht="15" customHeight="1" x14ac:dyDescent="0.2">
      <c r="A872" s="177"/>
      <c r="B872" s="177"/>
      <c r="C872" s="177"/>
      <c r="D872" s="177"/>
      <c r="E872" s="177" t="s">
        <v>295</v>
      </c>
      <c r="F872" s="178">
        <v>0</v>
      </c>
      <c r="G872" s="177" t="s">
        <v>296</v>
      </c>
      <c r="H872" s="178">
        <v>0</v>
      </c>
      <c r="I872" s="177" t="s">
        <v>297</v>
      </c>
      <c r="J872" s="178">
        <v>0</v>
      </c>
    </row>
    <row r="873" spans="1:10" ht="0.95" customHeight="1" thickBot="1" x14ac:dyDescent="0.25">
      <c r="A873" s="177"/>
      <c r="B873" s="177"/>
      <c r="C873" s="177"/>
      <c r="D873" s="177"/>
      <c r="E873" s="177" t="s">
        <v>298</v>
      </c>
      <c r="F873" s="178">
        <v>5.5</v>
      </c>
      <c r="G873" s="177"/>
      <c r="H873" s="357" t="s">
        <v>299</v>
      </c>
      <c r="I873" s="357"/>
      <c r="J873" s="178">
        <v>29.77</v>
      </c>
    </row>
    <row r="874" spans="1:10" ht="18" customHeight="1" thickTop="1" x14ac:dyDescent="0.2">
      <c r="A874" s="179"/>
      <c r="B874" s="179"/>
      <c r="C874" s="179"/>
      <c r="D874" s="179"/>
      <c r="E874" s="179"/>
      <c r="F874" s="179"/>
      <c r="G874" s="179"/>
      <c r="H874" s="179"/>
      <c r="I874" s="179"/>
      <c r="J874" s="179"/>
    </row>
    <row r="875" spans="1:10" ht="24" customHeight="1" x14ac:dyDescent="0.2">
      <c r="A875" s="160"/>
      <c r="B875" s="161" t="s">
        <v>173</v>
      </c>
      <c r="C875" s="160" t="s">
        <v>174</v>
      </c>
      <c r="D875" s="160" t="s">
        <v>160</v>
      </c>
      <c r="E875" s="359" t="s">
        <v>11</v>
      </c>
      <c r="F875" s="359"/>
      <c r="G875" s="162" t="s">
        <v>175</v>
      </c>
      <c r="H875" s="161" t="s">
        <v>10</v>
      </c>
      <c r="I875" s="161" t="s">
        <v>176</v>
      </c>
      <c r="J875" s="161" t="s">
        <v>178</v>
      </c>
    </row>
    <row r="876" spans="1:10" ht="24" customHeight="1" x14ac:dyDescent="0.2">
      <c r="A876" s="163" t="s">
        <v>269</v>
      </c>
      <c r="B876" s="127" t="s">
        <v>535</v>
      </c>
      <c r="C876" s="163" t="s">
        <v>183</v>
      </c>
      <c r="D876" s="163" t="s">
        <v>536</v>
      </c>
      <c r="E876" s="360" t="s">
        <v>334</v>
      </c>
      <c r="F876" s="360"/>
      <c r="G876" s="164" t="s">
        <v>240</v>
      </c>
      <c r="H876" s="165">
        <v>1</v>
      </c>
      <c r="I876" s="166">
        <v>3.74</v>
      </c>
      <c r="J876" s="166">
        <v>3.74</v>
      </c>
    </row>
    <row r="877" spans="1:10" ht="24" customHeight="1" x14ac:dyDescent="0.2">
      <c r="A877" s="172" t="s">
        <v>280</v>
      </c>
      <c r="B877" s="173" t="s">
        <v>543</v>
      </c>
      <c r="C877" s="172" t="s">
        <v>183</v>
      </c>
      <c r="D877" s="172" t="s">
        <v>544</v>
      </c>
      <c r="E877" s="362" t="s">
        <v>283</v>
      </c>
      <c r="F877" s="362"/>
      <c r="G877" s="174" t="s">
        <v>215</v>
      </c>
      <c r="H877" s="175">
        <v>5.9000000000000003E-6</v>
      </c>
      <c r="I877" s="176">
        <v>72933.56</v>
      </c>
      <c r="J877" s="176">
        <v>0.43</v>
      </c>
    </row>
    <row r="878" spans="1:10" ht="24" customHeight="1" x14ac:dyDescent="0.2">
      <c r="A878" s="172" t="s">
        <v>280</v>
      </c>
      <c r="B878" s="173" t="s">
        <v>545</v>
      </c>
      <c r="C878" s="172" t="s">
        <v>183</v>
      </c>
      <c r="D878" s="172" t="s">
        <v>546</v>
      </c>
      <c r="E878" s="362" t="s">
        <v>349</v>
      </c>
      <c r="F878" s="362"/>
      <c r="G878" s="174" t="s">
        <v>215</v>
      </c>
      <c r="H878" s="175">
        <v>5.6999999999999996E-6</v>
      </c>
      <c r="I878" s="176">
        <v>581335.31000000006</v>
      </c>
      <c r="J878" s="176">
        <v>3.31</v>
      </c>
    </row>
    <row r="879" spans="1:10" ht="24" customHeight="1" x14ac:dyDescent="0.2">
      <c r="A879" s="177"/>
      <c r="B879" s="177"/>
      <c r="C879" s="177"/>
      <c r="D879" s="177"/>
      <c r="E879" s="177" t="s">
        <v>295</v>
      </c>
      <c r="F879" s="178">
        <v>0</v>
      </c>
      <c r="G879" s="177" t="s">
        <v>296</v>
      </c>
      <c r="H879" s="178">
        <v>0</v>
      </c>
      <c r="I879" s="177" t="s">
        <v>297</v>
      </c>
      <c r="J879" s="178">
        <v>0</v>
      </c>
    </row>
    <row r="880" spans="1:10" ht="24" customHeight="1" thickBot="1" x14ac:dyDescent="0.25">
      <c r="A880" s="177"/>
      <c r="B880" s="177"/>
      <c r="C880" s="177"/>
      <c r="D880" s="177"/>
      <c r="E880" s="177" t="s">
        <v>298</v>
      </c>
      <c r="F880" s="178">
        <v>0.84</v>
      </c>
      <c r="G880" s="177"/>
      <c r="H880" s="357" t="s">
        <v>299</v>
      </c>
      <c r="I880" s="357"/>
      <c r="J880" s="178">
        <v>4.58</v>
      </c>
    </row>
    <row r="881" spans="1:10" ht="24" customHeight="1" thickTop="1" x14ac:dyDescent="0.2">
      <c r="A881" s="179"/>
      <c r="B881" s="179"/>
      <c r="C881" s="179"/>
      <c r="D881" s="179"/>
      <c r="E881" s="179"/>
      <c r="F881" s="179"/>
      <c r="G881" s="179"/>
      <c r="H881" s="179"/>
      <c r="I881" s="179"/>
      <c r="J881" s="179"/>
    </row>
    <row r="882" spans="1:10" ht="15" x14ac:dyDescent="0.2">
      <c r="A882" s="160"/>
      <c r="B882" s="161" t="s">
        <v>173</v>
      </c>
      <c r="C882" s="160" t="s">
        <v>174</v>
      </c>
      <c r="D882" s="160" t="s">
        <v>160</v>
      </c>
      <c r="E882" s="359" t="s">
        <v>11</v>
      </c>
      <c r="F882" s="359"/>
      <c r="G882" s="162" t="s">
        <v>175</v>
      </c>
      <c r="H882" s="161" t="s">
        <v>10</v>
      </c>
      <c r="I882" s="161" t="s">
        <v>176</v>
      </c>
      <c r="J882" s="161" t="s">
        <v>178</v>
      </c>
    </row>
    <row r="883" spans="1:10" ht="15" customHeight="1" x14ac:dyDescent="0.2">
      <c r="A883" s="163" t="s">
        <v>269</v>
      </c>
      <c r="B883" s="127" t="s">
        <v>533</v>
      </c>
      <c r="C883" s="163" t="s">
        <v>183</v>
      </c>
      <c r="D883" s="163" t="s">
        <v>534</v>
      </c>
      <c r="E883" s="360" t="s">
        <v>334</v>
      </c>
      <c r="F883" s="360"/>
      <c r="G883" s="164" t="s">
        <v>240</v>
      </c>
      <c r="H883" s="165">
        <v>1</v>
      </c>
      <c r="I883" s="166">
        <v>4.71</v>
      </c>
      <c r="J883" s="166">
        <v>4.71</v>
      </c>
    </row>
    <row r="884" spans="1:10" ht="0.95" customHeight="1" x14ac:dyDescent="0.2">
      <c r="A884" s="172" t="s">
        <v>280</v>
      </c>
      <c r="B884" s="173" t="s">
        <v>543</v>
      </c>
      <c r="C884" s="172" t="s">
        <v>183</v>
      </c>
      <c r="D884" s="172" t="s">
        <v>544</v>
      </c>
      <c r="E884" s="362" t="s">
        <v>283</v>
      </c>
      <c r="F884" s="362"/>
      <c r="G884" s="174" t="s">
        <v>215</v>
      </c>
      <c r="H884" s="175">
        <v>7.4000000000000003E-6</v>
      </c>
      <c r="I884" s="176">
        <v>72933.56</v>
      </c>
      <c r="J884" s="176">
        <v>0.53</v>
      </c>
    </row>
    <row r="885" spans="1:10" ht="18" customHeight="1" x14ac:dyDescent="0.2">
      <c r="A885" s="172" t="s">
        <v>280</v>
      </c>
      <c r="B885" s="173" t="s">
        <v>545</v>
      </c>
      <c r="C885" s="172" t="s">
        <v>183</v>
      </c>
      <c r="D885" s="172" t="s">
        <v>546</v>
      </c>
      <c r="E885" s="362" t="s">
        <v>349</v>
      </c>
      <c r="F885" s="362"/>
      <c r="G885" s="174" t="s">
        <v>215</v>
      </c>
      <c r="H885" s="175">
        <v>7.1999999999999997E-6</v>
      </c>
      <c r="I885" s="176">
        <v>581335.31000000006</v>
      </c>
      <c r="J885" s="176">
        <v>4.18</v>
      </c>
    </row>
    <row r="886" spans="1:10" ht="24" customHeight="1" x14ac:dyDescent="0.2">
      <c r="A886" s="177"/>
      <c r="B886" s="177"/>
      <c r="C886" s="177"/>
      <c r="D886" s="177"/>
      <c r="E886" s="177" t="s">
        <v>295</v>
      </c>
      <c r="F886" s="178">
        <v>0</v>
      </c>
      <c r="G886" s="177" t="s">
        <v>296</v>
      </c>
      <c r="H886" s="178">
        <v>0</v>
      </c>
      <c r="I886" s="177" t="s">
        <v>297</v>
      </c>
      <c r="J886" s="178">
        <v>0</v>
      </c>
    </row>
    <row r="887" spans="1:10" ht="24" customHeight="1" thickBot="1" x14ac:dyDescent="0.25">
      <c r="A887" s="177"/>
      <c r="B887" s="177"/>
      <c r="C887" s="177"/>
      <c r="D887" s="177"/>
      <c r="E887" s="177" t="s">
        <v>298</v>
      </c>
      <c r="F887" s="178">
        <v>1.06</v>
      </c>
      <c r="G887" s="177"/>
      <c r="H887" s="357" t="s">
        <v>299</v>
      </c>
      <c r="I887" s="357"/>
      <c r="J887" s="178">
        <v>5.77</v>
      </c>
    </row>
    <row r="888" spans="1:10" ht="24" customHeight="1" thickTop="1" x14ac:dyDescent="0.2">
      <c r="A888" s="179"/>
      <c r="B888" s="179"/>
      <c r="C888" s="179"/>
      <c r="D888" s="179"/>
      <c r="E888" s="179"/>
      <c r="F888" s="179"/>
      <c r="G888" s="179"/>
      <c r="H888" s="179"/>
      <c r="I888" s="179"/>
      <c r="J888" s="179"/>
    </row>
    <row r="889" spans="1:10" ht="24" customHeight="1" x14ac:dyDescent="0.2">
      <c r="A889" s="160"/>
      <c r="B889" s="161" t="s">
        <v>173</v>
      </c>
      <c r="C889" s="160" t="s">
        <v>174</v>
      </c>
      <c r="D889" s="160" t="s">
        <v>160</v>
      </c>
      <c r="E889" s="359" t="s">
        <v>11</v>
      </c>
      <c r="F889" s="359"/>
      <c r="G889" s="162" t="s">
        <v>175</v>
      </c>
      <c r="H889" s="161" t="s">
        <v>10</v>
      </c>
      <c r="I889" s="161" t="s">
        <v>176</v>
      </c>
      <c r="J889" s="161" t="s">
        <v>178</v>
      </c>
    </row>
    <row r="890" spans="1:10" ht="24" customHeight="1" x14ac:dyDescent="0.2">
      <c r="A890" s="163" t="s">
        <v>269</v>
      </c>
      <c r="B890" s="127" t="s">
        <v>541</v>
      </c>
      <c r="C890" s="163" t="s">
        <v>183</v>
      </c>
      <c r="D890" s="163" t="s">
        <v>542</v>
      </c>
      <c r="E890" s="360" t="s">
        <v>334</v>
      </c>
      <c r="F890" s="360"/>
      <c r="G890" s="164" t="s">
        <v>240</v>
      </c>
      <c r="H890" s="165">
        <v>1</v>
      </c>
      <c r="I890" s="166">
        <v>43.51</v>
      </c>
      <c r="J890" s="166">
        <v>43.51</v>
      </c>
    </row>
    <row r="891" spans="1:10" ht="24" customHeight="1" x14ac:dyDescent="0.2">
      <c r="A891" s="172" t="s">
        <v>280</v>
      </c>
      <c r="B891" s="173" t="s">
        <v>543</v>
      </c>
      <c r="C891" s="172" t="s">
        <v>183</v>
      </c>
      <c r="D891" s="172" t="s">
        <v>544</v>
      </c>
      <c r="E891" s="362" t="s">
        <v>283</v>
      </c>
      <c r="F891" s="362"/>
      <c r="G891" s="174" t="s">
        <v>215</v>
      </c>
      <c r="H891" s="175">
        <v>8.4900000000000004E-5</v>
      </c>
      <c r="I891" s="176">
        <v>72933.56</v>
      </c>
      <c r="J891" s="176">
        <v>6.19</v>
      </c>
    </row>
    <row r="892" spans="1:10" ht="24" customHeight="1" x14ac:dyDescent="0.2">
      <c r="A892" s="172" t="s">
        <v>280</v>
      </c>
      <c r="B892" s="173" t="s">
        <v>545</v>
      </c>
      <c r="C892" s="172" t="s">
        <v>183</v>
      </c>
      <c r="D892" s="172" t="s">
        <v>546</v>
      </c>
      <c r="E892" s="362" t="s">
        <v>349</v>
      </c>
      <c r="F892" s="362"/>
      <c r="G892" s="174" t="s">
        <v>215</v>
      </c>
      <c r="H892" s="175">
        <v>6.4200000000000002E-5</v>
      </c>
      <c r="I892" s="176">
        <v>581335.31000000006</v>
      </c>
      <c r="J892" s="176">
        <v>37.32</v>
      </c>
    </row>
    <row r="893" spans="1:10" ht="25.5" x14ac:dyDescent="0.2">
      <c r="A893" s="177"/>
      <c r="B893" s="177"/>
      <c r="C893" s="177"/>
      <c r="D893" s="177"/>
      <c r="E893" s="177" t="s">
        <v>295</v>
      </c>
      <c r="F893" s="178">
        <v>0</v>
      </c>
      <c r="G893" s="177" t="s">
        <v>296</v>
      </c>
      <c r="H893" s="178">
        <v>0</v>
      </c>
      <c r="I893" s="177" t="s">
        <v>297</v>
      </c>
      <c r="J893" s="178">
        <v>0</v>
      </c>
    </row>
    <row r="894" spans="1:10" ht="15" customHeight="1" thickBot="1" x14ac:dyDescent="0.25">
      <c r="A894" s="177"/>
      <c r="B894" s="177"/>
      <c r="C894" s="177"/>
      <c r="D894" s="177"/>
      <c r="E894" s="177" t="s">
        <v>298</v>
      </c>
      <c r="F894" s="178">
        <v>9.86</v>
      </c>
      <c r="G894" s="177"/>
      <c r="H894" s="357" t="s">
        <v>299</v>
      </c>
      <c r="I894" s="357"/>
      <c r="J894" s="178">
        <v>53.37</v>
      </c>
    </row>
    <row r="895" spans="1:10" ht="0.95" customHeight="1" thickTop="1" x14ac:dyDescent="0.2">
      <c r="A895" s="179"/>
      <c r="B895" s="179"/>
      <c r="C895" s="179"/>
      <c r="D895" s="179"/>
      <c r="E895" s="179"/>
      <c r="F895" s="179"/>
      <c r="G895" s="179"/>
      <c r="H895" s="179"/>
      <c r="I895" s="179"/>
      <c r="J895" s="179"/>
    </row>
    <row r="896" spans="1:10" ht="18" customHeight="1" x14ac:dyDescent="0.2">
      <c r="A896" s="160"/>
      <c r="B896" s="161" t="s">
        <v>173</v>
      </c>
      <c r="C896" s="160" t="s">
        <v>174</v>
      </c>
      <c r="D896" s="160" t="s">
        <v>160</v>
      </c>
      <c r="E896" s="359" t="s">
        <v>11</v>
      </c>
      <c r="F896" s="359"/>
      <c r="G896" s="162" t="s">
        <v>175</v>
      </c>
      <c r="H896" s="161" t="s">
        <v>10</v>
      </c>
      <c r="I896" s="161" t="s">
        <v>176</v>
      </c>
      <c r="J896" s="161" t="s">
        <v>178</v>
      </c>
    </row>
    <row r="897" spans="1:10" ht="24" customHeight="1" x14ac:dyDescent="0.2">
      <c r="A897" s="163" t="s">
        <v>269</v>
      </c>
      <c r="B897" s="127" t="s">
        <v>539</v>
      </c>
      <c r="C897" s="163" t="s">
        <v>183</v>
      </c>
      <c r="D897" s="163" t="s">
        <v>540</v>
      </c>
      <c r="E897" s="360" t="s">
        <v>334</v>
      </c>
      <c r="F897" s="360"/>
      <c r="G897" s="164" t="s">
        <v>240</v>
      </c>
      <c r="H897" s="165">
        <v>1</v>
      </c>
      <c r="I897" s="166">
        <v>168.27</v>
      </c>
      <c r="J897" s="166">
        <v>168.27</v>
      </c>
    </row>
    <row r="898" spans="1:10" ht="24" customHeight="1" x14ac:dyDescent="0.2">
      <c r="A898" s="172" t="s">
        <v>280</v>
      </c>
      <c r="B898" s="173" t="s">
        <v>547</v>
      </c>
      <c r="C898" s="172" t="s">
        <v>183</v>
      </c>
      <c r="D898" s="172" t="s">
        <v>548</v>
      </c>
      <c r="E898" s="362" t="s">
        <v>283</v>
      </c>
      <c r="F898" s="362"/>
      <c r="G898" s="174" t="s">
        <v>294</v>
      </c>
      <c r="H898" s="175">
        <v>23.7</v>
      </c>
      <c r="I898" s="176">
        <v>7.1</v>
      </c>
      <c r="J898" s="176">
        <v>168.27</v>
      </c>
    </row>
    <row r="899" spans="1:10" ht="24" customHeight="1" x14ac:dyDescent="0.2">
      <c r="A899" s="177"/>
      <c r="B899" s="177"/>
      <c r="C899" s="177"/>
      <c r="D899" s="177"/>
      <c r="E899" s="177" t="s">
        <v>295</v>
      </c>
      <c r="F899" s="178">
        <v>0</v>
      </c>
      <c r="G899" s="177" t="s">
        <v>296</v>
      </c>
      <c r="H899" s="178">
        <v>0</v>
      </c>
      <c r="I899" s="177" t="s">
        <v>297</v>
      </c>
      <c r="J899" s="178">
        <v>0</v>
      </c>
    </row>
    <row r="900" spans="1:10" ht="24" customHeight="1" thickBot="1" x14ac:dyDescent="0.25">
      <c r="A900" s="177"/>
      <c r="B900" s="177"/>
      <c r="C900" s="177"/>
      <c r="D900" s="177"/>
      <c r="E900" s="177" t="s">
        <v>298</v>
      </c>
      <c r="F900" s="178">
        <v>38.14</v>
      </c>
      <c r="G900" s="177"/>
      <c r="H900" s="357" t="s">
        <v>299</v>
      </c>
      <c r="I900" s="357"/>
      <c r="J900" s="178">
        <v>206.41</v>
      </c>
    </row>
    <row r="901" spans="1:10" ht="24" customHeight="1" thickTop="1" x14ac:dyDescent="0.2">
      <c r="A901" s="179"/>
      <c r="B901" s="179"/>
      <c r="C901" s="179"/>
      <c r="D901" s="179"/>
      <c r="E901" s="179"/>
      <c r="F901" s="179"/>
      <c r="G901" s="179"/>
      <c r="H901" s="179"/>
      <c r="I901" s="179"/>
      <c r="J901" s="179"/>
    </row>
    <row r="902" spans="1:10" ht="24" customHeight="1" x14ac:dyDescent="0.2">
      <c r="A902" s="160"/>
      <c r="B902" s="161" t="s">
        <v>173</v>
      </c>
      <c r="C902" s="160" t="s">
        <v>174</v>
      </c>
      <c r="D902" s="160" t="s">
        <v>160</v>
      </c>
      <c r="E902" s="359" t="s">
        <v>11</v>
      </c>
      <c r="F902" s="359"/>
      <c r="G902" s="162" t="s">
        <v>175</v>
      </c>
      <c r="H902" s="161" t="s">
        <v>10</v>
      </c>
      <c r="I902" s="161" t="s">
        <v>176</v>
      </c>
      <c r="J902" s="161" t="s">
        <v>178</v>
      </c>
    </row>
    <row r="903" spans="1:10" ht="24" customHeight="1" x14ac:dyDescent="0.2">
      <c r="A903" s="163" t="s">
        <v>269</v>
      </c>
      <c r="B903" s="127" t="s">
        <v>1295</v>
      </c>
      <c r="C903" s="163" t="s">
        <v>183</v>
      </c>
      <c r="D903" s="163" t="s">
        <v>1296</v>
      </c>
      <c r="E903" s="360" t="s">
        <v>334</v>
      </c>
      <c r="F903" s="360"/>
      <c r="G903" s="164" t="s">
        <v>343</v>
      </c>
      <c r="H903" s="165">
        <v>1</v>
      </c>
      <c r="I903" s="166">
        <v>172.29</v>
      </c>
      <c r="J903" s="166">
        <v>172.29</v>
      </c>
    </row>
    <row r="904" spans="1:10" ht="15" customHeight="1" x14ac:dyDescent="0.2">
      <c r="A904" s="167" t="s">
        <v>271</v>
      </c>
      <c r="B904" s="168" t="s">
        <v>1327</v>
      </c>
      <c r="C904" s="167" t="s">
        <v>183</v>
      </c>
      <c r="D904" s="167" t="s">
        <v>1328</v>
      </c>
      <c r="E904" s="361" t="s">
        <v>334</v>
      </c>
      <c r="F904" s="361"/>
      <c r="G904" s="169" t="s">
        <v>240</v>
      </c>
      <c r="H904" s="170">
        <v>1</v>
      </c>
      <c r="I904" s="171">
        <v>19.059999999999999</v>
      </c>
      <c r="J904" s="171">
        <v>19.059999999999999</v>
      </c>
    </row>
    <row r="905" spans="1:10" ht="15" customHeight="1" x14ac:dyDescent="0.2">
      <c r="A905" s="167" t="s">
        <v>271</v>
      </c>
      <c r="B905" s="168" t="s">
        <v>1329</v>
      </c>
      <c r="C905" s="167" t="s">
        <v>183</v>
      </c>
      <c r="D905" s="167" t="s">
        <v>1330</v>
      </c>
      <c r="E905" s="361" t="s">
        <v>334</v>
      </c>
      <c r="F905" s="361"/>
      <c r="G905" s="169" t="s">
        <v>240</v>
      </c>
      <c r="H905" s="170">
        <v>1</v>
      </c>
      <c r="I905" s="171">
        <v>3.72</v>
      </c>
      <c r="J905" s="171">
        <v>3.72</v>
      </c>
    </row>
    <row r="906" spans="1:10" ht="0.95" customHeight="1" x14ac:dyDescent="0.2">
      <c r="A906" s="167" t="s">
        <v>271</v>
      </c>
      <c r="B906" s="168" t="s">
        <v>1331</v>
      </c>
      <c r="C906" s="167" t="s">
        <v>183</v>
      </c>
      <c r="D906" s="167" t="s">
        <v>1332</v>
      </c>
      <c r="E906" s="361" t="s">
        <v>334</v>
      </c>
      <c r="F906" s="361"/>
      <c r="G906" s="169" t="s">
        <v>240</v>
      </c>
      <c r="H906" s="170">
        <v>1</v>
      </c>
      <c r="I906" s="171">
        <v>34.25</v>
      </c>
      <c r="J906" s="171">
        <v>34.25</v>
      </c>
    </row>
    <row r="907" spans="1:10" ht="18" customHeight="1" x14ac:dyDescent="0.2">
      <c r="A907" s="167" t="s">
        <v>271</v>
      </c>
      <c r="B907" s="168" t="s">
        <v>1333</v>
      </c>
      <c r="C907" s="167" t="s">
        <v>183</v>
      </c>
      <c r="D907" s="167" t="s">
        <v>1334</v>
      </c>
      <c r="E907" s="361" t="s">
        <v>334</v>
      </c>
      <c r="F907" s="361"/>
      <c r="G907" s="169" t="s">
        <v>240</v>
      </c>
      <c r="H907" s="170">
        <v>1</v>
      </c>
      <c r="I907" s="171">
        <v>96.7</v>
      </c>
      <c r="J907" s="171">
        <v>96.7</v>
      </c>
    </row>
    <row r="908" spans="1:10" ht="60" customHeight="1" x14ac:dyDescent="0.2">
      <c r="A908" s="167" t="s">
        <v>271</v>
      </c>
      <c r="B908" s="168" t="s">
        <v>1335</v>
      </c>
      <c r="C908" s="167" t="s">
        <v>183</v>
      </c>
      <c r="D908" s="167" t="s">
        <v>1336</v>
      </c>
      <c r="E908" s="361" t="s">
        <v>334</v>
      </c>
      <c r="F908" s="361"/>
      <c r="G908" s="169" t="s">
        <v>240</v>
      </c>
      <c r="H908" s="170">
        <v>1</v>
      </c>
      <c r="I908" s="171">
        <v>2.94</v>
      </c>
      <c r="J908" s="171">
        <v>2.94</v>
      </c>
    </row>
    <row r="909" spans="1:10" ht="60" customHeight="1" x14ac:dyDescent="0.2">
      <c r="A909" s="167" t="s">
        <v>271</v>
      </c>
      <c r="B909" s="168" t="s">
        <v>537</v>
      </c>
      <c r="C909" s="167" t="s">
        <v>183</v>
      </c>
      <c r="D909" s="167" t="s">
        <v>538</v>
      </c>
      <c r="E909" s="361" t="s">
        <v>274</v>
      </c>
      <c r="F909" s="361"/>
      <c r="G909" s="169" t="s">
        <v>240</v>
      </c>
      <c r="H909" s="170">
        <v>1</v>
      </c>
      <c r="I909" s="171">
        <v>15.62</v>
      </c>
      <c r="J909" s="171">
        <v>15.62</v>
      </c>
    </row>
    <row r="910" spans="1:10" ht="60" customHeight="1" x14ac:dyDescent="0.2">
      <c r="A910" s="177"/>
      <c r="B910" s="177"/>
      <c r="C910" s="177"/>
      <c r="D910" s="177"/>
      <c r="E910" s="177" t="s">
        <v>295</v>
      </c>
      <c r="F910" s="178">
        <v>5.6042360000000002</v>
      </c>
      <c r="G910" s="177" t="s">
        <v>296</v>
      </c>
      <c r="H910" s="178">
        <v>6.36</v>
      </c>
      <c r="I910" s="177" t="s">
        <v>297</v>
      </c>
      <c r="J910" s="178">
        <v>11.96</v>
      </c>
    </row>
    <row r="911" spans="1:10" ht="60" customHeight="1" thickBot="1" x14ac:dyDescent="0.25">
      <c r="A911" s="177"/>
      <c r="B911" s="177"/>
      <c r="C911" s="177"/>
      <c r="D911" s="177"/>
      <c r="E911" s="177" t="s">
        <v>298</v>
      </c>
      <c r="F911" s="178">
        <v>39.049999999999997</v>
      </c>
      <c r="G911" s="177"/>
      <c r="H911" s="357" t="s">
        <v>299</v>
      </c>
      <c r="I911" s="357"/>
      <c r="J911" s="178">
        <v>211.34</v>
      </c>
    </row>
    <row r="912" spans="1:10" ht="24" customHeight="1" thickTop="1" x14ac:dyDescent="0.2">
      <c r="A912" s="179"/>
      <c r="B912" s="179"/>
      <c r="C912" s="179"/>
      <c r="D912" s="179"/>
      <c r="E912" s="179"/>
      <c r="F912" s="179"/>
      <c r="G912" s="179"/>
      <c r="H912" s="179"/>
      <c r="I912" s="179"/>
      <c r="J912" s="179"/>
    </row>
    <row r="913" spans="1:10" ht="38.25" customHeight="1" x14ac:dyDescent="0.2">
      <c r="A913" s="160"/>
      <c r="B913" s="161" t="s">
        <v>173</v>
      </c>
      <c r="C913" s="160" t="s">
        <v>174</v>
      </c>
      <c r="D913" s="160" t="s">
        <v>160</v>
      </c>
      <c r="E913" s="359" t="s">
        <v>11</v>
      </c>
      <c r="F913" s="359"/>
      <c r="G913" s="162" t="s">
        <v>175</v>
      </c>
      <c r="H913" s="161" t="s">
        <v>10</v>
      </c>
      <c r="I913" s="161" t="s">
        <v>176</v>
      </c>
      <c r="J913" s="161" t="s">
        <v>178</v>
      </c>
    </row>
    <row r="914" spans="1:10" ht="15" customHeight="1" x14ac:dyDescent="0.2">
      <c r="A914" s="163" t="s">
        <v>269</v>
      </c>
      <c r="B914" s="127" t="s">
        <v>1327</v>
      </c>
      <c r="C914" s="163" t="s">
        <v>183</v>
      </c>
      <c r="D914" s="163" t="s">
        <v>1328</v>
      </c>
      <c r="E914" s="360" t="s">
        <v>334</v>
      </c>
      <c r="F914" s="360"/>
      <c r="G914" s="164" t="s">
        <v>240</v>
      </c>
      <c r="H914" s="165">
        <v>1</v>
      </c>
      <c r="I914" s="166">
        <v>19.059999999999999</v>
      </c>
      <c r="J914" s="166">
        <v>19.059999999999999</v>
      </c>
    </row>
    <row r="915" spans="1:10" ht="0.95" customHeight="1" x14ac:dyDescent="0.2">
      <c r="A915" s="172" t="s">
        <v>280</v>
      </c>
      <c r="B915" s="173" t="s">
        <v>1337</v>
      </c>
      <c r="C915" s="172" t="s">
        <v>183</v>
      </c>
      <c r="D915" s="172" t="s">
        <v>1338</v>
      </c>
      <c r="E915" s="362" t="s">
        <v>283</v>
      </c>
      <c r="F915" s="362"/>
      <c r="G915" s="174" t="s">
        <v>215</v>
      </c>
      <c r="H915" s="175">
        <v>6.0300000000000002E-5</v>
      </c>
      <c r="I915" s="176">
        <v>54685.31</v>
      </c>
      <c r="J915" s="176">
        <v>3.29</v>
      </c>
    </row>
    <row r="916" spans="1:10" ht="18" customHeight="1" x14ac:dyDescent="0.2">
      <c r="A916" s="172" t="s">
        <v>280</v>
      </c>
      <c r="B916" s="173" t="s">
        <v>1339</v>
      </c>
      <c r="C916" s="172" t="s">
        <v>183</v>
      </c>
      <c r="D916" s="172" t="s">
        <v>1340</v>
      </c>
      <c r="E916" s="362" t="s">
        <v>349</v>
      </c>
      <c r="F916" s="362"/>
      <c r="G916" s="174" t="s">
        <v>215</v>
      </c>
      <c r="H916" s="175">
        <v>3.4199999999999998E-5</v>
      </c>
      <c r="I916" s="176">
        <v>461261.01</v>
      </c>
      <c r="J916" s="176">
        <v>15.77</v>
      </c>
    </row>
    <row r="917" spans="1:10" ht="60" customHeight="1" x14ac:dyDescent="0.2">
      <c r="A917" s="177"/>
      <c r="B917" s="177"/>
      <c r="C917" s="177"/>
      <c r="D917" s="177"/>
      <c r="E917" s="177" t="s">
        <v>295</v>
      </c>
      <c r="F917" s="178">
        <v>0</v>
      </c>
      <c r="G917" s="177" t="s">
        <v>296</v>
      </c>
      <c r="H917" s="178">
        <v>0</v>
      </c>
      <c r="I917" s="177" t="s">
        <v>297</v>
      </c>
      <c r="J917" s="178">
        <v>0</v>
      </c>
    </row>
    <row r="918" spans="1:10" ht="60" customHeight="1" thickBot="1" x14ac:dyDescent="0.25">
      <c r="A918" s="177"/>
      <c r="B918" s="177"/>
      <c r="C918" s="177"/>
      <c r="D918" s="177"/>
      <c r="E918" s="177" t="s">
        <v>298</v>
      </c>
      <c r="F918" s="178">
        <v>4.32</v>
      </c>
      <c r="G918" s="177"/>
      <c r="H918" s="357" t="s">
        <v>299</v>
      </c>
      <c r="I918" s="357"/>
      <c r="J918" s="178">
        <v>23.38</v>
      </c>
    </row>
    <row r="919" spans="1:10" ht="60" customHeight="1" thickTop="1" x14ac:dyDescent="0.2">
      <c r="A919" s="179"/>
      <c r="B919" s="179"/>
      <c r="C919" s="179"/>
      <c r="D919" s="179"/>
      <c r="E919" s="179"/>
      <c r="F919" s="179"/>
      <c r="G919" s="179"/>
      <c r="H919" s="179"/>
      <c r="I919" s="179"/>
      <c r="J919" s="179"/>
    </row>
    <row r="920" spans="1:10" ht="60" customHeight="1" x14ac:dyDescent="0.2">
      <c r="A920" s="160"/>
      <c r="B920" s="161" t="s">
        <v>173</v>
      </c>
      <c r="C920" s="160" t="s">
        <v>174</v>
      </c>
      <c r="D920" s="160" t="s">
        <v>160</v>
      </c>
      <c r="E920" s="359" t="s">
        <v>11</v>
      </c>
      <c r="F920" s="359"/>
      <c r="G920" s="162" t="s">
        <v>175</v>
      </c>
      <c r="H920" s="161" t="s">
        <v>10</v>
      </c>
      <c r="I920" s="161" t="s">
        <v>176</v>
      </c>
      <c r="J920" s="161" t="s">
        <v>178</v>
      </c>
    </row>
    <row r="921" spans="1:10" ht="60" customHeight="1" x14ac:dyDescent="0.2">
      <c r="A921" s="163" t="s">
        <v>269</v>
      </c>
      <c r="B921" s="127" t="s">
        <v>1335</v>
      </c>
      <c r="C921" s="163" t="s">
        <v>183</v>
      </c>
      <c r="D921" s="163" t="s">
        <v>1336</v>
      </c>
      <c r="E921" s="360" t="s">
        <v>334</v>
      </c>
      <c r="F921" s="360"/>
      <c r="G921" s="164" t="s">
        <v>240</v>
      </c>
      <c r="H921" s="165">
        <v>1</v>
      </c>
      <c r="I921" s="166">
        <v>2.94</v>
      </c>
      <c r="J921" s="166">
        <v>2.94</v>
      </c>
    </row>
    <row r="922" spans="1:10" ht="60" customHeight="1" x14ac:dyDescent="0.2">
      <c r="A922" s="172" t="s">
        <v>280</v>
      </c>
      <c r="B922" s="173" t="s">
        <v>1337</v>
      </c>
      <c r="C922" s="172" t="s">
        <v>183</v>
      </c>
      <c r="D922" s="172" t="s">
        <v>1338</v>
      </c>
      <c r="E922" s="362" t="s">
        <v>283</v>
      </c>
      <c r="F922" s="362"/>
      <c r="G922" s="174" t="s">
        <v>215</v>
      </c>
      <c r="H922" s="175">
        <v>5.9000000000000003E-6</v>
      </c>
      <c r="I922" s="176">
        <v>54685.31</v>
      </c>
      <c r="J922" s="176">
        <v>0.32</v>
      </c>
    </row>
    <row r="923" spans="1:10" ht="24" customHeight="1" x14ac:dyDescent="0.2">
      <c r="A923" s="172" t="s">
        <v>280</v>
      </c>
      <c r="B923" s="173" t="s">
        <v>1339</v>
      </c>
      <c r="C923" s="172" t="s">
        <v>183</v>
      </c>
      <c r="D923" s="172" t="s">
        <v>1340</v>
      </c>
      <c r="E923" s="362" t="s">
        <v>349</v>
      </c>
      <c r="F923" s="362"/>
      <c r="G923" s="174" t="s">
        <v>215</v>
      </c>
      <c r="H923" s="175">
        <v>5.6999999999999996E-6</v>
      </c>
      <c r="I923" s="176">
        <v>461261.01</v>
      </c>
      <c r="J923" s="176">
        <v>2.62</v>
      </c>
    </row>
    <row r="924" spans="1:10" ht="15" customHeight="1" x14ac:dyDescent="0.2">
      <c r="A924" s="177"/>
      <c r="B924" s="177"/>
      <c r="C924" s="177"/>
      <c r="D924" s="177"/>
      <c r="E924" s="177" t="s">
        <v>295</v>
      </c>
      <c r="F924" s="178">
        <v>0</v>
      </c>
      <c r="G924" s="177" t="s">
        <v>296</v>
      </c>
      <c r="H924" s="178">
        <v>0</v>
      </c>
      <c r="I924" s="177" t="s">
        <v>297</v>
      </c>
      <c r="J924" s="178">
        <v>0</v>
      </c>
    </row>
    <row r="925" spans="1:10" ht="15" customHeight="1" thickBot="1" x14ac:dyDescent="0.25">
      <c r="A925" s="177"/>
      <c r="B925" s="177"/>
      <c r="C925" s="177"/>
      <c r="D925" s="177"/>
      <c r="E925" s="177" t="s">
        <v>298</v>
      </c>
      <c r="F925" s="178">
        <v>0.66</v>
      </c>
      <c r="G925" s="177"/>
      <c r="H925" s="357" t="s">
        <v>299</v>
      </c>
      <c r="I925" s="357"/>
      <c r="J925" s="178">
        <v>3.6</v>
      </c>
    </row>
    <row r="926" spans="1:10" ht="0.95" customHeight="1" thickTop="1" x14ac:dyDescent="0.2">
      <c r="A926" s="179"/>
      <c r="B926" s="179"/>
      <c r="C926" s="179"/>
      <c r="D926" s="179"/>
      <c r="E926" s="179"/>
      <c r="F926" s="179"/>
      <c r="G926" s="179"/>
      <c r="H926" s="179"/>
      <c r="I926" s="179"/>
      <c r="J926" s="179"/>
    </row>
    <row r="927" spans="1:10" ht="18" customHeight="1" x14ac:dyDescent="0.2">
      <c r="A927" s="160"/>
      <c r="B927" s="161" t="s">
        <v>173</v>
      </c>
      <c r="C927" s="160" t="s">
        <v>174</v>
      </c>
      <c r="D927" s="160" t="s">
        <v>160</v>
      </c>
      <c r="E927" s="359" t="s">
        <v>11</v>
      </c>
      <c r="F927" s="359"/>
      <c r="G927" s="162" t="s">
        <v>175</v>
      </c>
      <c r="H927" s="161" t="s">
        <v>10</v>
      </c>
      <c r="I927" s="161" t="s">
        <v>176</v>
      </c>
      <c r="J927" s="161" t="s">
        <v>178</v>
      </c>
    </row>
    <row r="928" spans="1:10" ht="60" customHeight="1" x14ac:dyDescent="0.2">
      <c r="A928" s="163" t="s">
        <v>269</v>
      </c>
      <c r="B928" s="127" t="s">
        <v>1329</v>
      </c>
      <c r="C928" s="163" t="s">
        <v>183</v>
      </c>
      <c r="D928" s="163" t="s">
        <v>1330</v>
      </c>
      <c r="E928" s="360" t="s">
        <v>334</v>
      </c>
      <c r="F928" s="360"/>
      <c r="G928" s="164" t="s">
        <v>240</v>
      </c>
      <c r="H928" s="165">
        <v>1</v>
      </c>
      <c r="I928" s="166">
        <v>3.72</v>
      </c>
      <c r="J928" s="166">
        <v>3.72</v>
      </c>
    </row>
    <row r="929" spans="1:10" ht="48" customHeight="1" x14ac:dyDescent="0.2">
      <c r="A929" s="172" t="s">
        <v>280</v>
      </c>
      <c r="B929" s="173" t="s">
        <v>1337</v>
      </c>
      <c r="C929" s="172" t="s">
        <v>183</v>
      </c>
      <c r="D929" s="172" t="s">
        <v>1338</v>
      </c>
      <c r="E929" s="362" t="s">
        <v>283</v>
      </c>
      <c r="F929" s="362"/>
      <c r="G929" s="174" t="s">
        <v>215</v>
      </c>
      <c r="H929" s="175">
        <v>7.4000000000000003E-6</v>
      </c>
      <c r="I929" s="176">
        <v>54685.31</v>
      </c>
      <c r="J929" s="176">
        <v>0.4</v>
      </c>
    </row>
    <row r="930" spans="1:10" ht="48" customHeight="1" x14ac:dyDescent="0.2">
      <c r="A930" s="172" t="s">
        <v>280</v>
      </c>
      <c r="B930" s="173" t="s">
        <v>1339</v>
      </c>
      <c r="C930" s="172" t="s">
        <v>183</v>
      </c>
      <c r="D930" s="172" t="s">
        <v>1340</v>
      </c>
      <c r="E930" s="362" t="s">
        <v>349</v>
      </c>
      <c r="F930" s="362"/>
      <c r="G930" s="174" t="s">
        <v>215</v>
      </c>
      <c r="H930" s="175">
        <v>7.1999999999999997E-6</v>
      </c>
      <c r="I930" s="176">
        <v>461261.01</v>
      </c>
      <c r="J930" s="176">
        <v>3.32</v>
      </c>
    </row>
    <row r="931" spans="1:10" ht="25.5" x14ac:dyDescent="0.2">
      <c r="A931" s="177"/>
      <c r="B931" s="177"/>
      <c r="C931" s="177"/>
      <c r="D931" s="177"/>
      <c r="E931" s="177" t="s">
        <v>295</v>
      </c>
      <c r="F931" s="178">
        <v>0</v>
      </c>
      <c r="G931" s="177" t="s">
        <v>296</v>
      </c>
      <c r="H931" s="178">
        <v>0</v>
      </c>
      <c r="I931" s="177" t="s">
        <v>297</v>
      </c>
      <c r="J931" s="178">
        <v>0</v>
      </c>
    </row>
    <row r="932" spans="1:10" ht="15" customHeight="1" thickBot="1" x14ac:dyDescent="0.25">
      <c r="A932" s="177"/>
      <c r="B932" s="177"/>
      <c r="C932" s="177"/>
      <c r="D932" s="177"/>
      <c r="E932" s="177" t="s">
        <v>298</v>
      </c>
      <c r="F932" s="178">
        <v>0.84</v>
      </c>
      <c r="G932" s="177"/>
      <c r="H932" s="357" t="s">
        <v>299</v>
      </c>
      <c r="I932" s="357"/>
      <c r="J932" s="178">
        <v>4.5599999999999996</v>
      </c>
    </row>
    <row r="933" spans="1:10" ht="0.95" customHeight="1" thickTop="1" x14ac:dyDescent="0.2">
      <c r="A933" s="179"/>
      <c r="B933" s="179"/>
      <c r="C933" s="179"/>
      <c r="D933" s="179"/>
      <c r="E933" s="179"/>
      <c r="F933" s="179"/>
      <c r="G933" s="179"/>
      <c r="H933" s="179"/>
      <c r="I933" s="179"/>
      <c r="J933" s="179"/>
    </row>
    <row r="934" spans="1:10" ht="18" customHeight="1" x14ac:dyDescent="0.2">
      <c r="A934" s="160"/>
      <c r="B934" s="161" t="s">
        <v>173</v>
      </c>
      <c r="C934" s="160" t="s">
        <v>174</v>
      </c>
      <c r="D934" s="160" t="s">
        <v>160</v>
      </c>
      <c r="E934" s="359" t="s">
        <v>11</v>
      </c>
      <c r="F934" s="359"/>
      <c r="G934" s="162" t="s">
        <v>175</v>
      </c>
      <c r="H934" s="161" t="s">
        <v>10</v>
      </c>
      <c r="I934" s="161" t="s">
        <v>176</v>
      </c>
      <c r="J934" s="161" t="s">
        <v>178</v>
      </c>
    </row>
    <row r="935" spans="1:10" ht="60" customHeight="1" x14ac:dyDescent="0.2">
      <c r="A935" s="163" t="s">
        <v>269</v>
      </c>
      <c r="B935" s="127" t="s">
        <v>1331</v>
      </c>
      <c r="C935" s="163" t="s">
        <v>183</v>
      </c>
      <c r="D935" s="163" t="s">
        <v>1332</v>
      </c>
      <c r="E935" s="360" t="s">
        <v>334</v>
      </c>
      <c r="F935" s="360"/>
      <c r="G935" s="164" t="s">
        <v>240</v>
      </c>
      <c r="H935" s="165">
        <v>1</v>
      </c>
      <c r="I935" s="166">
        <v>34.25</v>
      </c>
      <c r="J935" s="166">
        <v>34.25</v>
      </c>
    </row>
    <row r="936" spans="1:10" ht="48" customHeight="1" x14ac:dyDescent="0.2">
      <c r="A936" s="172" t="s">
        <v>280</v>
      </c>
      <c r="B936" s="173" t="s">
        <v>1337</v>
      </c>
      <c r="C936" s="172" t="s">
        <v>183</v>
      </c>
      <c r="D936" s="172" t="s">
        <v>1338</v>
      </c>
      <c r="E936" s="362" t="s">
        <v>283</v>
      </c>
      <c r="F936" s="362"/>
      <c r="G936" s="174" t="s">
        <v>215</v>
      </c>
      <c r="H936" s="175">
        <v>8.4900000000000004E-5</v>
      </c>
      <c r="I936" s="176">
        <v>54685.31</v>
      </c>
      <c r="J936" s="176">
        <v>4.6399999999999997</v>
      </c>
    </row>
    <row r="937" spans="1:10" ht="48" customHeight="1" x14ac:dyDescent="0.2">
      <c r="A937" s="172" t="s">
        <v>280</v>
      </c>
      <c r="B937" s="173" t="s">
        <v>1339</v>
      </c>
      <c r="C937" s="172" t="s">
        <v>183</v>
      </c>
      <c r="D937" s="172" t="s">
        <v>1340</v>
      </c>
      <c r="E937" s="362" t="s">
        <v>349</v>
      </c>
      <c r="F937" s="362"/>
      <c r="G937" s="174" t="s">
        <v>215</v>
      </c>
      <c r="H937" s="175">
        <v>6.4200000000000002E-5</v>
      </c>
      <c r="I937" s="176">
        <v>461261.01</v>
      </c>
      <c r="J937" s="176">
        <v>29.61</v>
      </c>
    </row>
    <row r="938" spans="1:10" ht="15" customHeight="1" x14ac:dyDescent="0.2">
      <c r="A938" s="177"/>
      <c r="B938" s="177"/>
      <c r="C938" s="177"/>
      <c r="D938" s="177"/>
      <c r="E938" s="177" t="s">
        <v>295</v>
      </c>
      <c r="F938" s="178">
        <v>0</v>
      </c>
      <c r="G938" s="177" t="s">
        <v>296</v>
      </c>
      <c r="H938" s="178">
        <v>0</v>
      </c>
      <c r="I938" s="177" t="s">
        <v>297</v>
      </c>
      <c r="J938" s="178">
        <v>0</v>
      </c>
    </row>
    <row r="939" spans="1:10" ht="15" customHeight="1" thickBot="1" x14ac:dyDescent="0.25">
      <c r="A939" s="177"/>
      <c r="B939" s="177"/>
      <c r="C939" s="177"/>
      <c r="D939" s="177"/>
      <c r="E939" s="177" t="s">
        <v>298</v>
      </c>
      <c r="F939" s="178">
        <v>7.76</v>
      </c>
      <c r="G939" s="177"/>
      <c r="H939" s="357" t="s">
        <v>299</v>
      </c>
      <c r="I939" s="357"/>
      <c r="J939" s="178">
        <v>42.01</v>
      </c>
    </row>
    <row r="940" spans="1:10" ht="0.95" customHeight="1" thickTop="1" x14ac:dyDescent="0.2">
      <c r="A940" s="179"/>
      <c r="B940" s="179"/>
      <c r="C940" s="179"/>
      <c r="D940" s="179"/>
      <c r="E940" s="179"/>
      <c r="F940" s="179"/>
      <c r="G940" s="179"/>
      <c r="H940" s="179"/>
      <c r="I940" s="179"/>
      <c r="J940" s="179"/>
    </row>
    <row r="941" spans="1:10" ht="18" customHeight="1" x14ac:dyDescent="0.2">
      <c r="A941" s="160"/>
      <c r="B941" s="161" t="s">
        <v>173</v>
      </c>
      <c r="C941" s="160" t="s">
        <v>174</v>
      </c>
      <c r="D941" s="160" t="s">
        <v>160</v>
      </c>
      <c r="E941" s="359" t="s">
        <v>11</v>
      </c>
      <c r="F941" s="359"/>
      <c r="G941" s="162" t="s">
        <v>175</v>
      </c>
      <c r="H941" s="161" t="s">
        <v>10</v>
      </c>
      <c r="I941" s="161" t="s">
        <v>176</v>
      </c>
      <c r="J941" s="161" t="s">
        <v>178</v>
      </c>
    </row>
    <row r="942" spans="1:10" ht="60" customHeight="1" x14ac:dyDescent="0.2">
      <c r="A942" s="163" t="s">
        <v>269</v>
      </c>
      <c r="B942" s="127" t="s">
        <v>1333</v>
      </c>
      <c r="C942" s="163" t="s">
        <v>183</v>
      </c>
      <c r="D942" s="163" t="s">
        <v>1334</v>
      </c>
      <c r="E942" s="360" t="s">
        <v>334</v>
      </c>
      <c r="F942" s="360"/>
      <c r="G942" s="164" t="s">
        <v>240</v>
      </c>
      <c r="H942" s="165">
        <v>1</v>
      </c>
      <c r="I942" s="166">
        <v>96.7</v>
      </c>
      <c r="J942" s="166">
        <v>96.7</v>
      </c>
    </row>
    <row r="943" spans="1:10" ht="48" customHeight="1" x14ac:dyDescent="0.2">
      <c r="A943" s="172" t="s">
        <v>280</v>
      </c>
      <c r="B943" s="173" t="s">
        <v>547</v>
      </c>
      <c r="C943" s="172" t="s">
        <v>183</v>
      </c>
      <c r="D943" s="172" t="s">
        <v>548</v>
      </c>
      <c r="E943" s="362" t="s">
        <v>283</v>
      </c>
      <c r="F943" s="362"/>
      <c r="G943" s="174" t="s">
        <v>294</v>
      </c>
      <c r="H943" s="175">
        <v>13.62</v>
      </c>
      <c r="I943" s="176">
        <v>7.1</v>
      </c>
      <c r="J943" s="176">
        <v>96.7</v>
      </c>
    </row>
    <row r="944" spans="1:10" ht="48" customHeight="1" x14ac:dyDescent="0.2">
      <c r="A944" s="177"/>
      <c r="B944" s="177"/>
      <c r="C944" s="177"/>
      <c r="D944" s="177"/>
      <c r="E944" s="177" t="s">
        <v>295</v>
      </c>
      <c r="F944" s="178">
        <v>0</v>
      </c>
      <c r="G944" s="177" t="s">
        <v>296</v>
      </c>
      <c r="H944" s="178">
        <v>0</v>
      </c>
      <c r="I944" s="177" t="s">
        <v>297</v>
      </c>
      <c r="J944" s="178">
        <v>0</v>
      </c>
    </row>
    <row r="945" spans="1:10" ht="14.25" customHeight="1" thickBot="1" x14ac:dyDescent="0.25">
      <c r="A945" s="177"/>
      <c r="B945" s="177"/>
      <c r="C945" s="177"/>
      <c r="D945" s="177"/>
      <c r="E945" s="177" t="s">
        <v>298</v>
      </c>
      <c r="F945" s="178">
        <v>21.92</v>
      </c>
      <c r="G945" s="177"/>
      <c r="H945" s="357" t="s">
        <v>299</v>
      </c>
      <c r="I945" s="357"/>
      <c r="J945" s="178">
        <v>118.62</v>
      </c>
    </row>
    <row r="946" spans="1:10" ht="15" customHeight="1" thickTop="1" x14ac:dyDescent="0.2">
      <c r="A946" s="179"/>
      <c r="B946" s="179"/>
      <c r="C946" s="179"/>
      <c r="D946" s="179"/>
      <c r="E946" s="179"/>
      <c r="F946" s="179"/>
      <c r="G946" s="179"/>
      <c r="H946" s="179"/>
      <c r="I946" s="179"/>
      <c r="J946" s="179"/>
    </row>
    <row r="947" spans="1:10" ht="0.95" customHeight="1" x14ac:dyDescent="0.2">
      <c r="A947" s="160"/>
      <c r="B947" s="161" t="s">
        <v>173</v>
      </c>
      <c r="C947" s="160" t="s">
        <v>174</v>
      </c>
      <c r="D947" s="160" t="s">
        <v>160</v>
      </c>
      <c r="E947" s="359" t="s">
        <v>11</v>
      </c>
      <c r="F947" s="359"/>
      <c r="G947" s="162" t="s">
        <v>175</v>
      </c>
      <c r="H947" s="161" t="s">
        <v>10</v>
      </c>
      <c r="I947" s="161" t="s">
        <v>176</v>
      </c>
      <c r="J947" s="161" t="s">
        <v>178</v>
      </c>
    </row>
    <row r="948" spans="1:10" ht="18" customHeight="1" x14ac:dyDescent="0.2">
      <c r="A948" s="163" t="s">
        <v>269</v>
      </c>
      <c r="B948" s="127" t="s">
        <v>1293</v>
      </c>
      <c r="C948" s="163" t="s">
        <v>183</v>
      </c>
      <c r="D948" s="163" t="s">
        <v>1294</v>
      </c>
      <c r="E948" s="360" t="s">
        <v>334</v>
      </c>
      <c r="F948" s="360"/>
      <c r="G948" s="164" t="s">
        <v>343</v>
      </c>
      <c r="H948" s="165">
        <v>1</v>
      </c>
      <c r="I948" s="166">
        <v>258.81</v>
      </c>
      <c r="J948" s="166">
        <v>258.81</v>
      </c>
    </row>
    <row r="949" spans="1:10" ht="60" customHeight="1" x14ac:dyDescent="0.2">
      <c r="A949" s="167" t="s">
        <v>271</v>
      </c>
      <c r="B949" s="168" t="s">
        <v>1341</v>
      </c>
      <c r="C949" s="167" t="s">
        <v>183</v>
      </c>
      <c r="D949" s="167" t="s">
        <v>1342</v>
      </c>
      <c r="E949" s="361" t="s">
        <v>334</v>
      </c>
      <c r="F949" s="361"/>
      <c r="G949" s="169" t="s">
        <v>240</v>
      </c>
      <c r="H949" s="170">
        <v>1</v>
      </c>
      <c r="I949" s="171">
        <v>187.65</v>
      </c>
      <c r="J949" s="171">
        <v>187.65</v>
      </c>
    </row>
    <row r="950" spans="1:10" ht="48" customHeight="1" x14ac:dyDescent="0.2">
      <c r="A950" s="167" t="s">
        <v>271</v>
      </c>
      <c r="B950" s="168" t="s">
        <v>1343</v>
      </c>
      <c r="C950" s="167" t="s">
        <v>183</v>
      </c>
      <c r="D950" s="167" t="s">
        <v>1344</v>
      </c>
      <c r="E950" s="361" t="s">
        <v>334</v>
      </c>
      <c r="F950" s="361"/>
      <c r="G950" s="169" t="s">
        <v>240</v>
      </c>
      <c r="H950" s="170">
        <v>1</v>
      </c>
      <c r="I950" s="171">
        <v>30.91</v>
      </c>
      <c r="J950" s="171">
        <v>30.91</v>
      </c>
    </row>
    <row r="951" spans="1:10" ht="48" customHeight="1" x14ac:dyDescent="0.2">
      <c r="A951" s="167" t="s">
        <v>271</v>
      </c>
      <c r="B951" s="168" t="s">
        <v>1345</v>
      </c>
      <c r="C951" s="167" t="s">
        <v>183</v>
      </c>
      <c r="D951" s="167" t="s">
        <v>1346</v>
      </c>
      <c r="E951" s="361" t="s">
        <v>334</v>
      </c>
      <c r="F951" s="361"/>
      <c r="G951" s="169" t="s">
        <v>240</v>
      </c>
      <c r="H951" s="170">
        <v>1</v>
      </c>
      <c r="I951" s="171">
        <v>3.42</v>
      </c>
      <c r="J951" s="171">
        <v>3.42</v>
      </c>
    </row>
    <row r="952" spans="1:10" ht="15" customHeight="1" x14ac:dyDescent="0.2">
      <c r="A952" s="167" t="s">
        <v>271</v>
      </c>
      <c r="B952" s="168" t="s">
        <v>1347</v>
      </c>
      <c r="C952" s="167" t="s">
        <v>183</v>
      </c>
      <c r="D952" s="167" t="s">
        <v>1348</v>
      </c>
      <c r="E952" s="361" t="s">
        <v>334</v>
      </c>
      <c r="F952" s="361"/>
      <c r="G952" s="169" t="s">
        <v>240</v>
      </c>
      <c r="H952" s="170">
        <v>1</v>
      </c>
      <c r="I952" s="171">
        <v>2.71</v>
      </c>
      <c r="J952" s="171">
        <v>2.71</v>
      </c>
    </row>
    <row r="953" spans="1:10" ht="15" customHeight="1" x14ac:dyDescent="0.2">
      <c r="A953" s="167" t="s">
        <v>271</v>
      </c>
      <c r="B953" s="168" t="s">
        <v>1349</v>
      </c>
      <c r="C953" s="167" t="s">
        <v>183</v>
      </c>
      <c r="D953" s="167" t="s">
        <v>1350</v>
      </c>
      <c r="E953" s="361" t="s">
        <v>334</v>
      </c>
      <c r="F953" s="361"/>
      <c r="G953" s="169" t="s">
        <v>240</v>
      </c>
      <c r="H953" s="170">
        <v>1</v>
      </c>
      <c r="I953" s="171">
        <v>17.760000000000002</v>
      </c>
      <c r="J953" s="171">
        <v>17.760000000000002</v>
      </c>
    </row>
    <row r="954" spans="1:10" ht="0.95" customHeight="1" x14ac:dyDescent="0.2">
      <c r="A954" s="167" t="s">
        <v>271</v>
      </c>
      <c r="B954" s="168" t="s">
        <v>665</v>
      </c>
      <c r="C954" s="167" t="s">
        <v>183</v>
      </c>
      <c r="D954" s="167" t="s">
        <v>666</v>
      </c>
      <c r="E954" s="361" t="s">
        <v>274</v>
      </c>
      <c r="F954" s="361"/>
      <c r="G954" s="169" t="s">
        <v>240</v>
      </c>
      <c r="H954" s="170">
        <v>1</v>
      </c>
      <c r="I954" s="171">
        <v>16.36</v>
      </c>
      <c r="J954" s="171">
        <v>16.36</v>
      </c>
    </row>
    <row r="955" spans="1:10" ht="18" customHeight="1" x14ac:dyDescent="0.2">
      <c r="A955" s="177"/>
      <c r="B955" s="177"/>
      <c r="C955" s="177"/>
      <c r="D955" s="177"/>
      <c r="E955" s="177" t="s">
        <v>295</v>
      </c>
      <c r="F955" s="178">
        <v>5.9509863999999997</v>
      </c>
      <c r="G955" s="177" t="s">
        <v>296</v>
      </c>
      <c r="H955" s="178">
        <v>6.75</v>
      </c>
      <c r="I955" s="177" t="s">
        <v>297</v>
      </c>
      <c r="J955" s="178">
        <v>12.7</v>
      </c>
    </row>
    <row r="956" spans="1:10" ht="60" customHeight="1" thickBot="1" x14ac:dyDescent="0.25">
      <c r="A956" s="177"/>
      <c r="B956" s="177"/>
      <c r="C956" s="177"/>
      <c r="D956" s="177"/>
      <c r="E956" s="177" t="s">
        <v>298</v>
      </c>
      <c r="F956" s="178">
        <v>58.67</v>
      </c>
      <c r="G956" s="177"/>
      <c r="H956" s="357" t="s">
        <v>299</v>
      </c>
      <c r="I956" s="357"/>
      <c r="J956" s="178">
        <v>317.48</v>
      </c>
    </row>
    <row r="957" spans="1:10" ht="24" customHeight="1" thickTop="1" x14ac:dyDescent="0.2">
      <c r="A957" s="179"/>
      <c r="B957" s="179"/>
      <c r="C957" s="179"/>
      <c r="D957" s="179"/>
      <c r="E957" s="179"/>
      <c r="F957" s="179"/>
      <c r="G957" s="179"/>
      <c r="H957" s="179"/>
      <c r="I957" s="179"/>
      <c r="J957" s="179"/>
    </row>
    <row r="958" spans="1:10" ht="14.25" customHeight="1" x14ac:dyDescent="0.2">
      <c r="A958" s="160"/>
      <c r="B958" s="161" t="s">
        <v>173</v>
      </c>
      <c r="C958" s="160" t="s">
        <v>174</v>
      </c>
      <c r="D958" s="160" t="s">
        <v>160</v>
      </c>
      <c r="E958" s="359" t="s">
        <v>11</v>
      </c>
      <c r="F958" s="359"/>
      <c r="G958" s="162" t="s">
        <v>175</v>
      </c>
      <c r="H958" s="161" t="s">
        <v>10</v>
      </c>
      <c r="I958" s="161" t="s">
        <v>176</v>
      </c>
      <c r="J958" s="161" t="s">
        <v>178</v>
      </c>
    </row>
    <row r="959" spans="1:10" ht="15" customHeight="1" x14ac:dyDescent="0.2">
      <c r="A959" s="163" t="s">
        <v>269</v>
      </c>
      <c r="B959" s="127" t="s">
        <v>1349</v>
      </c>
      <c r="C959" s="163" t="s">
        <v>183</v>
      </c>
      <c r="D959" s="163" t="s">
        <v>1350</v>
      </c>
      <c r="E959" s="360" t="s">
        <v>334</v>
      </c>
      <c r="F959" s="360"/>
      <c r="G959" s="164" t="s">
        <v>240</v>
      </c>
      <c r="H959" s="165">
        <v>1</v>
      </c>
      <c r="I959" s="166">
        <v>17.760000000000002</v>
      </c>
      <c r="J959" s="166">
        <v>17.760000000000002</v>
      </c>
    </row>
    <row r="960" spans="1:10" ht="0.95" customHeight="1" x14ac:dyDescent="0.2">
      <c r="A960" s="172" t="s">
        <v>280</v>
      </c>
      <c r="B960" s="173" t="s">
        <v>1351</v>
      </c>
      <c r="C960" s="172" t="s">
        <v>183</v>
      </c>
      <c r="D960" s="172" t="s">
        <v>1352</v>
      </c>
      <c r="E960" s="362" t="s">
        <v>772</v>
      </c>
      <c r="F960" s="362"/>
      <c r="G960" s="174" t="s">
        <v>215</v>
      </c>
      <c r="H960" s="175">
        <v>3.43E-5</v>
      </c>
      <c r="I960" s="176">
        <v>406349</v>
      </c>
      <c r="J960" s="176">
        <v>13.93</v>
      </c>
    </row>
    <row r="961" spans="1:10" ht="18" customHeight="1" x14ac:dyDescent="0.2">
      <c r="A961" s="172" t="s">
        <v>280</v>
      </c>
      <c r="B961" s="173" t="s">
        <v>1353</v>
      </c>
      <c r="C961" s="172" t="s">
        <v>183</v>
      </c>
      <c r="D961" s="172" t="s">
        <v>1354</v>
      </c>
      <c r="E961" s="362" t="s">
        <v>283</v>
      </c>
      <c r="F961" s="362"/>
      <c r="G961" s="174" t="s">
        <v>215</v>
      </c>
      <c r="H961" s="175">
        <v>5.5099999999999998E-5</v>
      </c>
      <c r="I961" s="176">
        <v>69634.7</v>
      </c>
      <c r="J961" s="176">
        <v>3.83</v>
      </c>
    </row>
    <row r="962" spans="1:10" ht="36" customHeight="1" x14ac:dyDescent="0.2">
      <c r="A962" s="177"/>
      <c r="B962" s="177"/>
      <c r="C962" s="177"/>
      <c r="D962" s="177"/>
      <c r="E962" s="177" t="s">
        <v>295</v>
      </c>
      <c r="F962" s="178">
        <v>0</v>
      </c>
      <c r="G962" s="177" t="s">
        <v>296</v>
      </c>
      <c r="H962" s="178">
        <v>0</v>
      </c>
      <c r="I962" s="177" t="s">
        <v>297</v>
      </c>
      <c r="J962" s="178">
        <v>0</v>
      </c>
    </row>
    <row r="963" spans="1:10" ht="36" customHeight="1" thickBot="1" x14ac:dyDescent="0.25">
      <c r="A963" s="177"/>
      <c r="B963" s="177"/>
      <c r="C963" s="177"/>
      <c r="D963" s="177"/>
      <c r="E963" s="177" t="s">
        <v>298</v>
      </c>
      <c r="F963" s="178">
        <v>4.0199999999999996</v>
      </c>
      <c r="G963" s="177"/>
      <c r="H963" s="357" t="s">
        <v>299</v>
      </c>
      <c r="I963" s="357"/>
      <c r="J963" s="178">
        <v>21.78</v>
      </c>
    </row>
    <row r="964" spans="1:10" ht="36" customHeight="1" thickTop="1" x14ac:dyDescent="0.2">
      <c r="A964" s="179"/>
      <c r="B964" s="179"/>
      <c r="C964" s="179"/>
      <c r="D964" s="179"/>
      <c r="E964" s="179"/>
      <c r="F964" s="179"/>
      <c r="G964" s="179"/>
      <c r="H964" s="179"/>
      <c r="I964" s="179"/>
      <c r="J964" s="179"/>
    </row>
    <row r="965" spans="1:10" ht="24" customHeight="1" x14ac:dyDescent="0.2">
      <c r="A965" s="160"/>
      <c r="B965" s="161" t="s">
        <v>173</v>
      </c>
      <c r="C965" s="160" t="s">
        <v>174</v>
      </c>
      <c r="D965" s="160" t="s">
        <v>160</v>
      </c>
      <c r="E965" s="359" t="s">
        <v>11</v>
      </c>
      <c r="F965" s="359"/>
      <c r="G965" s="162" t="s">
        <v>175</v>
      </c>
      <c r="H965" s="161" t="s">
        <v>10</v>
      </c>
      <c r="I965" s="161" t="s">
        <v>176</v>
      </c>
      <c r="J965" s="161" t="s">
        <v>178</v>
      </c>
    </row>
    <row r="966" spans="1:10" ht="15" customHeight="1" x14ac:dyDescent="0.2">
      <c r="A966" s="163" t="s">
        <v>269</v>
      </c>
      <c r="B966" s="127" t="s">
        <v>1347</v>
      </c>
      <c r="C966" s="163" t="s">
        <v>183</v>
      </c>
      <c r="D966" s="163" t="s">
        <v>1348</v>
      </c>
      <c r="E966" s="360" t="s">
        <v>334</v>
      </c>
      <c r="F966" s="360"/>
      <c r="G966" s="164" t="s">
        <v>240</v>
      </c>
      <c r="H966" s="165">
        <v>1</v>
      </c>
      <c r="I966" s="166">
        <v>2.71</v>
      </c>
      <c r="J966" s="166">
        <v>2.71</v>
      </c>
    </row>
    <row r="967" spans="1:10" ht="15" customHeight="1" x14ac:dyDescent="0.2">
      <c r="A967" s="172" t="s">
        <v>280</v>
      </c>
      <c r="B967" s="173" t="s">
        <v>1351</v>
      </c>
      <c r="C967" s="172" t="s">
        <v>183</v>
      </c>
      <c r="D967" s="172" t="s">
        <v>1352</v>
      </c>
      <c r="E967" s="362" t="s">
        <v>772</v>
      </c>
      <c r="F967" s="362"/>
      <c r="G967" s="174" t="s">
        <v>215</v>
      </c>
      <c r="H967" s="175">
        <v>5.6999999999999996E-6</v>
      </c>
      <c r="I967" s="176">
        <v>406349</v>
      </c>
      <c r="J967" s="176">
        <v>2.31</v>
      </c>
    </row>
    <row r="968" spans="1:10" ht="0.95" customHeight="1" x14ac:dyDescent="0.2">
      <c r="A968" s="172" t="s">
        <v>280</v>
      </c>
      <c r="B968" s="173" t="s">
        <v>1353</v>
      </c>
      <c r="C968" s="172" t="s">
        <v>183</v>
      </c>
      <c r="D968" s="172" t="s">
        <v>1354</v>
      </c>
      <c r="E968" s="362" t="s">
        <v>283</v>
      </c>
      <c r="F968" s="362"/>
      <c r="G968" s="174" t="s">
        <v>215</v>
      </c>
      <c r="H968" s="175">
        <v>5.8000000000000004E-6</v>
      </c>
      <c r="I968" s="176">
        <v>69634.7</v>
      </c>
      <c r="J968" s="176">
        <v>0.4</v>
      </c>
    </row>
    <row r="969" spans="1:10" ht="18" customHeight="1" x14ac:dyDescent="0.2">
      <c r="A969" s="177"/>
      <c r="B969" s="177"/>
      <c r="C969" s="177"/>
      <c r="D969" s="177"/>
      <c r="E969" s="177" t="s">
        <v>295</v>
      </c>
      <c r="F969" s="178">
        <v>0</v>
      </c>
      <c r="G969" s="177" t="s">
        <v>296</v>
      </c>
      <c r="H969" s="178">
        <v>0</v>
      </c>
      <c r="I969" s="177" t="s">
        <v>297</v>
      </c>
      <c r="J969" s="178">
        <v>0</v>
      </c>
    </row>
    <row r="970" spans="1:10" ht="36" customHeight="1" thickBot="1" x14ac:dyDescent="0.25">
      <c r="A970" s="177"/>
      <c r="B970" s="177"/>
      <c r="C970" s="177"/>
      <c r="D970" s="177"/>
      <c r="E970" s="177" t="s">
        <v>298</v>
      </c>
      <c r="F970" s="178">
        <v>0.61</v>
      </c>
      <c r="G970" s="177"/>
      <c r="H970" s="357" t="s">
        <v>299</v>
      </c>
      <c r="I970" s="357"/>
      <c r="J970" s="178">
        <v>3.32</v>
      </c>
    </row>
    <row r="971" spans="1:10" ht="36" customHeight="1" thickTop="1" x14ac:dyDescent="0.2">
      <c r="A971" s="179"/>
      <c r="B971" s="179"/>
      <c r="C971" s="179"/>
      <c r="D971" s="179"/>
      <c r="E971" s="179"/>
      <c r="F971" s="179"/>
      <c r="G971" s="179"/>
      <c r="H971" s="179"/>
      <c r="I971" s="179"/>
      <c r="J971" s="179"/>
    </row>
    <row r="972" spans="1:10" ht="36" customHeight="1" x14ac:dyDescent="0.2">
      <c r="A972" s="160"/>
      <c r="B972" s="161" t="s">
        <v>173</v>
      </c>
      <c r="C972" s="160" t="s">
        <v>174</v>
      </c>
      <c r="D972" s="160" t="s">
        <v>160</v>
      </c>
      <c r="E972" s="359" t="s">
        <v>11</v>
      </c>
      <c r="F972" s="359"/>
      <c r="G972" s="162" t="s">
        <v>175</v>
      </c>
      <c r="H972" s="161" t="s">
        <v>10</v>
      </c>
      <c r="I972" s="161" t="s">
        <v>176</v>
      </c>
      <c r="J972" s="161" t="s">
        <v>178</v>
      </c>
    </row>
    <row r="973" spans="1:10" ht="36" customHeight="1" x14ac:dyDescent="0.2">
      <c r="A973" s="163" t="s">
        <v>269</v>
      </c>
      <c r="B973" s="127" t="s">
        <v>1345</v>
      </c>
      <c r="C973" s="163" t="s">
        <v>183</v>
      </c>
      <c r="D973" s="163" t="s">
        <v>1346</v>
      </c>
      <c r="E973" s="360" t="s">
        <v>334</v>
      </c>
      <c r="F973" s="360"/>
      <c r="G973" s="164" t="s">
        <v>240</v>
      </c>
      <c r="H973" s="165">
        <v>1</v>
      </c>
      <c r="I973" s="166">
        <v>3.42</v>
      </c>
      <c r="J973" s="166">
        <v>3.42</v>
      </c>
    </row>
    <row r="974" spans="1:10" ht="36" customHeight="1" x14ac:dyDescent="0.2">
      <c r="A974" s="172" t="s">
        <v>280</v>
      </c>
      <c r="B974" s="173" t="s">
        <v>1351</v>
      </c>
      <c r="C974" s="172" t="s">
        <v>183</v>
      </c>
      <c r="D974" s="172" t="s">
        <v>1352</v>
      </c>
      <c r="E974" s="362" t="s">
        <v>772</v>
      </c>
      <c r="F974" s="362"/>
      <c r="G974" s="174" t="s">
        <v>215</v>
      </c>
      <c r="H974" s="175">
        <v>7.1999999999999997E-6</v>
      </c>
      <c r="I974" s="176">
        <v>406349</v>
      </c>
      <c r="J974" s="176">
        <v>2.92</v>
      </c>
    </row>
    <row r="975" spans="1:10" ht="24" customHeight="1" x14ac:dyDescent="0.2">
      <c r="A975" s="172" t="s">
        <v>280</v>
      </c>
      <c r="B975" s="173" t="s">
        <v>1353</v>
      </c>
      <c r="C975" s="172" t="s">
        <v>183</v>
      </c>
      <c r="D975" s="172" t="s">
        <v>1354</v>
      </c>
      <c r="E975" s="362" t="s">
        <v>283</v>
      </c>
      <c r="F975" s="362"/>
      <c r="G975" s="174" t="s">
        <v>215</v>
      </c>
      <c r="H975" s="175">
        <v>7.3000000000000004E-6</v>
      </c>
      <c r="I975" s="176">
        <v>69634.7</v>
      </c>
      <c r="J975" s="176">
        <v>0.5</v>
      </c>
    </row>
    <row r="976" spans="1:10" ht="14.25" customHeight="1" x14ac:dyDescent="0.2">
      <c r="A976" s="177"/>
      <c r="B976" s="177"/>
      <c r="C976" s="177"/>
      <c r="D976" s="177"/>
      <c r="E976" s="177" t="s">
        <v>295</v>
      </c>
      <c r="F976" s="178">
        <v>0</v>
      </c>
      <c r="G976" s="177" t="s">
        <v>296</v>
      </c>
      <c r="H976" s="178">
        <v>0</v>
      </c>
      <c r="I976" s="177" t="s">
        <v>297</v>
      </c>
      <c r="J976" s="178">
        <v>0</v>
      </c>
    </row>
    <row r="977" spans="1:10" ht="15" customHeight="1" thickBot="1" x14ac:dyDescent="0.25">
      <c r="A977" s="177"/>
      <c r="B977" s="177"/>
      <c r="C977" s="177"/>
      <c r="D977" s="177"/>
      <c r="E977" s="177" t="s">
        <v>298</v>
      </c>
      <c r="F977" s="178">
        <v>0.77</v>
      </c>
      <c r="G977" s="177"/>
      <c r="H977" s="357" t="s">
        <v>299</v>
      </c>
      <c r="I977" s="357"/>
      <c r="J977" s="178">
        <v>4.1900000000000004</v>
      </c>
    </row>
    <row r="978" spans="1:10" ht="0.95" customHeight="1" thickTop="1" x14ac:dyDescent="0.2">
      <c r="A978" s="179"/>
      <c r="B978" s="179"/>
      <c r="C978" s="179"/>
      <c r="D978" s="179"/>
      <c r="E978" s="179"/>
      <c r="F978" s="179"/>
      <c r="G978" s="179"/>
      <c r="H978" s="179"/>
      <c r="I978" s="179"/>
      <c r="J978" s="179"/>
    </row>
    <row r="979" spans="1:10" ht="18" customHeight="1" x14ac:dyDescent="0.2">
      <c r="A979" s="160"/>
      <c r="B979" s="161" t="s">
        <v>173</v>
      </c>
      <c r="C979" s="160" t="s">
        <v>174</v>
      </c>
      <c r="D979" s="160" t="s">
        <v>160</v>
      </c>
      <c r="E979" s="359" t="s">
        <v>11</v>
      </c>
      <c r="F979" s="359"/>
      <c r="G979" s="162" t="s">
        <v>175</v>
      </c>
      <c r="H979" s="161" t="s">
        <v>10</v>
      </c>
      <c r="I979" s="161" t="s">
        <v>176</v>
      </c>
      <c r="J979" s="161" t="s">
        <v>178</v>
      </c>
    </row>
    <row r="980" spans="1:10" ht="36" customHeight="1" x14ac:dyDescent="0.2">
      <c r="A980" s="163" t="s">
        <v>269</v>
      </c>
      <c r="B980" s="127" t="s">
        <v>1343</v>
      </c>
      <c r="C980" s="163" t="s">
        <v>183</v>
      </c>
      <c r="D980" s="163" t="s">
        <v>1344</v>
      </c>
      <c r="E980" s="360" t="s">
        <v>334</v>
      </c>
      <c r="F980" s="360"/>
      <c r="G980" s="164" t="s">
        <v>240</v>
      </c>
      <c r="H980" s="165">
        <v>1</v>
      </c>
      <c r="I980" s="166">
        <v>30.91</v>
      </c>
      <c r="J980" s="166">
        <v>30.91</v>
      </c>
    </row>
    <row r="981" spans="1:10" ht="24" customHeight="1" x14ac:dyDescent="0.2">
      <c r="A981" s="172" t="s">
        <v>280</v>
      </c>
      <c r="B981" s="173" t="s">
        <v>1351</v>
      </c>
      <c r="C981" s="172" t="s">
        <v>183</v>
      </c>
      <c r="D981" s="172" t="s">
        <v>1352</v>
      </c>
      <c r="E981" s="362" t="s">
        <v>772</v>
      </c>
      <c r="F981" s="362"/>
      <c r="G981" s="174" t="s">
        <v>215</v>
      </c>
      <c r="H981" s="175">
        <v>6.4300000000000004E-5</v>
      </c>
      <c r="I981" s="176">
        <v>406349</v>
      </c>
      <c r="J981" s="176">
        <v>26.12</v>
      </c>
    </row>
    <row r="982" spans="1:10" ht="14.25" customHeight="1" x14ac:dyDescent="0.2">
      <c r="A982" s="172" t="s">
        <v>280</v>
      </c>
      <c r="B982" s="173" t="s">
        <v>1353</v>
      </c>
      <c r="C982" s="172" t="s">
        <v>183</v>
      </c>
      <c r="D982" s="172" t="s">
        <v>1354</v>
      </c>
      <c r="E982" s="362" t="s">
        <v>283</v>
      </c>
      <c r="F982" s="362"/>
      <c r="G982" s="174" t="s">
        <v>215</v>
      </c>
      <c r="H982" s="175">
        <v>6.8899999999999994E-5</v>
      </c>
      <c r="I982" s="176">
        <v>69634.7</v>
      </c>
      <c r="J982" s="176">
        <v>4.79</v>
      </c>
    </row>
    <row r="983" spans="1:10" ht="15" customHeight="1" x14ac:dyDescent="0.2">
      <c r="A983" s="177"/>
      <c r="B983" s="177"/>
      <c r="C983" s="177"/>
      <c r="D983" s="177"/>
      <c r="E983" s="177" t="s">
        <v>295</v>
      </c>
      <c r="F983" s="178">
        <v>0</v>
      </c>
      <c r="G983" s="177" t="s">
        <v>296</v>
      </c>
      <c r="H983" s="178">
        <v>0</v>
      </c>
      <c r="I983" s="177" t="s">
        <v>297</v>
      </c>
      <c r="J983" s="178">
        <v>0</v>
      </c>
    </row>
    <row r="984" spans="1:10" ht="0.95" customHeight="1" thickBot="1" x14ac:dyDescent="0.25">
      <c r="A984" s="177"/>
      <c r="B984" s="177"/>
      <c r="C984" s="177"/>
      <c r="D984" s="177"/>
      <c r="E984" s="177" t="s">
        <v>298</v>
      </c>
      <c r="F984" s="178">
        <v>7</v>
      </c>
      <c r="G984" s="177"/>
      <c r="H984" s="357" t="s">
        <v>299</v>
      </c>
      <c r="I984" s="357"/>
      <c r="J984" s="178">
        <v>37.909999999999997</v>
      </c>
    </row>
    <row r="985" spans="1:10" ht="18" customHeight="1" thickTop="1" x14ac:dyDescent="0.2">
      <c r="A985" s="179"/>
      <c r="B985" s="179"/>
      <c r="C985" s="179"/>
      <c r="D985" s="179"/>
      <c r="E985" s="179"/>
      <c r="F985" s="179"/>
      <c r="G985" s="179"/>
      <c r="H985" s="179"/>
      <c r="I985" s="179"/>
      <c r="J985" s="179"/>
    </row>
    <row r="986" spans="1:10" ht="36" customHeight="1" x14ac:dyDescent="0.2">
      <c r="A986" s="160"/>
      <c r="B986" s="161" t="s">
        <v>173</v>
      </c>
      <c r="C986" s="160" t="s">
        <v>174</v>
      </c>
      <c r="D986" s="160" t="s">
        <v>160</v>
      </c>
      <c r="E986" s="359" t="s">
        <v>11</v>
      </c>
      <c r="F986" s="359"/>
      <c r="G986" s="162" t="s">
        <v>175</v>
      </c>
      <c r="H986" s="161" t="s">
        <v>10</v>
      </c>
      <c r="I986" s="161" t="s">
        <v>176</v>
      </c>
      <c r="J986" s="161" t="s">
        <v>178</v>
      </c>
    </row>
    <row r="987" spans="1:10" ht="24" customHeight="1" x14ac:dyDescent="0.2">
      <c r="A987" s="163" t="s">
        <v>269</v>
      </c>
      <c r="B987" s="127" t="s">
        <v>1341</v>
      </c>
      <c r="C987" s="163" t="s">
        <v>183</v>
      </c>
      <c r="D987" s="163" t="s">
        <v>1342</v>
      </c>
      <c r="E987" s="360" t="s">
        <v>334</v>
      </c>
      <c r="F987" s="360"/>
      <c r="G987" s="164" t="s">
        <v>240</v>
      </c>
      <c r="H987" s="165">
        <v>1</v>
      </c>
      <c r="I987" s="166">
        <v>187.65</v>
      </c>
      <c r="J987" s="166">
        <v>187.65</v>
      </c>
    </row>
    <row r="988" spans="1:10" ht="15" customHeight="1" x14ac:dyDescent="0.2">
      <c r="A988" s="172" t="s">
        <v>280</v>
      </c>
      <c r="B988" s="173" t="s">
        <v>547</v>
      </c>
      <c r="C988" s="172" t="s">
        <v>183</v>
      </c>
      <c r="D988" s="172" t="s">
        <v>548</v>
      </c>
      <c r="E988" s="362" t="s">
        <v>283</v>
      </c>
      <c r="F988" s="362"/>
      <c r="G988" s="174" t="s">
        <v>294</v>
      </c>
      <c r="H988" s="175">
        <v>26.43</v>
      </c>
      <c r="I988" s="176">
        <v>7.1</v>
      </c>
      <c r="J988" s="176">
        <v>187.65</v>
      </c>
    </row>
    <row r="989" spans="1:10" ht="15" customHeight="1" x14ac:dyDescent="0.2">
      <c r="A989" s="177"/>
      <c r="B989" s="177"/>
      <c r="C989" s="177"/>
      <c r="D989" s="177"/>
      <c r="E989" s="177" t="s">
        <v>295</v>
      </c>
      <c r="F989" s="178">
        <v>0</v>
      </c>
      <c r="G989" s="177" t="s">
        <v>296</v>
      </c>
      <c r="H989" s="178">
        <v>0</v>
      </c>
      <c r="I989" s="177" t="s">
        <v>297</v>
      </c>
      <c r="J989" s="178">
        <v>0</v>
      </c>
    </row>
    <row r="990" spans="1:10" ht="0.95" customHeight="1" thickBot="1" x14ac:dyDescent="0.25">
      <c r="A990" s="177"/>
      <c r="B990" s="177"/>
      <c r="C990" s="177"/>
      <c r="D990" s="177"/>
      <c r="E990" s="177" t="s">
        <v>298</v>
      </c>
      <c r="F990" s="178">
        <v>42.54</v>
      </c>
      <c r="G990" s="177"/>
      <c r="H990" s="357" t="s">
        <v>299</v>
      </c>
      <c r="I990" s="357"/>
      <c r="J990" s="178">
        <v>230.19</v>
      </c>
    </row>
    <row r="991" spans="1:10" ht="18" customHeight="1" thickTop="1" x14ac:dyDescent="0.2">
      <c r="A991" s="179"/>
      <c r="B991" s="179"/>
      <c r="C991" s="179"/>
      <c r="D991" s="179"/>
      <c r="E991" s="179"/>
      <c r="F991" s="179"/>
      <c r="G991" s="179"/>
      <c r="H991" s="179"/>
      <c r="I991" s="179"/>
      <c r="J991" s="179"/>
    </row>
    <row r="992" spans="1:10" ht="36" customHeight="1" x14ac:dyDescent="0.2">
      <c r="A992" s="160"/>
      <c r="B992" s="161" t="s">
        <v>173</v>
      </c>
      <c r="C992" s="160" t="s">
        <v>174</v>
      </c>
      <c r="D992" s="160" t="s">
        <v>160</v>
      </c>
      <c r="E992" s="359" t="s">
        <v>11</v>
      </c>
      <c r="F992" s="359"/>
      <c r="G992" s="162" t="s">
        <v>175</v>
      </c>
      <c r="H992" s="161" t="s">
        <v>10</v>
      </c>
      <c r="I992" s="161" t="s">
        <v>176</v>
      </c>
      <c r="J992" s="161" t="s">
        <v>178</v>
      </c>
    </row>
    <row r="993" spans="1:10" ht="24" customHeight="1" x14ac:dyDescent="0.2">
      <c r="A993" s="163" t="s">
        <v>269</v>
      </c>
      <c r="B993" s="127" t="s">
        <v>335</v>
      </c>
      <c r="C993" s="163" t="s">
        <v>183</v>
      </c>
      <c r="D993" s="163" t="s">
        <v>336</v>
      </c>
      <c r="E993" s="360" t="s">
        <v>334</v>
      </c>
      <c r="F993" s="360"/>
      <c r="G993" s="164" t="s">
        <v>240</v>
      </c>
      <c r="H993" s="165">
        <v>1</v>
      </c>
      <c r="I993" s="166">
        <v>96.7</v>
      </c>
      <c r="J993" s="166">
        <v>96.7</v>
      </c>
    </row>
    <row r="994" spans="1:10" ht="14.25" customHeight="1" x14ac:dyDescent="0.2">
      <c r="A994" s="172" t="s">
        <v>280</v>
      </c>
      <c r="B994" s="173" t="s">
        <v>547</v>
      </c>
      <c r="C994" s="172" t="s">
        <v>183</v>
      </c>
      <c r="D994" s="172" t="s">
        <v>548</v>
      </c>
      <c r="E994" s="362" t="s">
        <v>283</v>
      </c>
      <c r="F994" s="362"/>
      <c r="G994" s="174" t="s">
        <v>294</v>
      </c>
      <c r="H994" s="175">
        <v>13.62</v>
      </c>
      <c r="I994" s="176">
        <v>7.1</v>
      </c>
      <c r="J994" s="176">
        <v>96.7</v>
      </c>
    </row>
    <row r="995" spans="1:10" ht="15" customHeight="1" x14ac:dyDescent="0.2">
      <c r="A995" s="177"/>
      <c r="B995" s="177"/>
      <c r="C995" s="177"/>
      <c r="D995" s="177"/>
      <c r="E995" s="177" t="s">
        <v>295</v>
      </c>
      <c r="F995" s="178">
        <v>0</v>
      </c>
      <c r="G995" s="177" t="s">
        <v>296</v>
      </c>
      <c r="H995" s="178">
        <v>0</v>
      </c>
      <c r="I995" s="177" t="s">
        <v>297</v>
      </c>
      <c r="J995" s="178">
        <v>0</v>
      </c>
    </row>
    <row r="996" spans="1:10" ht="0.95" customHeight="1" thickBot="1" x14ac:dyDescent="0.25">
      <c r="A996" s="177"/>
      <c r="B996" s="177"/>
      <c r="C996" s="177"/>
      <c r="D996" s="177"/>
      <c r="E996" s="177" t="s">
        <v>298</v>
      </c>
      <c r="F996" s="178">
        <v>21.92</v>
      </c>
      <c r="G996" s="177"/>
      <c r="H996" s="357" t="s">
        <v>299</v>
      </c>
      <c r="I996" s="357"/>
      <c r="J996" s="178">
        <v>118.62</v>
      </c>
    </row>
    <row r="997" spans="1:10" ht="18" customHeight="1" thickTop="1" x14ac:dyDescent="0.2">
      <c r="A997" s="179"/>
      <c r="B997" s="179"/>
      <c r="C997" s="179"/>
      <c r="D997" s="179"/>
      <c r="E997" s="179"/>
      <c r="F997" s="179"/>
      <c r="G997" s="179"/>
      <c r="H997" s="179"/>
      <c r="I997" s="179"/>
      <c r="J997" s="179"/>
    </row>
    <row r="998" spans="1:10" ht="36" customHeight="1" x14ac:dyDescent="0.2">
      <c r="A998" s="160"/>
      <c r="B998" s="161" t="s">
        <v>173</v>
      </c>
      <c r="C998" s="160" t="s">
        <v>174</v>
      </c>
      <c r="D998" s="160" t="s">
        <v>160</v>
      </c>
      <c r="E998" s="359" t="s">
        <v>11</v>
      </c>
      <c r="F998" s="359"/>
      <c r="G998" s="162" t="s">
        <v>175</v>
      </c>
      <c r="H998" s="161" t="s">
        <v>10</v>
      </c>
      <c r="I998" s="161" t="s">
        <v>176</v>
      </c>
      <c r="J998" s="161" t="s">
        <v>178</v>
      </c>
    </row>
    <row r="999" spans="1:10" ht="24" customHeight="1" x14ac:dyDescent="0.2">
      <c r="A999" s="163" t="s">
        <v>269</v>
      </c>
      <c r="B999" s="127" t="s">
        <v>301</v>
      </c>
      <c r="C999" s="163" t="s">
        <v>183</v>
      </c>
      <c r="D999" s="163" t="s">
        <v>302</v>
      </c>
      <c r="E999" s="360" t="s">
        <v>274</v>
      </c>
      <c r="F999" s="360"/>
      <c r="G999" s="164" t="s">
        <v>240</v>
      </c>
      <c r="H999" s="165">
        <v>1</v>
      </c>
      <c r="I999" s="166">
        <v>20.12</v>
      </c>
      <c r="J999" s="166">
        <v>20.12</v>
      </c>
    </row>
    <row r="1000" spans="1:10" ht="14.25" customHeight="1" x14ac:dyDescent="0.2">
      <c r="A1000" s="167" t="s">
        <v>271</v>
      </c>
      <c r="B1000" s="168" t="s">
        <v>549</v>
      </c>
      <c r="C1000" s="167" t="s">
        <v>183</v>
      </c>
      <c r="D1000" s="167" t="s">
        <v>550</v>
      </c>
      <c r="E1000" s="361" t="s">
        <v>274</v>
      </c>
      <c r="F1000" s="361"/>
      <c r="G1000" s="169" t="s">
        <v>240</v>
      </c>
      <c r="H1000" s="170">
        <v>1</v>
      </c>
      <c r="I1000" s="171">
        <v>0.14000000000000001</v>
      </c>
      <c r="J1000" s="171">
        <v>0.14000000000000001</v>
      </c>
    </row>
    <row r="1001" spans="1:10" ht="15" customHeight="1" x14ac:dyDescent="0.2">
      <c r="A1001" s="172" t="s">
        <v>280</v>
      </c>
      <c r="B1001" s="173" t="s">
        <v>447</v>
      </c>
      <c r="C1001" s="172" t="s">
        <v>183</v>
      </c>
      <c r="D1001" s="172" t="s">
        <v>448</v>
      </c>
      <c r="E1001" s="362" t="s">
        <v>449</v>
      </c>
      <c r="F1001" s="362"/>
      <c r="G1001" s="174" t="s">
        <v>240</v>
      </c>
      <c r="H1001" s="175">
        <v>1</v>
      </c>
      <c r="I1001" s="176">
        <v>1.5</v>
      </c>
      <c r="J1001" s="176">
        <v>1.5</v>
      </c>
    </row>
    <row r="1002" spans="1:10" ht="0.95" customHeight="1" x14ac:dyDescent="0.2">
      <c r="A1002" s="172" t="s">
        <v>280</v>
      </c>
      <c r="B1002" s="173" t="s">
        <v>551</v>
      </c>
      <c r="C1002" s="172" t="s">
        <v>183</v>
      </c>
      <c r="D1002" s="172" t="s">
        <v>552</v>
      </c>
      <c r="E1002" s="362" t="s">
        <v>328</v>
      </c>
      <c r="F1002" s="362"/>
      <c r="G1002" s="174" t="s">
        <v>240</v>
      </c>
      <c r="H1002" s="175">
        <v>1</v>
      </c>
      <c r="I1002" s="176">
        <v>15.38</v>
      </c>
      <c r="J1002" s="176">
        <v>15.38</v>
      </c>
    </row>
    <row r="1003" spans="1:10" ht="18" customHeight="1" x14ac:dyDescent="0.2">
      <c r="A1003" s="172" t="s">
        <v>280</v>
      </c>
      <c r="B1003" s="173" t="s">
        <v>450</v>
      </c>
      <c r="C1003" s="172" t="s">
        <v>183</v>
      </c>
      <c r="D1003" s="172" t="s">
        <v>451</v>
      </c>
      <c r="E1003" s="362" t="s">
        <v>349</v>
      </c>
      <c r="F1003" s="362"/>
      <c r="G1003" s="174" t="s">
        <v>240</v>
      </c>
      <c r="H1003" s="175">
        <v>1</v>
      </c>
      <c r="I1003" s="176">
        <v>1.26</v>
      </c>
      <c r="J1003" s="176">
        <v>1.26</v>
      </c>
    </row>
    <row r="1004" spans="1:10" ht="36" customHeight="1" x14ac:dyDescent="0.2">
      <c r="A1004" s="172" t="s">
        <v>280</v>
      </c>
      <c r="B1004" s="173" t="s">
        <v>452</v>
      </c>
      <c r="C1004" s="172" t="s">
        <v>183</v>
      </c>
      <c r="D1004" s="172" t="s">
        <v>453</v>
      </c>
      <c r="E1004" s="362" t="s">
        <v>449</v>
      </c>
      <c r="F1004" s="362"/>
      <c r="G1004" s="174" t="s">
        <v>240</v>
      </c>
      <c r="H1004" s="175">
        <v>1</v>
      </c>
      <c r="I1004" s="176">
        <v>0.81</v>
      </c>
      <c r="J1004" s="176">
        <v>0.81</v>
      </c>
    </row>
    <row r="1005" spans="1:10" ht="36" customHeight="1" x14ac:dyDescent="0.2">
      <c r="A1005" s="172" t="s">
        <v>280</v>
      </c>
      <c r="B1005" s="173" t="s">
        <v>454</v>
      </c>
      <c r="C1005" s="172" t="s">
        <v>183</v>
      </c>
      <c r="D1005" s="172" t="s">
        <v>455</v>
      </c>
      <c r="E1005" s="362" t="s">
        <v>349</v>
      </c>
      <c r="F1005" s="362"/>
      <c r="G1005" s="174" t="s">
        <v>240</v>
      </c>
      <c r="H1005" s="175">
        <v>1</v>
      </c>
      <c r="I1005" s="176">
        <v>0.45</v>
      </c>
      <c r="J1005" s="176">
        <v>0.45</v>
      </c>
    </row>
    <row r="1006" spans="1:10" ht="24" customHeight="1" x14ac:dyDescent="0.2">
      <c r="A1006" s="172" t="s">
        <v>280</v>
      </c>
      <c r="B1006" s="173" t="s">
        <v>456</v>
      </c>
      <c r="C1006" s="172" t="s">
        <v>183</v>
      </c>
      <c r="D1006" s="172" t="s">
        <v>457</v>
      </c>
      <c r="E1006" s="362" t="s">
        <v>287</v>
      </c>
      <c r="F1006" s="362"/>
      <c r="G1006" s="174" t="s">
        <v>240</v>
      </c>
      <c r="H1006" s="175">
        <v>1</v>
      </c>
      <c r="I1006" s="176">
        <v>0.06</v>
      </c>
      <c r="J1006" s="176">
        <v>0.06</v>
      </c>
    </row>
    <row r="1007" spans="1:10" x14ac:dyDescent="0.2">
      <c r="A1007" s="172" t="s">
        <v>280</v>
      </c>
      <c r="B1007" s="173" t="s">
        <v>458</v>
      </c>
      <c r="C1007" s="172" t="s">
        <v>183</v>
      </c>
      <c r="D1007" s="172" t="s">
        <v>459</v>
      </c>
      <c r="E1007" s="362" t="s">
        <v>460</v>
      </c>
      <c r="F1007" s="362"/>
      <c r="G1007" s="174" t="s">
        <v>240</v>
      </c>
      <c r="H1007" s="175">
        <v>1</v>
      </c>
      <c r="I1007" s="176">
        <v>0.52</v>
      </c>
      <c r="J1007" s="176">
        <v>0.52</v>
      </c>
    </row>
    <row r="1008" spans="1:10" ht="15" customHeight="1" x14ac:dyDescent="0.2">
      <c r="A1008" s="177"/>
      <c r="B1008" s="177"/>
      <c r="C1008" s="177"/>
      <c r="D1008" s="177"/>
      <c r="E1008" s="177" t="s">
        <v>295</v>
      </c>
      <c r="F1008" s="178">
        <v>7.2723864999999996</v>
      </c>
      <c r="G1008" s="177" t="s">
        <v>296</v>
      </c>
      <c r="H1008" s="178">
        <v>8.25</v>
      </c>
      <c r="I1008" s="177" t="s">
        <v>297</v>
      </c>
      <c r="J1008" s="178">
        <v>15.52</v>
      </c>
    </row>
    <row r="1009" spans="1:10" ht="0.95" customHeight="1" thickBot="1" x14ac:dyDescent="0.25">
      <c r="A1009" s="177"/>
      <c r="B1009" s="177"/>
      <c r="C1009" s="177"/>
      <c r="D1009" s="177"/>
      <c r="E1009" s="177" t="s">
        <v>298</v>
      </c>
      <c r="F1009" s="178">
        <v>4.5599999999999996</v>
      </c>
      <c r="G1009" s="177"/>
      <c r="H1009" s="357" t="s">
        <v>299</v>
      </c>
      <c r="I1009" s="357"/>
      <c r="J1009" s="178">
        <v>24.68</v>
      </c>
    </row>
    <row r="1010" spans="1:10" ht="18" customHeight="1" thickTop="1" x14ac:dyDescent="0.2">
      <c r="A1010" s="179"/>
      <c r="B1010" s="179"/>
      <c r="C1010" s="179"/>
      <c r="D1010" s="179"/>
      <c r="E1010" s="179"/>
      <c r="F1010" s="179"/>
      <c r="G1010" s="179"/>
      <c r="H1010" s="179"/>
      <c r="I1010" s="179"/>
      <c r="J1010" s="179"/>
    </row>
    <row r="1011" spans="1:10" ht="36" customHeight="1" x14ac:dyDescent="0.2">
      <c r="A1011" s="160"/>
      <c r="B1011" s="161" t="s">
        <v>173</v>
      </c>
      <c r="C1011" s="160" t="s">
        <v>174</v>
      </c>
      <c r="D1011" s="160" t="s">
        <v>160</v>
      </c>
      <c r="E1011" s="359" t="s">
        <v>11</v>
      </c>
      <c r="F1011" s="359"/>
      <c r="G1011" s="162" t="s">
        <v>175</v>
      </c>
      <c r="H1011" s="161" t="s">
        <v>10</v>
      </c>
      <c r="I1011" s="161" t="s">
        <v>176</v>
      </c>
      <c r="J1011" s="161" t="s">
        <v>178</v>
      </c>
    </row>
    <row r="1012" spans="1:10" ht="36" customHeight="1" x14ac:dyDescent="0.2">
      <c r="A1012" s="163" t="s">
        <v>269</v>
      </c>
      <c r="B1012" s="127" t="s">
        <v>354</v>
      </c>
      <c r="C1012" s="163" t="s">
        <v>183</v>
      </c>
      <c r="D1012" s="163" t="s">
        <v>355</v>
      </c>
      <c r="E1012" s="360" t="s">
        <v>356</v>
      </c>
      <c r="F1012" s="360"/>
      <c r="G1012" s="164" t="s">
        <v>198</v>
      </c>
      <c r="H1012" s="165">
        <v>1</v>
      </c>
      <c r="I1012" s="166">
        <v>551.33000000000004</v>
      </c>
      <c r="J1012" s="166">
        <v>551.33000000000004</v>
      </c>
    </row>
    <row r="1013" spans="1:10" ht="36" customHeight="1" x14ac:dyDescent="0.2">
      <c r="A1013" s="167" t="s">
        <v>271</v>
      </c>
      <c r="B1013" s="168" t="s">
        <v>471</v>
      </c>
      <c r="C1013" s="167" t="s">
        <v>183</v>
      </c>
      <c r="D1013" s="167" t="s">
        <v>472</v>
      </c>
      <c r="E1013" s="361" t="s">
        <v>334</v>
      </c>
      <c r="F1013" s="361"/>
      <c r="G1013" s="169" t="s">
        <v>343</v>
      </c>
      <c r="H1013" s="170">
        <v>0.67749999999999999</v>
      </c>
      <c r="I1013" s="171">
        <v>5.4</v>
      </c>
      <c r="J1013" s="171">
        <v>3.65</v>
      </c>
    </row>
    <row r="1014" spans="1:10" ht="24" customHeight="1" x14ac:dyDescent="0.2">
      <c r="A1014" s="167" t="s">
        <v>271</v>
      </c>
      <c r="B1014" s="168" t="s">
        <v>473</v>
      </c>
      <c r="C1014" s="167" t="s">
        <v>183</v>
      </c>
      <c r="D1014" s="167" t="s">
        <v>474</v>
      </c>
      <c r="E1014" s="361" t="s">
        <v>334</v>
      </c>
      <c r="F1014" s="361"/>
      <c r="G1014" s="169" t="s">
        <v>351</v>
      </c>
      <c r="H1014" s="170">
        <v>0.63880000000000003</v>
      </c>
      <c r="I1014" s="171">
        <v>1.54</v>
      </c>
      <c r="J1014" s="171">
        <v>0.98</v>
      </c>
    </row>
    <row r="1015" spans="1:10" ht="36" customHeight="1" x14ac:dyDescent="0.2">
      <c r="A1015" s="167" t="s">
        <v>271</v>
      </c>
      <c r="B1015" s="168" t="s">
        <v>303</v>
      </c>
      <c r="C1015" s="167" t="s">
        <v>183</v>
      </c>
      <c r="D1015" s="167" t="s">
        <v>304</v>
      </c>
      <c r="E1015" s="361" t="s">
        <v>274</v>
      </c>
      <c r="F1015" s="361"/>
      <c r="G1015" s="169" t="s">
        <v>240</v>
      </c>
      <c r="H1015" s="170">
        <v>2.09</v>
      </c>
      <c r="I1015" s="171">
        <v>16.55</v>
      </c>
      <c r="J1015" s="171">
        <v>34.58</v>
      </c>
    </row>
    <row r="1016" spans="1:10" ht="25.5" x14ac:dyDescent="0.2">
      <c r="A1016" s="167" t="s">
        <v>271</v>
      </c>
      <c r="B1016" s="168" t="s">
        <v>469</v>
      </c>
      <c r="C1016" s="167" t="s">
        <v>183</v>
      </c>
      <c r="D1016" s="167" t="s">
        <v>470</v>
      </c>
      <c r="E1016" s="361" t="s">
        <v>274</v>
      </c>
      <c r="F1016" s="361"/>
      <c r="G1016" s="169" t="s">
        <v>240</v>
      </c>
      <c r="H1016" s="170">
        <v>1.3163</v>
      </c>
      <c r="I1016" s="171">
        <v>14.74</v>
      </c>
      <c r="J1016" s="171">
        <v>19.399999999999999</v>
      </c>
    </row>
    <row r="1017" spans="1:10" ht="15" customHeight="1" x14ac:dyDescent="0.2">
      <c r="A1017" s="172" t="s">
        <v>280</v>
      </c>
      <c r="B1017" s="173" t="s">
        <v>364</v>
      </c>
      <c r="C1017" s="172" t="s">
        <v>183</v>
      </c>
      <c r="D1017" s="172" t="s">
        <v>365</v>
      </c>
      <c r="E1017" s="362" t="s">
        <v>283</v>
      </c>
      <c r="F1017" s="362"/>
      <c r="G1017" s="174" t="s">
        <v>198</v>
      </c>
      <c r="H1017" s="175">
        <v>0.75529999999999997</v>
      </c>
      <c r="I1017" s="176">
        <v>75</v>
      </c>
      <c r="J1017" s="176">
        <v>56.64</v>
      </c>
    </row>
    <row r="1018" spans="1:10" ht="0.95" customHeight="1" x14ac:dyDescent="0.2">
      <c r="A1018" s="172" t="s">
        <v>280</v>
      </c>
      <c r="B1018" s="173" t="s">
        <v>366</v>
      </c>
      <c r="C1018" s="172" t="s">
        <v>183</v>
      </c>
      <c r="D1018" s="172" t="s">
        <v>367</v>
      </c>
      <c r="E1018" s="362" t="s">
        <v>283</v>
      </c>
      <c r="F1018" s="362"/>
      <c r="G1018" s="174" t="s">
        <v>314</v>
      </c>
      <c r="H1018" s="175">
        <v>335.21409999999997</v>
      </c>
      <c r="I1018" s="176">
        <v>0.76</v>
      </c>
      <c r="J1018" s="176">
        <v>254.76</v>
      </c>
    </row>
    <row r="1019" spans="1:10" ht="18" customHeight="1" x14ac:dyDescent="0.2">
      <c r="A1019" s="172" t="s">
        <v>280</v>
      </c>
      <c r="B1019" s="173" t="s">
        <v>565</v>
      </c>
      <c r="C1019" s="172" t="s">
        <v>183</v>
      </c>
      <c r="D1019" s="172" t="s">
        <v>566</v>
      </c>
      <c r="E1019" s="362" t="s">
        <v>283</v>
      </c>
      <c r="F1019" s="362"/>
      <c r="G1019" s="174" t="s">
        <v>198</v>
      </c>
      <c r="H1019" s="175">
        <v>0.60009999999999997</v>
      </c>
      <c r="I1019" s="176">
        <v>302.14999999999998</v>
      </c>
      <c r="J1019" s="176">
        <v>181.32</v>
      </c>
    </row>
    <row r="1020" spans="1:10" ht="36" customHeight="1" x14ac:dyDescent="0.2">
      <c r="A1020" s="177"/>
      <c r="B1020" s="177"/>
      <c r="C1020" s="177"/>
      <c r="D1020" s="177"/>
      <c r="E1020" s="177" t="s">
        <v>295</v>
      </c>
      <c r="F1020" s="178">
        <v>18.532402417881073</v>
      </c>
      <c r="G1020" s="177" t="s">
        <v>296</v>
      </c>
      <c r="H1020" s="178">
        <v>21.02</v>
      </c>
      <c r="I1020" s="177" t="s">
        <v>297</v>
      </c>
      <c r="J1020" s="178">
        <v>39.549999999999997</v>
      </c>
    </row>
    <row r="1021" spans="1:10" ht="36" customHeight="1" thickBot="1" x14ac:dyDescent="0.25">
      <c r="A1021" s="177"/>
      <c r="B1021" s="177"/>
      <c r="C1021" s="177"/>
      <c r="D1021" s="177"/>
      <c r="E1021" s="177" t="s">
        <v>298</v>
      </c>
      <c r="F1021" s="178">
        <v>124.98</v>
      </c>
      <c r="G1021" s="177"/>
      <c r="H1021" s="357" t="s">
        <v>299</v>
      </c>
      <c r="I1021" s="357"/>
      <c r="J1021" s="178">
        <v>676.31</v>
      </c>
    </row>
    <row r="1022" spans="1:10" ht="15" thickTop="1" x14ac:dyDescent="0.2">
      <c r="A1022" s="179"/>
      <c r="B1022" s="179"/>
      <c r="C1022" s="179"/>
      <c r="D1022" s="179"/>
      <c r="E1022" s="179"/>
      <c r="F1022" s="179"/>
      <c r="G1022" s="179"/>
      <c r="H1022" s="179"/>
      <c r="I1022" s="179"/>
      <c r="J1022" s="179"/>
    </row>
    <row r="1023" spans="1:10" ht="15" customHeight="1" x14ac:dyDescent="0.2">
      <c r="A1023" s="160"/>
      <c r="B1023" s="161" t="s">
        <v>173</v>
      </c>
      <c r="C1023" s="160" t="s">
        <v>174</v>
      </c>
      <c r="D1023" s="160" t="s">
        <v>160</v>
      </c>
      <c r="E1023" s="359" t="s">
        <v>11</v>
      </c>
      <c r="F1023" s="359"/>
      <c r="G1023" s="162" t="s">
        <v>175</v>
      </c>
      <c r="H1023" s="161" t="s">
        <v>10</v>
      </c>
      <c r="I1023" s="161" t="s">
        <v>176</v>
      </c>
      <c r="J1023" s="161" t="s">
        <v>178</v>
      </c>
    </row>
    <row r="1024" spans="1:10" ht="0.95" customHeight="1" x14ac:dyDescent="0.2">
      <c r="A1024" s="163" t="s">
        <v>269</v>
      </c>
      <c r="B1024" s="127" t="s">
        <v>414</v>
      </c>
      <c r="C1024" s="163" t="s">
        <v>183</v>
      </c>
      <c r="D1024" s="163" t="s">
        <v>415</v>
      </c>
      <c r="E1024" s="360" t="s">
        <v>356</v>
      </c>
      <c r="F1024" s="360"/>
      <c r="G1024" s="164" t="s">
        <v>198</v>
      </c>
      <c r="H1024" s="165">
        <v>1</v>
      </c>
      <c r="I1024" s="166">
        <v>415.36</v>
      </c>
      <c r="J1024" s="166">
        <v>415.36</v>
      </c>
    </row>
    <row r="1025" spans="1:10" ht="18" customHeight="1" x14ac:dyDescent="0.2">
      <c r="A1025" s="167" t="s">
        <v>271</v>
      </c>
      <c r="B1025" s="168" t="s">
        <v>471</v>
      </c>
      <c r="C1025" s="167" t="s">
        <v>183</v>
      </c>
      <c r="D1025" s="167" t="s">
        <v>472</v>
      </c>
      <c r="E1025" s="361" t="s">
        <v>334</v>
      </c>
      <c r="F1025" s="361"/>
      <c r="G1025" s="169" t="s">
        <v>343</v>
      </c>
      <c r="H1025" s="170">
        <v>0.65720000000000001</v>
      </c>
      <c r="I1025" s="171">
        <v>5.4</v>
      </c>
      <c r="J1025" s="171">
        <v>3.54</v>
      </c>
    </row>
    <row r="1026" spans="1:10" ht="24" customHeight="1" x14ac:dyDescent="0.2">
      <c r="A1026" s="167" t="s">
        <v>271</v>
      </c>
      <c r="B1026" s="168" t="s">
        <v>473</v>
      </c>
      <c r="C1026" s="167" t="s">
        <v>183</v>
      </c>
      <c r="D1026" s="167" t="s">
        <v>474</v>
      </c>
      <c r="E1026" s="361" t="s">
        <v>334</v>
      </c>
      <c r="F1026" s="361"/>
      <c r="G1026" s="169" t="s">
        <v>351</v>
      </c>
      <c r="H1026" s="170">
        <v>0.61970000000000003</v>
      </c>
      <c r="I1026" s="171">
        <v>1.54</v>
      </c>
      <c r="J1026" s="171">
        <v>0.95</v>
      </c>
    </row>
    <row r="1027" spans="1:10" ht="36" customHeight="1" x14ac:dyDescent="0.2">
      <c r="A1027" s="167" t="s">
        <v>271</v>
      </c>
      <c r="B1027" s="168" t="s">
        <v>469</v>
      </c>
      <c r="C1027" s="167" t="s">
        <v>183</v>
      </c>
      <c r="D1027" s="167" t="s">
        <v>470</v>
      </c>
      <c r="E1027" s="361" t="s">
        <v>274</v>
      </c>
      <c r="F1027" s="361"/>
      <c r="G1027" s="169" t="s">
        <v>240</v>
      </c>
      <c r="H1027" s="170">
        <v>1.2767999999999999</v>
      </c>
      <c r="I1027" s="171">
        <v>14.74</v>
      </c>
      <c r="J1027" s="171">
        <v>18.82</v>
      </c>
    </row>
    <row r="1028" spans="1:10" ht="25.5" x14ac:dyDescent="0.2">
      <c r="A1028" s="167" t="s">
        <v>271</v>
      </c>
      <c r="B1028" s="168" t="s">
        <v>303</v>
      </c>
      <c r="C1028" s="167" t="s">
        <v>183</v>
      </c>
      <c r="D1028" s="167" t="s">
        <v>304</v>
      </c>
      <c r="E1028" s="361" t="s">
        <v>274</v>
      </c>
      <c r="F1028" s="361"/>
      <c r="G1028" s="169" t="s">
        <v>240</v>
      </c>
      <c r="H1028" s="170">
        <v>2.0266999999999999</v>
      </c>
      <c r="I1028" s="171">
        <v>16.55</v>
      </c>
      <c r="J1028" s="171">
        <v>33.54</v>
      </c>
    </row>
    <row r="1029" spans="1:10" ht="15" customHeight="1" x14ac:dyDescent="0.2">
      <c r="A1029" s="172" t="s">
        <v>280</v>
      </c>
      <c r="B1029" s="173" t="s">
        <v>364</v>
      </c>
      <c r="C1029" s="172" t="s">
        <v>183</v>
      </c>
      <c r="D1029" s="172" t="s">
        <v>365</v>
      </c>
      <c r="E1029" s="362" t="s">
        <v>283</v>
      </c>
      <c r="F1029" s="362"/>
      <c r="G1029" s="174" t="s">
        <v>198</v>
      </c>
      <c r="H1029" s="175">
        <v>0.76090000000000002</v>
      </c>
      <c r="I1029" s="176">
        <v>75</v>
      </c>
      <c r="J1029" s="176">
        <v>57.06</v>
      </c>
    </row>
    <row r="1030" spans="1:10" ht="0.95" customHeight="1" x14ac:dyDescent="0.2">
      <c r="A1030" s="172" t="s">
        <v>280</v>
      </c>
      <c r="B1030" s="173" t="s">
        <v>366</v>
      </c>
      <c r="C1030" s="172" t="s">
        <v>183</v>
      </c>
      <c r="D1030" s="172" t="s">
        <v>367</v>
      </c>
      <c r="E1030" s="362" t="s">
        <v>283</v>
      </c>
      <c r="F1030" s="362"/>
      <c r="G1030" s="174" t="s">
        <v>314</v>
      </c>
      <c r="H1030" s="175">
        <v>325.15890000000002</v>
      </c>
      <c r="I1030" s="176">
        <v>0.76</v>
      </c>
      <c r="J1030" s="176">
        <v>247.12</v>
      </c>
    </row>
    <row r="1031" spans="1:10" ht="18" customHeight="1" x14ac:dyDescent="0.2">
      <c r="A1031" s="172" t="s">
        <v>280</v>
      </c>
      <c r="B1031" s="173" t="s">
        <v>379</v>
      </c>
      <c r="C1031" s="172" t="s">
        <v>183</v>
      </c>
      <c r="D1031" s="172" t="s">
        <v>380</v>
      </c>
      <c r="E1031" s="362" t="s">
        <v>283</v>
      </c>
      <c r="F1031" s="362"/>
      <c r="G1031" s="174" t="s">
        <v>198</v>
      </c>
      <c r="H1031" s="175">
        <v>0.59119999999999995</v>
      </c>
      <c r="I1031" s="176">
        <v>91.91</v>
      </c>
      <c r="J1031" s="176">
        <v>54.33</v>
      </c>
    </row>
    <row r="1032" spans="1:10" ht="36" customHeight="1" x14ac:dyDescent="0.2">
      <c r="A1032" s="177"/>
      <c r="B1032" s="177"/>
      <c r="C1032" s="177"/>
      <c r="D1032" s="177"/>
      <c r="E1032" s="177" t="s">
        <v>295</v>
      </c>
      <c r="F1032" s="178">
        <v>17.970104493697576</v>
      </c>
      <c r="G1032" s="177" t="s">
        <v>296</v>
      </c>
      <c r="H1032" s="178">
        <v>20.38</v>
      </c>
      <c r="I1032" s="177" t="s">
        <v>297</v>
      </c>
      <c r="J1032" s="178">
        <v>38.35</v>
      </c>
    </row>
    <row r="1033" spans="1:10" ht="36" customHeight="1" thickBot="1" x14ac:dyDescent="0.25">
      <c r="A1033" s="177"/>
      <c r="B1033" s="177"/>
      <c r="C1033" s="177"/>
      <c r="D1033" s="177"/>
      <c r="E1033" s="177" t="s">
        <v>298</v>
      </c>
      <c r="F1033" s="178">
        <v>94.16</v>
      </c>
      <c r="G1033" s="177"/>
      <c r="H1033" s="357" t="s">
        <v>299</v>
      </c>
      <c r="I1033" s="357"/>
      <c r="J1033" s="178">
        <v>509.52</v>
      </c>
    </row>
    <row r="1034" spans="1:10" ht="15" thickTop="1" x14ac:dyDescent="0.2">
      <c r="A1034" s="179"/>
      <c r="B1034" s="179"/>
      <c r="C1034" s="179"/>
      <c r="D1034" s="179"/>
      <c r="E1034" s="179"/>
      <c r="F1034" s="179"/>
      <c r="G1034" s="179"/>
      <c r="H1034" s="179"/>
      <c r="I1034" s="179"/>
      <c r="J1034" s="179"/>
    </row>
    <row r="1035" spans="1:10" ht="15" customHeight="1" x14ac:dyDescent="0.2">
      <c r="A1035" s="160"/>
      <c r="B1035" s="161" t="s">
        <v>173</v>
      </c>
      <c r="C1035" s="160" t="s">
        <v>174</v>
      </c>
      <c r="D1035" s="160" t="s">
        <v>160</v>
      </c>
      <c r="E1035" s="359" t="s">
        <v>11</v>
      </c>
      <c r="F1035" s="359"/>
      <c r="G1035" s="162" t="s">
        <v>175</v>
      </c>
      <c r="H1035" s="161" t="s">
        <v>10</v>
      </c>
      <c r="I1035" s="161" t="s">
        <v>176</v>
      </c>
      <c r="J1035" s="161" t="s">
        <v>178</v>
      </c>
    </row>
    <row r="1036" spans="1:10" ht="0.95" customHeight="1" x14ac:dyDescent="0.2">
      <c r="A1036" s="163" t="s">
        <v>269</v>
      </c>
      <c r="B1036" s="127" t="s">
        <v>477</v>
      </c>
      <c r="C1036" s="163" t="s">
        <v>183</v>
      </c>
      <c r="D1036" s="163" t="s">
        <v>478</v>
      </c>
      <c r="E1036" s="360" t="s">
        <v>274</v>
      </c>
      <c r="F1036" s="360"/>
      <c r="G1036" s="164" t="s">
        <v>275</v>
      </c>
      <c r="H1036" s="165">
        <v>1</v>
      </c>
      <c r="I1036" s="166">
        <v>6.8</v>
      </c>
      <c r="J1036" s="166">
        <v>6.8</v>
      </c>
    </row>
    <row r="1037" spans="1:10" ht="18" customHeight="1" x14ac:dyDescent="0.2">
      <c r="A1037" s="172" t="s">
        <v>280</v>
      </c>
      <c r="B1037" s="173" t="s">
        <v>479</v>
      </c>
      <c r="C1037" s="172" t="s">
        <v>183</v>
      </c>
      <c r="D1037" s="172" t="s">
        <v>480</v>
      </c>
      <c r="E1037" s="362" t="s">
        <v>328</v>
      </c>
      <c r="F1037" s="362"/>
      <c r="G1037" s="174" t="s">
        <v>275</v>
      </c>
      <c r="H1037" s="175">
        <v>3.0999999999999999E-3</v>
      </c>
      <c r="I1037" s="176">
        <v>2196.4899999999998</v>
      </c>
      <c r="J1037" s="176">
        <v>6.8</v>
      </c>
    </row>
    <row r="1038" spans="1:10" ht="36" customHeight="1" x14ac:dyDescent="0.2">
      <c r="A1038" s="177"/>
      <c r="B1038" s="177"/>
      <c r="C1038" s="177"/>
      <c r="D1038" s="177"/>
      <c r="E1038" s="177" t="s">
        <v>295</v>
      </c>
      <c r="F1038" s="178">
        <v>3.1863549</v>
      </c>
      <c r="G1038" s="177" t="s">
        <v>296</v>
      </c>
      <c r="H1038" s="178">
        <v>3.61</v>
      </c>
      <c r="I1038" s="177" t="s">
        <v>297</v>
      </c>
      <c r="J1038" s="178">
        <v>6.8</v>
      </c>
    </row>
    <row r="1039" spans="1:10" ht="24" customHeight="1" thickBot="1" x14ac:dyDescent="0.25">
      <c r="A1039" s="177"/>
      <c r="B1039" s="177"/>
      <c r="C1039" s="177"/>
      <c r="D1039" s="177"/>
      <c r="E1039" s="177" t="s">
        <v>298</v>
      </c>
      <c r="F1039" s="178">
        <v>1.54</v>
      </c>
      <c r="G1039" s="177"/>
      <c r="H1039" s="357" t="s">
        <v>299</v>
      </c>
      <c r="I1039" s="357"/>
      <c r="J1039" s="178">
        <v>8.34</v>
      </c>
    </row>
    <row r="1040" spans="1:10" ht="15" thickTop="1" x14ac:dyDescent="0.2">
      <c r="A1040" s="179"/>
      <c r="B1040" s="179"/>
      <c r="C1040" s="179"/>
      <c r="D1040" s="179"/>
      <c r="E1040" s="179"/>
      <c r="F1040" s="179"/>
      <c r="G1040" s="179"/>
      <c r="H1040" s="179"/>
      <c r="I1040" s="179"/>
      <c r="J1040" s="179"/>
    </row>
    <row r="1041" spans="1:10" ht="15" customHeight="1" x14ac:dyDescent="0.2">
      <c r="A1041" s="160"/>
      <c r="B1041" s="161" t="s">
        <v>173</v>
      </c>
      <c r="C1041" s="160" t="s">
        <v>174</v>
      </c>
      <c r="D1041" s="160" t="s">
        <v>160</v>
      </c>
      <c r="E1041" s="359" t="s">
        <v>11</v>
      </c>
      <c r="F1041" s="359"/>
      <c r="G1041" s="162" t="s">
        <v>175</v>
      </c>
      <c r="H1041" s="161" t="s">
        <v>10</v>
      </c>
      <c r="I1041" s="161" t="s">
        <v>176</v>
      </c>
      <c r="J1041" s="161" t="s">
        <v>178</v>
      </c>
    </row>
    <row r="1042" spans="1:10" ht="0.95" customHeight="1" x14ac:dyDescent="0.2">
      <c r="A1042" s="163" t="s">
        <v>269</v>
      </c>
      <c r="B1042" s="127" t="s">
        <v>489</v>
      </c>
      <c r="C1042" s="163" t="s">
        <v>183</v>
      </c>
      <c r="D1042" s="163" t="s">
        <v>490</v>
      </c>
      <c r="E1042" s="360" t="s">
        <v>274</v>
      </c>
      <c r="F1042" s="360"/>
      <c r="G1042" s="164" t="s">
        <v>240</v>
      </c>
      <c r="H1042" s="165">
        <v>1</v>
      </c>
      <c r="I1042" s="166">
        <v>0.08</v>
      </c>
      <c r="J1042" s="166">
        <v>0.08</v>
      </c>
    </row>
    <row r="1043" spans="1:10" ht="18" customHeight="1" x14ac:dyDescent="0.2">
      <c r="A1043" s="172" t="s">
        <v>280</v>
      </c>
      <c r="B1043" s="173" t="s">
        <v>491</v>
      </c>
      <c r="C1043" s="172" t="s">
        <v>183</v>
      </c>
      <c r="D1043" s="172" t="s">
        <v>492</v>
      </c>
      <c r="E1043" s="362" t="s">
        <v>328</v>
      </c>
      <c r="F1043" s="362"/>
      <c r="G1043" s="174" t="s">
        <v>240</v>
      </c>
      <c r="H1043" s="175">
        <v>6.7000000000000002E-3</v>
      </c>
      <c r="I1043" s="176">
        <v>13.14</v>
      </c>
      <c r="J1043" s="176">
        <v>0.08</v>
      </c>
    </row>
    <row r="1044" spans="1:10" ht="36" customHeight="1" x14ac:dyDescent="0.2">
      <c r="A1044" s="177"/>
      <c r="B1044" s="177"/>
      <c r="C1044" s="177"/>
      <c r="D1044" s="177"/>
      <c r="E1044" s="177" t="s">
        <v>295</v>
      </c>
      <c r="F1044" s="178">
        <v>3.7486499999999999E-2</v>
      </c>
      <c r="G1044" s="177" t="s">
        <v>296</v>
      </c>
      <c r="H1044" s="178">
        <v>0.04</v>
      </c>
      <c r="I1044" s="177" t="s">
        <v>297</v>
      </c>
      <c r="J1044" s="178">
        <v>0.08</v>
      </c>
    </row>
    <row r="1045" spans="1:10" ht="36" customHeight="1" thickBot="1" x14ac:dyDescent="0.25">
      <c r="A1045" s="177"/>
      <c r="B1045" s="177"/>
      <c r="C1045" s="177"/>
      <c r="D1045" s="177"/>
      <c r="E1045" s="177" t="s">
        <v>298</v>
      </c>
      <c r="F1045" s="178">
        <v>0.01</v>
      </c>
      <c r="G1045" s="177"/>
      <c r="H1045" s="357" t="s">
        <v>299</v>
      </c>
      <c r="I1045" s="357"/>
      <c r="J1045" s="178">
        <v>0.09</v>
      </c>
    </row>
    <row r="1046" spans="1:10" ht="36" customHeight="1" thickTop="1" x14ac:dyDescent="0.2">
      <c r="A1046" s="179"/>
      <c r="B1046" s="179"/>
      <c r="C1046" s="179"/>
      <c r="D1046" s="179"/>
      <c r="E1046" s="179"/>
      <c r="F1046" s="179"/>
      <c r="G1046" s="179"/>
      <c r="H1046" s="179"/>
      <c r="I1046" s="179"/>
      <c r="J1046" s="179"/>
    </row>
    <row r="1047" spans="1:10" ht="24" customHeight="1" x14ac:dyDescent="0.2">
      <c r="A1047" s="160"/>
      <c r="B1047" s="161" t="s">
        <v>173</v>
      </c>
      <c r="C1047" s="160" t="s">
        <v>174</v>
      </c>
      <c r="D1047" s="160" t="s">
        <v>160</v>
      </c>
      <c r="E1047" s="359" t="s">
        <v>11</v>
      </c>
      <c r="F1047" s="359"/>
      <c r="G1047" s="162" t="s">
        <v>175</v>
      </c>
      <c r="H1047" s="161" t="s">
        <v>10</v>
      </c>
      <c r="I1047" s="161" t="s">
        <v>176</v>
      </c>
      <c r="J1047" s="161" t="s">
        <v>178</v>
      </c>
    </row>
    <row r="1048" spans="1:10" ht="15" customHeight="1" x14ac:dyDescent="0.2">
      <c r="A1048" s="163" t="s">
        <v>269</v>
      </c>
      <c r="B1048" s="127" t="s">
        <v>549</v>
      </c>
      <c r="C1048" s="163" t="s">
        <v>183</v>
      </c>
      <c r="D1048" s="163" t="s">
        <v>550</v>
      </c>
      <c r="E1048" s="360" t="s">
        <v>274</v>
      </c>
      <c r="F1048" s="360"/>
      <c r="G1048" s="164" t="s">
        <v>240</v>
      </c>
      <c r="H1048" s="165">
        <v>1</v>
      </c>
      <c r="I1048" s="166">
        <v>0.14000000000000001</v>
      </c>
      <c r="J1048" s="166">
        <v>0.14000000000000001</v>
      </c>
    </row>
    <row r="1049" spans="1:10" ht="15" customHeight="1" x14ac:dyDescent="0.2">
      <c r="A1049" s="172" t="s">
        <v>280</v>
      </c>
      <c r="B1049" s="173" t="s">
        <v>551</v>
      </c>
      <c r="C1049" s="172" t="s">
        <v>183</v>
      </c>
      <c r="D1049" s="172" t="s">
        <v>552</v>
      </c>
      <c r="E1049" s="362" t="s">
        <v>328</v>
      </c>
      <c r="F1049" s="362"/>
      <c r="G1049" s="174" t="s">
        <v>240</v>
      </c>
      <c r="H1049" s="175">
        <v>9.4000000000000004E-3</v>
      </c>
      <c r="I1049" s="176">
        <v>15.38</v>
      </c>
      <c r="J1049" s="176">
        <v>0.14000000000000001</v>
      </c>
    </row>
    <row r="1050" spans="1:10" ht="0.95" customHeight="1" x14ac:dyDescent="0.2">
      <c r="A1050" s="177"/>
      <c r="B1050" s="177"/>
      <c r="C1050" s="177"/>
      <c r="D1050" s="177"/>
      <c r="E1050" s="177" t="s">
        <v>295</v>
      </c>
      <c r="F1050" s="178">
        <v>6.5601400000000004E-2</v>
      </c>
      <c r="G1050" s="177" t="s">
        <v>296</v>
      </c>
      <c r="H1050" s="178">
        <v>7.0000000000000007E-2</v>
      </c>
      <c r="I1050" s="177" t="s">
        <v>297</v>
      </c>
      <c r="J1050" s="178">
        <v>0.14000000000000001</v>
      </c>
    </row>
    <row r="1051" spans="1:10" ht="18" customHeight="1" thickBot="1" x14ac:dyDescent="0.25">
      <c r="A1051" s="177"/>
      <c r="B1051" s="177"/>
      <c r="C1051" s="177"/>
      <c r="D1051" s="177"/>
      <c r="E1051" s="177" t="s">
        <v>298</v>
      </c>
      <c r="F1051" s="178">
        <v>0.03</v>
      </c>
      <c r="G1051" s="177"/>
      <c r="H1051" s="357" t="s">
        <v>299</v>
      </c>
      <c r="I1051" s="357"/>
      <c r="J1051" s="178">
        <v>0.17</v>
      </c>
    </row>
    <row r="1052" spans="1:10" ht="36" customHeight="1" thickTop="1" x14ac:dyDescent="0.2">
      <c r="A1052" s="179"/>
      <c r="B1052" s="179"/>
      <c r="C1052" s="179"/>
      <c r="D1052" s="179"/>
      <c r="E1052" s="179"/>
      <c r="F1052" s="179"/>
      <c r="G1052" s="179"/>
      <c r="H1052" s="179"/>
      <c r="I1052" s="179"/>
      <c r="J1052" s="179"/>
    </row>
    <row r="1053" spans="1:10" ht="36" customHeight="1" x14ac:dyDescent="0.2">
      <c r="A1053" s="160"/>
      <c r="B1053" s="161" t="s">
        <v>173</v>
      </c>
      <c r="C1053" s="160" t="s">
        <v>174</v>
      </c>
      <c r="D1053" s="160" t="s">
        <v>160</v>
      </c>
      <c r="E1053" s="359" t="s">
        <v>11</v>
      </c>
      <c r="F1053" s="359"/>
      <c r="G1053" s="162" t="s">
        <v>175</v>
      </c>
      <c r="H1053" s="161" t="s">
        <v>10</v>
      </c>
      <c r="I1053" s="161" t="s">
        <v>176</v>
      </c>
      <c r="J1053" s="161" t="s">
        <v>178</v>
      </c>
    </row>
    <row r="1054" spans="1:10" ht="36" customHeight="1" x14ac:dyDescent="0.2">
      <c r="A1054" s="163" t="s">
        <v>269</v>
      </c>
      <c r="B1054" s="127" t="s">
        <v>567</v>
      </c>
      <c r="C1054" s="163" t="s">
        <v>183</v>
      </c>
      <c r="D1054" s="163" t="s">
        <v>568</v>
      </c>
      <c r="E1054" s="360" t="s">
        <v>274</v>
      </c>
      <c r="F1054" s="360"/>
      <c r="G1054" s="164" t="s">
        <v>240</v>
      </c>
      <c r="H1054" s="165">
        <v>1</v>
      </c>
      <c r="I1054" s="166">
        <v>0.12</v>
      </c>
      <c r="J1054" s="166">
        <v>0.12</v>
      </c>
    </row>
    <row r="1055" spans="1:10" ht="36" customHeight="1" x14ac:dyDescent="0.2">
      <c r="A1055" s="172" t="s">
        <v>280</v>
      </c>
      <c r="B1055" s="173" t="s">
        <v>569</v>
      </c>
      <c r="C1055" s="172" t="s">
        <v>183</v>
      </c>
      <c r="D1055" s="172" t="s">
        <v>570</v>
      </c>
      <c r="E1055" s="362" t="s">
        <v>328</v>
      </c>
      <c r="F1055" s="362"/>
      <c r="G1055" s="174" t="s">
        <v>240</v>
      </c>
      <c r="H1055" s="175">
        <v>4.1000000000000003E-3</v>
      </c>
      <c r="I1055" s="176">
        <v>30.92</v>
      </c>
      <c r="J1055" s="176">
        <v>0.12</v>
      </c>
    </row>
    <row r="1056" spans="1:10" ht="36" customHeight="1" x14ac:dyDescent="0.2">
      <c r="A1056" s="177"/>
      <c r="B1056" s="177"/>
      <c r="C1056" s="177"/>
      <c r="D1056" s="177"/>
      <c r="E1056" s="177" t="s">
        <v>295</v>
      </c>
      <c r="F1056" s="178">
        <v>5.6229800000000003E-2</v>
      </c>
      <c r="G1056" s="177" t="s">
        <v>296</v>
      </c>
      <c r="H1056" s="178">
        <v>0.06</v>
      </c>
      <c r="I1056" s="177" t="s">
        <v>297</v>
      </c>
      <c r="J1056" s="178">
        <v>0.12</v>
      </c>
    </row>
    <row r="1057" spans="1:10" ht="24" customHeight="1" thickBot="1" x14ac:dyDescent="0.25">
      <c r="A1057" s="177"/>
      <c r="B1057" s="177"/>
      <c r="C1057" s="177"/>
      <c r="D1057" s="177"/>
      <c r="E1057" s="177" t="s">
        <v>298</v>
      </c>
      <c r="F1057" s="178">
        <v>0.02</v>
      </c>
      <c r="G1057" s="177"/>
      <c r="H1057" s="357" t="s">
        <v>299</v>
      </c>
      <c r="I1057" s="357"/>
      <c r="J1057" s="178">
        <v>0.14000000000000001</v>
      </c>
    </row>
    <row r="1058" spans="1:10" ht="14.25" customHeight="1" thickTop="1" x14ac:dyDescent="0.2">
      <c r="A1058" s="179"/>
      <c r="B1058" s="179"/>
      <c r="C1058" s="179"/>
      <c r="D1058" s="179"/>
      <c r="E1058" s="179"/>
      <c r="F1058" s="179"/>
      <c r="G1058" s="179"/>
      <c r="H1058" s="179"/>
      <c r="I1058" s="179"/>
      <c r="J1058" s="179"/>
    </row>
    <row r="1059" spans="1:10" ht="15" customHeight="1" x14ac:dyDescent="0.2">
      <c r="A1059" s="160"/>
      <c r="B1059" s="161" t="s">
        <v>173</v>
      </c>
      <c r="C1059" s="160" t="s">
        <v>174</v>
      </c>
      <c r="D1059" s="160" t="s">
        <v>160</v>
      </c>
      <c r="E1059" s="359" t="s">
        <v>11</v>
      </c>
      <c r="F1059" s="359"/>
      <c r="G1059" s="162" t="s">
        <v>175</v>
      </c>
      <c r="H1059" s="161" t="s">
        <v>10</v>
      </c>
      <c r="I1059" s="161" t="s">
        <v>176</v>
      </c>
      <c r="J1059" s="161" t="s">
        <v>178</v>
      </c>
    </row>
    <row r="1060" spans="1:10" ht="0.95" customHeight="1" x14ac:dyDescent="0.2">
      <c r="A1060" s="163" t="s">
        <v>269</v>
      </c>
      <c r="B1060" s="127" t="s">
        <v>571</v>
      </c>
      <c r="C1060" s="163" t="s">
        <v>183</v>
      </c>
      <c r="D1060" s="163" t="s">
        <v>572</v>
      </c>
      <c r="E1060" s="360" t="s">
        <v>274</v>
      </c>
      <c r="F1060" s="360"/>
      <c r="G1060" s="164" t="s">
        <v>240</v>
      </c>
      <c r="H1060" s="165">
        <v>1</v>
      </c>
      <c r="I1060" s="166">
        <v>0.11</v>
      </c>
      <c r="J1060" s="166">
        <v>0.11</v>
      </c>
    </row>
    <row r="1061" spans="1:10" ht="18" customHeight="1" x14ac:dyDescent="0.2">
      <c r="A1061" s="172" t="s">
        <v>280</v>
      </c>
      <c r="B1061" s="173" t="s">
        <v>573</v>
      </c>
      <c r="C1061" s="172" t="s">
        <v>183</v>
      </c>
      <c r="D1061" s="172" t="s">
        <v>574</v>
      </c>
      <c r="E1061" s="362" t="s">
        <v>328</v>
      </c>
      <c r="F1061" s="362"/>
      <c r="G1061" s="174" t="s">
        <v>240</v>
      </c>
      <c r="H1061" s="175">
        <v>4.1000000000000003E-3</v>
      </c>
      <c r="I1061" s="176">
        <v>27.35</v>
      </c>
      <c r="J1061" s="176">
        <v>0.11</v>
      </c>
    </row>
    <row r="1062" spans="1:10" ht="36" customHeight="1" x14ac:dyDescent="0.2">
      <c r="A1062" s="177"/>
      <c r="B1062" s="177"/>
      <c r="C1062" s="177"/>
      <c r="D1062" s="177"/>
      <c r="E1062" s="177" t="s">
        <v>295</v>
      </c>
      <c r="F1062" s="178">
        <v>5.1544E-2</v>
      </c>
      <c r="G1062" s="177" t="s">
        <v>296</v>
      </c>
      <c r="H1062" s="178">
        <v>0.06</v>
      </c>
      <c r="I1062" s="177" t="s">
        <v>297</v>
      </c>
      <c r="J1062" s="178">
        <v>0.11</v>
      </c>
    </row>
    <row r="1063" spans="1:10" ht="36" customHeight="1" thickBot="1" x14ac:dyDescent="0.25">
      <c r="A1063" s="177"/>
      <c r="B1063" s="177"/>
      <c r="C1063" s="177"/>
      <c r="D1063" s="177"/>
      <c r="E1063" s="177" t="s">
        <v>298</v>
      </c>
      <c r="F1063" s="178">
        <v>0.02</v>
      </c>
      <c r="G1063" s="177"/>
      <c r="H1063" s="357" t="s">
        <v>299</v>
      </c>
      <c r="I1063" s="357"/>
      <c r="J1063" s="178">
        <v>0.13</v>
      </c>
    </row>
    <row r="1064" spans="1:10" ht="24" customHeight="1" thickTop="1" x14ac:dyDescent="0.2">
      <c r="A1064" s="179"/>
      <c r="B1064" s="179"/>
      <c r="C1064" s="179"/>
      <c r="D1064" s="179"/>
      <c r="E1064" s="179"/>
      <c r="F1064" s="179"/>
      <c r="G1064" s="179"/>
      <c r="H1064" s="179"/>
      <c r="I1064" s="179"/>
      <c r="J1064" s="179"/>
    </row>
    <row r="1065" spans="1:10" ht="15" x14ac:dyDescent="0.2">
      <c r="A1065" s="160"/>
      <c r="B1065" s="161" t="s">
        <v>173</v>
      </c>
      <c r="C1065" s="160" t="s">
        <v>174</v>
      </c>
      <c r="D1065" s="160" t="s">
        <v>160</v>
      </c>
      <c r="E1065" s="359" t="s">
        <v>11</v>
      </c>
      <c r="F1065" s="359"/>
      <c r="G1065" s="162" t="s">
        <v>175</v>
      </c>
      <c r="H1065" s="161" t="s">
        <v>10</v>
      </c>
      <c r="I1065" s="161" t="s">
        <v>176</v>
      </c>
      <c r="J1065" s="161" t="s">
        <v>178</v>
      </c>
    </row>
    <row r="1066" spans="1:10" ht="15" customHeight="1" x14ac:dyDescent="0.2">
      <c r="A1066" s="163" t="s">
        <v>269</v>
      </c>
      <c r="B1066" s="127" t="s">
        <v>579</v>
      </c>
      <c r="C1066" s="163" t="s">
        <v>183</v>
      </c>
      <c r="D1066" s="163" t="s">
        <v>580</v>
      </c>
      <c r="E1066" s="360" t="s">
        <v>274</v>
      </c>
      <c r="F1066" s="360"/>
      <c r="G1066" s="164" t="s">
        <v>275</v>
      </c>
      <c r="H1066" s="165">
        <v>1</v>
      </c>
      <c r="I1066" s="166">
        <v>44.61</v>
      </c>
      <c r="J1066" s="166">
        <v>44.61</v>
      </c>
    </row>
    <row r="1067" spans="1:10" ht="0.95" customHeight="1" x14ac:dyDescent="0.2">
      <c r="A1067" s="172" t="s">
        <v>280</v>
      </c>
      <c r="B1067" s="173" t="s">
        <v>581</v>
      </c>
      <c r="C1067" s="172" t="s">
        <v>183</v>
      </c>
      <c r="D1067" s="172" t="s">
        <v>582</v>
      </c>
      <c r="E1067" s="362" t="s">
        <v>328</v>
      </c>
      <c r="F1067" s="362"/>
      <c r="G1067" s="174" t="s">
        <v>275</v>
      </c>
      <c r="H1067" s="175">
        <v>1.3100000000000001E-2</v>
      </c>
      <c r="I1067" s="176">
        <v>3405.46</v>
      </c>
      <c r="J1067" s="176">
        <v>44.61</v>
      </c>
    </row>
    <row r="1068" spans="1:10" ht="18" customHeight="1" x14ac:dyDescent="0.2">
      <c r="A1068" s="177"/>
      <c r="B1068" s="177"/>
      <c r="C1068" s="177"/>
      <c r="D1068" s="177"/>
      <c r="E1068" s="177" t="s">
        <v>295</v>
      </c>
      <c r="F1068" s="178">
        <v>20.903425299999999</v>
      </c>
      <c r="G1068" s="177" t="s">
        <v>296</v>
      </c>
      <c r="H1068" s="178">
        <v>23.71</v>
      </c>
      <c r="I1068" s="177" t="s">
        <v>297</v>
      </c>
      <c r="J1068" s="178">
        <v>44.61</v>
      </c>
    </row>
    <row r="1069" spans="1:10" ht="36" customHeight="1" thickBot="1" x14ac:dyDescent="0.25">
      <c r="A1069" s="177"/>
      <c r="B1069" s="177"/>
      <c r="C1069" s="177"/>
      <c r="D1069" s="177"/>
      <c r="E1069" s="177" t="s">
        <v>298</v>
      </c>
      <c r="F1069" s="178">
        <v>10.11</v>
      </c>
      <c r="G1069" s="177"/>
      <c r="H1069" s="357" t="s">
        <v>299</v>
      </c>
      <c r="I1069" s="357"/>
      <c r="J1069" s="178">
        <v>54.72</v>
      </c>
    </row>
    <row r="1070" spans="1:10" ht="36" customHeight="1" thickTop="1" x14ac:dyDescent="0.2">
      <c r="A1070" s="179"/>
      <c r="B1070" s="179"/>
      <c r="C1070" s="179"/>
      <c r="D1070" s="179"/>
      <c r="E1070" s="179"/>
      <c r="F1070" s="179"/>
      <c r="G1070" s="179"/>
      <c r="H1070" s="179"/>
      <c r="I1070" s="179"/>
      <c r="J1070" s="179"/>
    </row>
    <row r="1071" spans="1:10" ht="24" customHeight="1" x14ac:dyDescent="0.2">
      <c r="A1071" s="160"/>
      <c r="B1071" s="161" t="s">
        <v>173</v>
      </c>
      <c r="C1071" s="160" t="s">
        <v>174</v>
      </c>
      <c r="D1071" s="160" t="s">
        <v>160</v>
      </c>
      <c r="E1071" s="359" t="s">
        <v>11</v>
      </c>
      <c r="F1071" s="359"/>
      <c r="G1071" s="162" t="s">
        <v>175</v>
      </c>
      <c r="H1071" s="161" t="s">
        <v>10</v>
      </c>
      <c r="I1071" s="161" t="s">
        <v>176</v>
      </c>
      <c r="J1071" s="161" t="s">
        <v>178</v>
      </c>
    </row>
    <row r="1072" spans="1:10" ht="15" customHeight="1" x14ac:dyDescent="0.2">
      <c r="A1072" s="163" t="s">
        <v>269</v>
      </c>
      <c r="B1072" s="127" t="s">
        <v>583</v>
      </c>
      <c r="C1072" s="163" t="s">
        <v>183</v>
      </c>
      <c r="D1072" s="163" t="s">
        <v>584</v>
      </c>
      <c r="E1072" s="360" t="s">
        <v>274</v>
      </c>
      <c r="F1072" s="360"/>
      <c r="G1072" s="164" t="s">
        <v>275</v>
      </c>
      <c r="H1072" s="165">
        <v>1</v>
      </c>
      <c r="I1072" s="166">
        <v>159.12</v>
      </c>
      <c r="J1072" s="166">
        <v>159.12</v>
      </c>
    </row>
    <row r="1073" spans="1:10" ht="15" customHeight="1" x14ac:dyDescent="0.2">
      <c r="A1073" s="172" t="s">
        <v>280</v>
      </c>
      <c r="B1073" s="173" t="s">
        <v>585</v>
      </c>
      <c r="C1073" s="172" t="s">
        <v>183</v>
      </c>
      <c r="D1073" s="172" t="s">
        <v>586</v>
      </c>
      <c r="E1073" s="362" t="s">
        <v>328</v>
      </c>
      <c r="F1073" s="362"/>
      <c r="G1073" s="174" t="s">
        <v>275</v>
      </c>
      <c r="H1073" s="175">
        <v>9.1000000000000004E-3</v>
      </c>
      <c r="I1073" s="176">
        <v>17486.599999999999</v>
      </c>
      <c r="J1073" s="176">
        <v>159.12</v>
      </c>
    </row>
    <row r="1074" spans="1:10" ht="0.95" customHeight="1" x14ac:dyDescent="0.2">
      <c r="A1074" s="177"/>
      <c r="B1074" s="177"/>
      <c r="C1074" s="177"/>
      <c r="D1074" s="177"/>
      <c r="E1074" s="177" t="s">
        <v>295</v>
      </c>
      <c r="F1074" s="178">
        <v>74.560704700000002</v>
      </c>
      <c r="G1074" s="177" t="s">
        <v>296</v>
      </c>
      <c r="H1074" s="178">
        <v>84.56</v>
      </c>
      <c r="I1074" s="177" t="s">
        <v>297</v>
      </c>
      <c r="J1074" s="178">
        <v>159.12</v>
      </c>
    </row>
    <row r="1075" spans="1:10" ht="18" customHeight="1" thickBot="1" x14ac:dyDescent="0.25">
      <c r="A1075" s="177"/>
      <c r="B1075" s="177"/>
      <c r="C1075" s="177"/>
      <c r="D1075" s="177"/>
      <c r="E1075" s="177" t="s">
        <v>298</v>
      </c>
      <c r="F1075" s="178">
        <v>36.07</v>
      </c>
      <c r="G1075" s="177"/>
      <c r="H1075" s="357" t="s">
        <v>299</v>
      </c>
      <c r="I1075" s="357"/>
      <c r="J1075" s="178">
        <v>195.19</v>
      </c>
    </row>
    <row r="1076" spans="1:10" ht="36" customHeight="1" thickTop="1" x14ac:dyDescent="0.2">
      <c r="A1076" s="179"/>
      <c r="B1076" s="179"/>
      <c r="C1076" s="179"/>
      <c r="D1076" s="179"/>
      <c r="E1076" s="179"/>
      <c r="F1076" s="179"/>
      <c r="G1076" s="179"/>
      <c r="H1076" s="179"/>
      <c r="I1076" s="179"/>
      <c r="J1076" s="179"/>
    </row>
    <row r="1077" spans="1:10" ht="36" customHeight="1" x14ac:dyDescent="0.2">
      <c r="A1077" s="160"/>
      <c r="B1077" s="161" t="s">
        <v>173</v>
      </c>
      <c r="C1077" s="160" t="s">
        <v>174</v>
      </c>
      <c r="D1077" s="160" t="s">
        <v>160</v>
      </c>
      <c r="E1077" s="359" t="s">
        <v>11</v>
      </c>
      <c r="F1077" s="359"/>
      <c r="G1077" s="162" t="s">
        <v>175</v>
      </c>
      <c r="H1077" s="161" t="s">
        <v>10</v>
      </c>
      <c r="I1077" s="161" t="s">
        <v>176</v>
      </c>
      <c r="J1077" s="161" t="s">
        <v>178</v>
      </c>
    </row>
    <row r="1078" spans="1:10" ht="24" customHeight="1" x14ac:dyDescent="0.2">
      <c r="A1078" s="163" t="s">
        <v>269</v>
      </c>
      <c r="B1078" s="127" t="s">
        <v>587</v>
      </c>
      <c r="C1078" s="163" t="s">
        <v>183</v>
      </c>
      <c r="D1078" s="163" t="s">
        <v>588</v>
      </c>
      <c r="E1078" s="360" t="s">
        <v>274</v>
      </c>
      <c r="F1078" s="360"/>
      <c r="G1078" s="164" t="s">
        <v>240</v>
      </c>
      <c r="H1078" s="165">
        <v>1</v>
      </c>
      <c r="I1078" s="166">
        <v>0.95</v>
      </c>
      <c r="J1078" s="166">
        <v>0.95</v>
      </c>
    </row>
    <row r="1079" spans="1:10" x14ac:dyDescent="0.2">
      <c r="A1079" s="172" t="s">
        <v>280</v>
      </c>
      <c r="B1079" s="173" t="s">
        <v>589</v>
      </c>
      <c r="C1079" s="172" t="s">
        <v>183</v>
      </c>
      <c r="D1079" s="172" t="s">
        <v>590</v>
      </c>
      <c r="E1079" s="362" t="s">
        <v>328</v>
      </c>
      <c r="F1079" s="362"/>
      <c r="G1079" s="174" t="s">
        <v>240</v>
      </c>
      <c r="H1079" s="175">
        <v>9.4000000000000004E-3</v>
      </c>
      <c r="I1079" s="176">
        <v>101.39</v>
      </c>
      <c r="J1079" s="176">
        <v>0.95</v>
      </c>
    </row>
    <row r="1080" spans="1:10" ht="15" customHeight="1" x14ac:dyDescent="0.2">
      <c r="A1080" s="177"/>
      <c r="B1080" s="177"/>
      <c r="C1080" s="177"/>
      <c r="D1080" s="177"/>
      <c r="E1080" s="177" t="s">
        <v>295</v>
      </c>
      <c r="F1080" s="178">
        <v>0.44515250000000001</v>
      </c>
      <c r="G1080" s="177" t="s">
        <v>296</v>
      </c>
      <c r="H1080" s="178">
        <v>0.5</v>
      </c>
      <c r="I1080" s="177" t="s">
        <v>297</v>
      </c>
      <c r="J1080" s="178">
        <v>0.95</v>
      </c>
    </row>
    <row r="1081" spans="1:10" ht="0.95" customHeight="1" thickBot="1" x14ac:dyDescent="0.25">
      <c r="A1081" s="177"/>
      <c r="B1081" s="177"/>
      <c r="C1081" s="177"/>
      <c r="D1081" s="177"/>
      <c r="E1081" s="177" t="s">
        <v>298</v>
      </c>
      <c r="F1081" s="178">
        <v>0.21</v>
      </c>
      <c r="G1081" s="177"/>
      <c r="H1081" s="357" t="s">
        <v>299</v>
      </c>
      <c r="I1081" s="357"/>
      <c r="J1081" s="178">
        <v>1.1599999999999999</v>
      </c>
    </row>
    <row r="1082" spans="1:10" ht="18" customHeight="1" thickTop="1" x14ac:dyDescent="0.2">
      <c r="A1082" s="179"/>
      <c r="B1082" s="179"/>
      <c r="C1082" s="179"/>
      <c r="D1082" s="179"/>
      <c r="E1082" s="179"/>
      <c r="F1082" s="179"/>
      <c r="G1082" s="179"/>
      <c r="H1082" s="179"/>
      <c r="I1082" s="179"/>
      <c r="J1082" s="179"/>
    </row>
    <row r="1083" spans="1:10" ht="36" customHeight="1" x14ac:dyDescent="0.2">
      <c r="A1083" s="160"/>
      <c r="B1083" s="161" t="s">
        <v>173</v>
      </c>
      <c r="C1083" s="160" t="s">
        <v>174</v>
      </c>
      <c r="D1083" s="160" t="s">
        <v>160</v>
      </c>
      <c r="E1083" s="359" t="s">
        <v>11</v>
      </c>
      <c r="F1083" s="359"/>
      <c r="G1083" s="162" t="s">
        <v>175</v>
      </c>
      <c r="H1083" s="161" t="s">
        <v>10</v>
      </c>
      <c r="I1083" s="161" t="s">
        <v>176</v>
      </c>
      <c r="J1083" s="161" t="s">
        <v>178</v>
      </c>
    </row>
    <row r="1084" spans="1:10" ht="24" customHeight="1" x14ac:dyDescent="0.2">
      <c r="A1084" s="163" t="s">
        <v>269</v>
      </c>
      <c r="B1084" s="127" t="s">
        <v>591</v>
      </c>
      <c r="C1084" s="163" t="s">
        <v>183</v>
      </c>
      <c r="D1084" s="163" t="s">
        <v>592</v>
      </c>
      <c r="E1084" s="360" t="s">
        <v>274</v>
      </c>
      <c r="F1084" s="360"/>
      <c r="G1084" s="164" t="s">
        <v>240</v>
      </c>
      <c r="H1084" s="165">
        <v>1</v>
      </c>
      <c r="I1084" s="166">
        <v>0.04</v>
      </c>
      <c r="J1084" s="166">
        <v>0.04</v>
      </c>
    </row>
    <row r="1085" spans="1:10" x14ac:dyDescent="0.2">
      <c r="A1085" s="172" t="s">
        <v>280</v>
      </c>
      <c r="B1085" s="173" t="s">
        <v>593</v>
      </c>
      <c r="C1085" s="172" t="s">
        <v>183</v>
      </c>
      <c r="D1085" s="172" t="s">
        <v>594</v>
      </c>
      <c r="E1085" s="362" t="s">
        <v>328</v>
      </c>
      <c r="F1085" s="362"/>
      <c r="G1085" s="174" t="s">
        <v>240</v>
      </c>
      <c r="H1085" s="175">
        <v>4.1000000000000003E-3</v>
      </c>
      <c r="I1085" s="176">
        <v>11.92</v>
      </c>
      <c r="J1085" s="176">
        <v>0.04</v>
      </c>
    </row>
    <row r="1086" spans="1:10" ht="15" customHeight="1" x14ac:dyDescent="0.2">
      <c r="A1086" s="177"/>
      <c r="B1086" s="177"/>
      <c r="C1086" s="177"/>
      <c r="D1086" s="177"/>
      <c r="E1086" s="177" t="s">
        <v>295</v>
      </c>
      <c r="F1086" s="178">
        <v>1.8743300000000001E-2</v>
      </c>
      <c r="G1086" s="177" t="s">
        <v>296</v>
      </c>
      <c r="H1086" s="178">
        <v>0.02</v>
      </c>
      <c r="I1086" s="177" t="s">
        <v>297</v>
      </c>
      <c r="J1086" s="178">
        <v>0.04</v>
      </c>
    </row>
    <row r="1087" spans="1:10" ht="0.95" customHeight="1" thickBot="1" x14ac:dyDescent="0.25">
      <c r="A1087" s="177"/>
      <c r="B1087" s="177"/>
      <c r="C1087" s="177"/>
      <c r="D1087" s="177"/>
      <c r="E1087" s="177" t="s">
        <v>298</v>
      </c>
      <c r="F1087" s="178">
        <v>0</v>
      </c>
      <c r="G1087" s="177"/>
      <c r="H1087" s="357" t="s">
        <v>299</v>
      </c>
      <c r="I1087" s="357"/>
      <c r="J1087" s="178">
        <v>0.04</v>
      </c>
    </row>
    <row r="1088" spans="1:10" ht="18" customHeight="1" thickTop="1" x14ac:dyDescent="0.2">
      <c r="A1088" s="179"/>
      <c r="B1088" s="179"/>
      <c r="C1088" s="179"/>
      <c r="D1088" s="179"/>
      <c r="E1088" s="179"/>
      <c r="F1088" s="179"/>
      <c r="G1088" s="179"/>
      <c r="H1088" s="179"/>
      <c r="I1088" s="179"/>
      <c r="J1088" s="179"/>
    </row>
    <row r="1089" spans="1:10" ht="24" customHeight="1" x14ac:dyDescent="0.2">
      <c r="A1089" s="160"/>
      <c r="B1089" s="161" t="s">
        <v>173</v>
      </c>
      <c r="C1089" s="160" t="s">
        <v>174</v>
      </c>
      <c r="D1089" s="160" t="s">
        <v>160</v>
      </c>
      <c r="E1089" s="359" t="s">
        <v>11</v>
      </c>
      <c r="F1089" s="359"/>
      <c r="G1089" s="162" t="s">
        <v>175</v>
      </c>
      <c r="H1089" s="161" t="s">
        <v>10</v>
      </c>
      <c r="I1089" s="161" t="s">
        <v>176</v>
      </c>
      <c r="J1089" s="161" t="s">
        <v>178</v>
      </c>
    </row>
    <row r="1090" spans="1:10" ht="24" customHeight="1" x14ac:dyDescent="0.2">
      <c r="A1090" s="163" t="s">
        <v>269</v>
      </c>
      <c r="B1090" s="127" t="s">
        <v>595</v>
      </c>
      <c r="C1090" s="163" t="s">
        <v>183</v>
      </c>
      <c r="D1090" s="163" t="s">
        <v>596</v>
      </c>
      <c r="E1090" s="360" t="s">
        <v>274</v>
      </c>
      <c r="F1090" s="360"/>
      <c r="G1090" s="164" t="s">
        <v>240</v>
      </c>
      <c r="H1090" s="165">
        <v>1</v>
      </c>
      <c r="I1090" s="166">
        <v>0.05</v>
      </c>
      <c r="J1090" s="166">
        <v>0.05</v>
      </c>
    </row>
    <row r="1091" spans="1:10" ht="24" customHeight="1" x14ac:dyDescent="0.2">
      <c r="A1091" s="172" t="s">
        <v>280</v>
      </c>
      <c r="B1091" s="173" t="s">
        <v>597</v>
      </c>
      <c r="C1091" s="172" t="s">
        <v>183</v>
      </c>
      <c r="D1091" s="172" t="s">
        <v>598</v>
      </c>
      <c r="E1091" s="362" t="s">
        <v>328</v>
      </c>
      <c r="F1091" s="362"/>
      <c r="G1091" s="174" t="s">
        <v>240</v>
      </c>
      <c r="H1091" s="175">
        <v>4.1000000000000003E-3</v>
      </c>
      <c r="I1091" s="176">
        <v>12.65</v>
      </c>
      <c r="J1091" s="176">
        <v>0.05</v>
      </c>
    </row>
    <row r="1092" spans="1:10" ht="24" customHeight="1" x14ac:dyDescent="0.2">
      <c r="A1092" s="177"/>
      <c r="B1092" s="177"/>
      <c r="C1092" s="177"/>
      <c r="D1092" s="177"/>
      <c r="E1092" s="177" t="s">
        <v>295</v>
      </c>
      <c r="F1092" s="178">
        <v>2.3429100000000001E-2</v>
      </c>
      <c r="G1092" s="177" t="s">
        <v>296</v>
      </c>
      <c r="H1092" s="178">
        <v>0.03</v>
      </c>
      <c r="I1092" s="177" t="s">
        <v>297</v>
      </c>
      <c r="J1092" s="178">
        <v>0.05</v>
      </c>
    </row>
    <row r="1093" spans="1:10" ht="24" customHeight="1" thickBot="1" x14ac:dyDescent="0.25">
      <c r="A1093" s="177"/>
      <c r="B1093" s="177"/>
      <c r="C1093" s="177"/>
      <c r="D1093" s="177"/>
      <c r="E1093" s="177" t="s">
        <v>298</v>
      </c>
      <c r="F1093" s="178">
        <v>0.01</v>
      </c>
      <c r="G1093" s="177"/>
      <c r="H1093" s="357" t="s">
        <v>299</v>
      </c>
      <c r="I1093" s="357"/>
      <c r="J1093" s="178">
        <v>0.06</v>
      </c>
    </row>
    <row r="1094" spans="1:10" ht="24" customHeight="1" thickTop="1" x14ac:dyDescent="0.2">
      <c r="A1094" s="179"/>
      <c r="B1094" s="179"/>
      <c r="C1094" s="179"/>
      <c r="D1094" s="179"/>
      <c r="E1094" s="179"/>
      <c r="F1094" s="179"/>
      <c r="G1094" s="179"/>
      <c r="H1094" s="179"/>
      <c r="I1094" s="179"/>
      <c r="J1094" s="179"/>
    </row>
    <row r="1095" spans="1:10" ht="24" customHeight="1" x14ac:dyDescent="0.2">
      <c r="A1095" s="160"/>
      <c r="B1095" s="161" t="s">
        <v>173</v>
      </c>
      <c r="C1095" s="160" t="s">
        <v>174</v>
      </c>
      <c r="D1095" s="160" t="s">
        <v>160</v>
      </c>
      <c r="E1095" s="359" t="s">
        <v>11</v>
      </c>
      <c r="F1095" s="359"/>
      <c r="G1095" s="162" t="s">
        <v>175</v>
      </c>
      <c r="H1095" s="161" t="s">
        <v>10</v>
      </c>
      <c r="I1095" s="161" t="s">
        <v>176</v>
      </c>
      <c r="J1095" s="161" t="s">
        <v>178</v>
      </c>
    </row>
    <row r="1096" spans="1:10" ht="24" customHeight="1" x14ac:dyDescent="0.2">
      <c r="A1096" s="163" t="s">
        <v>269</v>
      </c>
      <c r="B1096" s="127" t="s">
        <v>599</v>
      </c>
      <c r="C1096" s="163" t="s">
        <v>183</v>
      </c>
      <c r="D1096" s="163" t="s">
        <v>600</v>
      </c>
      <c r="E1096" s="360" t="s">
        <v>274</v>
      </c>
      <c r="F1096" s="360"/>
      <c r="G1096" s="164" t="s">
        <v>240</v>
      </c>
      <c r="H1096" s="165">
        <v>1</v>
      </c>
      <c r="I1096" s="166">
        <v>0.05</v>
      </c>
      <c r="J1096" s="166">
        <v>0.05</v>
      </c>
    </row>
    <row r="1097" spans="1:10" ht="24" customHeight="1" x14ac:dyDescent="0.2">
      <c r="A1097" s="172" t="s">
        <v>280</v>
      </c>
      <c r="B1097" s="173" t="s">
        <v>601</v>
      </c>
      <c r="C1097" s="172" t="s">
        <v>183</v>
      </c>
      <c r="D1097" s="172" t="s">
        <v>602</v>
      </c>
      <c r="E1097" s="362" t="s">
        <v>328</v>
      </c>
      <c r="F1097" s="362"/>
      <c r="G1097" s="174" t="s">
        <v>240</v>
      </c>
      <c r="H1097" s="175">
        <v>4.1000000000000003E-3</v>
      </c>
      <c r="I1097" s="176">
        <v>12.86</v>
      </c>
      <c r="J1097" s="176">
        <v>0.05</v>
      </c>
    </row>
    <row r="1098" spans="1:10" ht="14.25" customHeight="1" x14ac:dyDescent="0.2">
      <c r="A1098" s="177"/>
      <c r="B1098" s="177"/>
      <c r="C1098" s="177"/>
      <c r="D1098" s="177"/>
      <c r="E1098" s="177" t="s">
        <v>295</v>
      </c>
      <c r="F1098" s="178">
        <v>2.3429100000000001E-2</v>
      </c>
      <c r="G1098" s="177" t="s">
        <v>296</v>
      </c>
      <c r="H1098" s="178">
        <v>0.03</v>
      </c>
      <c r="I1098" s="177" t="s">
        <v>297</v>
      </c>
      <c r="J1098" s="178">
        <v>0.05</v>
      </c>
    </row>
    <row r="1099" spans="1:10" ht="15" customHeight="1" thickBot="1" x14ac:dyDescent="0.25">
      <c r="A1099" s="177"/>
      <c r="B1099" s="177"/>
      <c r="C1099" s="177"/>
      <c r="D1099" s="177"/>
      <c r="E1099" s="177" t="s">
        <v>298</v>
      </c>
      <c r="F1099" s="178">
        <v>0.01</v>
      </c>
      <c r="G1099" s="177"/>
      <c r="H1099" s="357" t="s">
        <v>299</v>
      </c>
      <c r="I1099" s="357"/>
      <c r="J1099" s="178">
        <v>0.06</v>
      </c>
    </row>
    <row r="1100" spans="1:10" ht="0.95" customHeight="1" thickTop="1" x14ac:dyDescent="0.2">
      <c r="A1100" s="179"/>
      <c r="B1100" s="179"/>
      <c r="C1100" s="179"/>
      <c r="D1100" s="179"/>
      <c r="E1100" s="179"/>
      <c r="F1100" s="179"/>
      <c r="G1100" s="179"/>
      <c r="H1100" s="179"/>
      <c r="I1100" s="179"/>
      <c r="J1100" s="179"/>
    </row>
    <row r="1101" spans="1:10" ht="18" customHeight="1" x14ac:dyDescent="0.2">
      <c r="A1101" s="160"/>
      <c r="B1101" s="161" t="s">
        <v>173</v>
      </c>
      <c r="C1101" s="160" t="s">
        <v>174</v>
      </c>
      <c r="D1101" s="160" t="s">
        <v>160</v>
      </c>
      <c r="E1101" s="359" t="s">
        <v>11</v>
      </c>
      <c r="F1101" s="359"/>
      <c r="G1101" s="162" t="s">
        <v>175</v>
      </c>
      <c r="H1101" s="161" t="s">
        <v>10</v>
      </c>
      <c r="I1101" s="161" t="s">
        <v>176</v>
      </c>
      <c r="J1101" s="161" t="s">
        <v>178</v>
      </c>
    </row>
    <row r="1102" spans="1:10" ht="24" customHeight="1" x14ac:dyDescent="0.2">
      <c r="A1102" s="163" t="s">
        <v>269</v>
      </c>
      <c r="B1102" s="127" t="s">
        <v>603</v>
      </c>
      <c r="C1102" s="163" t="s">
        <v>183</v>
      </c>
      <c r="D1102" s="163" t="s">
        <v>604</v>
      </c>
      <c r="E1102" s="360" t="s">
        <v>274</v>
      </c>
      <c r="F1102" s="360"/>
      <c r="G1102" s="164" t="s">
        <v>240</v>
      </c>
      <c r="H1102" s="165">
        <v>1</v>
      </c>
      <c r="I1102" s="166">
        <v>0.11</v>
      </c>
      <c r="J1102" s="166">
        <v>0.11</v>
      </c>
    </row>
    <row r="1103" spans="1:10" ht="24" customHeight="1" x14ac:dyDescent="0.2">
      <c r="A1103" s="172" t="s">
        <v>280</v>
      </c>
      <c r="B1103" s="173" t="s">
        <v>605</v>
      </c>
      <c r="C1103" s="172" t="s">
        <v>183</v>
      </c>
      <c r="D1103" s="172" t="s">
        <v>606</v>
      </c>
      <c r="E1103" s="362" t="s">
        <v>328</v>
      </c>
      <c r="F1103" s="362"/>
      <c r="G1103" s="174" t="s">
        <v>240</v>
      </c>
      <c r="H1103" s="175">
        <v>6.7000000000000002E-3</v>
      </c>
      <c r="I1103" s="176">
        <v>16.79</v>
      </c>
      <c r="J1103" s="176">
        <v>0.11</v>
      </c>
    </row>
    <row r="1104" spans="1:10" ht="24" customHeight="1" x14ac:dyDescent="0.2">
      <c r="A1104" s="177"/>
      <c r="B1104" s="177"/>
      <c r="C1104" s="177"/>
      <c r="D1104" s="177"/>
      <c r="E1104" s="177" t="s">
        <v>295</v>
      </c>
      <c r="F1104" s="178">
        <v>5.1544E-2</v>
      </c>
      <c r="G1104" s="177" t="s">
        <v>296</v>
      </c>
      <c r="H1104" s="178">
        <v>0.06</v>
      </c>
      <c r="I1104" s="177" t="s">
        <v>297</v>
      </c>
      <c r="J1104" s="178">
        <v>0.11</v>
      </c>
    </row>
    <row r="1105" spans="1:10" ht="24" customHeight="1" thickBot="1" x14ac:dyDescent="0.25">
      <c r="A1105" s="177"/>
      <c r="B1105" s="177"/>
      <c r="C1105" s="177"/>
      <c r="D1105" s="177"/>
      <c r="E1105" s="177" t="s">
        <v>298</v>
      </c>
      <c r="F1105" s="178">
        <v>0.02</v>
      </c>
      <c r="G1105" s="177"/>
      <c r="H1105" s="357" t="s">
        <v>299</v>
      </c>
      <c r="I1105" s="357"/>
      <c r="J1105" s="178">
        <v>0.13</v>
      </c>
    </row>
    <row r="1106" spans="1:10" ht="24" customHeight="1" thickTop="1" x14ac:dyDescent="0.2">
      <c r="A1106" s="179"/>
      <c r="B1106" s="179"/>
      <c r="C1106" s="179"/>
      <c r="D1106" s="179"/>
      <c r="E1106" s="179"/>
      <c r="F1106" s="179"/>
      <c r="G1106" s="179"/>
      <c r="H1106" s="179"/>
      <c r="I1106" s="179"/>
      <c r="J1106" s="179"/>
    </row>
    <row r="1107" spans="1:10" ht="24" customHeight="1" x14ac:dyDescent="0.2">
      <c r="A1107" s="160"/>
      <c r="B1107" s="161" t="s">
        <v>173</v>
      </c>
      <c r="C1107" s="160" t="s">
        <v>174</v>
      </c>
      <c r="D1107" s="160" t="s">
        <v>160</v>
      </c>
      <c r="E1107" s="359" t="s">
        <v>11</v>
      </c>
      <c r="F1107" s="359"/>
      <c r="G1107" s="162" t="s">
        <v>175</v>
      </c>
      <c r="H1107" s="161" t="s">
        <v>10</v>
      </c>
      <c r="I1107" s="161" t="s">
        <v>176</v>
      </c>
      <c r="J1107" s="161" t="s">
        <v>178</v>
      </c>
    </row>
    <row r="1108" spans="1:10" ht="24" customHeight="1" x14ac:dyDescent="0.2">
      <c r="A1108" s="163" t="s">
        <v>269</v>
      </c>
      <c r="B1108" s="127" t="s">
        <v>607</v>
      </c>
      <c r="C1108" s="163" t="s">
        <v>183</v>
      </c>
      <c r="D1108" s="163" t="s">
        <v>608</v>
      </c>
      <c r="E1108" s="360" t="s">
        <v>274</v>
      </c>
      <c r="F1108" s="360"/>
      <c r="G1108" s="164" t="s">
        <v>240</v>
      </c>
      <c r="H1108" s="165">
        <v>1</v>
      </c>
      <c r="I1108" s="166">
        <v>7.0000000000000007E-2</v>
      </c>
      <c r="J1108" s="166">
        <v>7.0000000000000007E-2</v>
      </c>
    </row>
    <row r="1109" spans="1:10" ht="24" customHeight="1" x14ac:dyDescent="0.2">
      <c r="A1109" s="172" t="s">
        <v>280</v>
      </c>
      <c r="B1109" s="173" t="s">
        <v>609</v>
      </c>
      <c r="C1109" s="172" t="s">
        <v>183</v>
      </c>
      <c r="D1109" s="172" t="s">
        <v>610</v>
      </c>
      <c r="E1109" s="362" t="s">
        <v>328</v>
      </c>
      <c r="F1109" s="362"/>
      <c r="G1109" s="174" t="s">
        <v>240</v>
      </c>
      <c r="H1109" s="175">
        <v>6.7000000000000002E-3</v>
      </c>
      <c r="I1109" s="176">
        <v>11.01</v>
      </c>
      <c r="J1109" s="176">
        <v>7.0000000000000007E-2</v>
      </c>
    </row>
    <row r="1110" spans="1:10" ht="24" customHeight="1" x14ac:dyDescent="0.2">
      <c r="A1110" s="177"/>
      <c r="B1110" s="177"/>
      <c r="C1110" s="177"/>
      <c r="D1110" s="177"/>
      <c r="E1110" s="177" t="s">
        <v>295</v>
      </c>
      <c r="F1110" s="178">
        <v>3.2800700000000002E-2</v>
      </c>
      <c r="G1110" s="177" t="s">
        <v>296</v>
      </c>
      <c r="H1110" s="178">
        <v>0.04</v>
      </c>
      <c r="I1110" s="177" t="s">
        <v>297</v>
      </c>
      <c r="J1110" s="178">
        <v>7.0000000000000007E-2</v>
      </c>
    </row>
    <row r="1111" spans="1:10" ht="15" thickBot="1" x14ac:dyDescent="0.25">
      <c r="A1111" s="177"/>
      <c r="B1111" s="177"/>
      <c r="C1111" s="177"/>
      <c r="D1111" s="177"/>
      <c r="E1111" s="177" t="s">
        <v>298</v>
      </c>
      <c r="F1111" s="178">
        <v>0.01</v>
      </c>
      <c r="G1111" s="177"/>
      <c r="H1111" s="357" t="s">
        <v>299</v>
      </c>
      <c r="I1111" s="357"/>
      <c r="J1111" s="178">
        <v>0.08</v>
      </c>
    </row>
    <row r="1112" spans="1:10" ht="15" customHeight="1" thickTop="1" x14ac:dyDescent="0.2">
      <c r="A1112" s="179"/>
      <c r="B1112" s="179"/>
      <c r="C1112" s="179"/>
      <c r="D1112" s="179"/>
      <c r="E1112" s="179"/>
      <c r="F1112" s="179"/>
      <c r="G1112" s="179"/>
      <c r="H1112" s="179"/>
      <c r="I1112" s="179"/>
      <c r="J1112" s="179"/>
    </row>
    <row r="1113" spans="1:10" ht="0.95" customHeight="1" x14ac:dyDescent="0.2">
      <c r="A1113" s="160"/>
      <c r="B1113" s="161" t="s">
        <v>173</v>
      </c>
      <c r="C1113" s="160" t="s">
        <v>174</v>
      </c>
      <c r="D1113" s="160" t="s">
        <v>160</v>
      </c>
      <c r="E1113" s="359" t="s">
        <v>11</v>
      </c>
      <c r="F1113" s="359"/>
      <c r="G1113" s="162" t="s">
        <v>175</v>
      </c>
      <c r="H1113" s="161" t="s">
        <v>10</v>
      </c>
      <c r="I1113" s="161" t="s">
        <v>176</v>
      </c>
      <c r="J1113" s="161" t="s">
        <v>178</v>
      </c>
    </row>
    <row r="1114" spans="1:10" ht="18" customHeight="1" x14ac:dyDescent="0.2">
      <c r="A1114" s="163" t="s">
        <v>269</v>
      </c>
      <c r="B1114" s="127" t="s">
        <v>615</v>
      </c>
      <c r="C1114" s="163" t="s">
        <v>183</v>
      </c>
      <c r="D1114" s="163" t="s">
        <v>616</v>
      </c>
      <c r="E1114" s="360" t="s">
        <v>274</v>
      </c>
      <c r="F1114" s="360"/>
      <c r="G1114" s="164" t="s">
        <v>240</v>
      </c>
      <c r="H1114" s="165">
        <v>1</v>
      </c>
      <c r="I1114" s="166">
        <v>0.09</v>
      </c>
      <c r="J1114" s="166">
        <v>0.09</v>
      </c>
    </row>
    <row r="1115" spans="1:10" ht="24" customHeight="1" x14ac:dyDescent="0.2">
      <c r="A1115" s="172" t="s">
        <v>280</v>
      </c>
      <c r="B1115" s="173" t="s">
        <v>617</v>
      </c>
      <c r="C1115" s="172" t="s">
        <v>183</v>
      </c>
      <c r="D1115" s="172" t="s">
        <v>618</v>
      </c>
      <c r="E1115" s="362" t="s">
        <v>328</v>
      </c>
      <c r="F1115" s="362"/>
      <c r="G1115" s="174" t="s">
        <v>240</v>
      </c>
      <c r="H1115" s="175">
        <v>6.7000000000000002E-3</v>
      </c>
      <c r="I1115" s="176">
        <v>14.74</v>
      </c>
      <c r="J1115" s="176">
        <v>0.09</v>
      </c>
    </row>
    <row r="1116" spans="1:10" ht="24" customHeight="1" x14ac:dyDescent="0.2">
      <c r="A1116" s="177"/>
      <c r="B1116" s="177"/>
      <c r="C1116" s="177"/>
      <c r="D1116" s="177"/>
      <c r="E1116" s="177" t="s">
        <v>295</v>
      </c>
      <c r="F1116" s="178">
        <v>4.2172300000000003E-2</v>
      </c>
      <c r="G1116" s="177" t="s">
        <v>296</v>
      </c>
      <c r="H1116" s="178">
        <v>0.05</v>
      </c>
      <c r="I1116" s="177" t="s">
        <v>297</v>
      </c>
      <c r="J1116" s="178">
        <v>0.09</v>
      </c>
    </row>
    <row r="1117" spans="1:10" ht="24" customHeight="1" thickBot="1" x14ac:dyDescent="0.25">
      <c r="A1117" s="177"/>
      <c r="B1117" s="177"/>
      <c r="C1117" s="177"/>
      <c r="D1117" s="177"/>
      <c r="E1117" s="177" t="s">
        <v>298</v>
      </c>
      <c r="F1117" s="178">
        <v>0.02</v>
      </c>
      <c r="G1117" s="177"/>
      <c r="H1117" s="357" t="s">
        <v>299</v>
      </c>
      <c r="I1117" s="357"/>
      <c r="J1117" s="178">
        <v>0.11</v>
      </c>
    </row>
    <row r="1118" spans="1:10" ht="24" customHeight="1" thickTop="1" x14ac:dyDescent="0.2">
      <c r="A1118" s="179"/>
      <c r="B1118" s="179"/>
      <c r="C1118" s="179"/>
      <c r="D1118" s="179"/>
      <c r="E1118" s="179"/>
      <c r="F1118" s="179"/>
      <c r="G1118" s="179"/>
      <c r="H1118" s="179"/>
      <c r="I1118" s="179"/>
      <c r="J1118" s="179"/>
    </row>
    <row r="1119" spans="1:10" ht="24" customHeight="1" x14ac:dyDescent="0.2">
      <c r="A1119" s="160"/>
      <c r="B1119" s="161" t="s">
        <v>173</v>
      </c>
      <c r="C1119" s="160" t="s">
        <v>174</v>
      </c>
      <c r="D1119" s="160" t="s">
        <v>160</v>
      </c>
      <c r="E1119" s="359" t="s">
        <v>11</v>
      </c>
      <c r="F1119" s="359"/>
      <c r="G1119" s="162" t="s">
        <v>175</v>
      </c>
      <c r="H1119" s="161" t="s">
        <v>10</v>
      </c>
      <c r="I1119" s="161" t="s">
        <v>176</v>
      </c>
      <c r="J1119" s="161" t="s">
        <v>178</v>
      </c>
    </row>
    <row r="1120" spans="1:10" ht="24" customHeight="1" x14ac:dyDescent="0.2">
      <c r="A1120" s="163" t="s">
        <v>269</v>
      </c>
      <c r="B1120" s="127" t="s">
        <v>627</v>
      </c>
      <c r="C1120" s="163" t="s">
        <v>183</v>
      </c>
      <c r="D1120" s="163" t="s">
        <v>628</v>
      </c>
      <c r="E1120" s="360" t="s">
        <v>274</v>
      </c>
      <c r="F1120" s="360"/>
      <c r="G1120" s="164" t="s">
        <v>240</v>
      </c>
      <c r="H1120" s="165">
        <v>1</v>
      </c>
      <c r="I1120" s="166">
        <v>0.27</v>
      </c>
      <c r="J1120" s="166">
        <v>0.27</v>
      </c>
    </row>
    <row r="1121" spans="1:10" ht="24" customHeight="1" x14ac:dyDescent="0.2">
      <c r="A1121" s="172" t="s">
        <v>280</v>
      </c>
      <c r="B1121" s="173" t="s">
        <v>629</v>
      </c>
      <c r="C1121" s="172" t="s">
        <v>183</v>
      </c>
      <c r="D1121" s="172" t="s">
        <v>630</v>
      </c>
      <c r="E1121" s="362" t="s">
        <v>328</v>
      </c>
      <c r="F1121" s="362"/>
      <c r="G1121" s="174" t="s">
        <v>240</v>
      </c>
      <c r="H1121" s="175">
        <v>1.72E-2</v>
      </c>
      <c r="I1121" s="176">
        <v>15.83</v>
      </c>
      <c r="J1121" s="176">
        <v>0.27</v>
      </c>
    </row>
    <row r="1122" spans="1:10" ht="24" customHeight="1" x14ac:dyDescent="0.2">
      <c r="A1122" s="177"/>
      <c r="B1122" s="177"/>
      <c r="C1122" s="177"/>
      <c r="D1122" s="177"/>
      <c r="E1122" s="177" t="s">
        <v>295</v>
      </c>
      <c r="F1122" s="178">
        <v>0.12651699999999999</v>
      </c>
      <c r="G1122" s="177" t="s">
        <v>296</v>
      </c>
      <c r="H1122" s="178">
        <v>0.14000000000000001</v>
      </c>
      <c r="I1122" s="177" t="s">
        <v>297</v>
      </c>
      <c r="J1122" s="178">
        <v>0.27</v>
      </c>
    </row>
    <row r="1123" spans="1:10" ht="24" customHeight="1" thickBot="1" x14ac:dyDescent="0.25">
      <c r="A1123" s="177"/>
      <c r="B1123" s="177"/>
      <c r="C1123" s="177"/>
      <c r="D1123" s="177"/>
      <c r="E1123" s="177" t="s">
        <v>298</v>
      </c>
      <c r="F1123" s="178">
        <v>0.06</v>
      </c>
      <c r="G1123" s="177"/>
      <c r="H1123" s="357" t="s">
        <v>299</v>
      </c>
      <c r="I1123" s="357"/>
      <c r="J1123" s="178">
        <v>0.33</v>
      </c>
    </row>
    <row r="1124" spans="1:10" ht="15" thickTop="1" x14ac:dyDescent="0.2">
      <c r="A1124" s="179"/>
      <c r="B1124" s="179"/>
      <c r="C1124" s="179"/>
      <c r="D1124" s="179"/>
      <c r="E1124" s="179"/>
      <c r="F1124" s="179"/>
      <c r="G1124" s="179"/>
      <c r="H1124" s="179"/>
      <c r="I1124" s="179"/>
      <c r="J1124" s="179"/>
    </row>
    <row r="1125" spans="1:10" ht="15" customHeight="1" x14ac:dyDescent="0.2">
      <c r="A1125" s="160"/>
      <c r="B1125" s="161" t="s">
        <v>173</v>
      </c>
      <c r="C1125" s="160" t="s">
        <v>174</v>
      </c>
      <c r="D1125" s="160" t="s">
        <v>160</v>
      </c>
      <c r="E1125" s="359" t="s">
        <v>11</v>
      </c>
      <c r="F1125" s="359"/>
      <c r="G1125" s="162" t="s">
        <v>175</v>
      </c>
      <c r="H1125" s="161" t="s">
        <v>10</v>
      </c>
      <c r="I1125" s="161" t="s">
        <v>176</v>
      </c>
      <c r="J1125" s="161" t="s">
        <v>178</v>
      </c>
    </row>
    <row r="1126" spans="1:10" ht="0.95" customHeight="1" x14ac:dyDescent="0.2">
      <c r="A1126" s="163" t="s">
        <v>269</v>
      </c>
      <c r="B1126" s="127" t="s">
        <v>631</v>
      </c>
      <c r="C1126" s="163" t="s">
        <v>183</v>
      </c>
      <c r="D1126" s="163" t="s">
        <v>632</v>
      </c>
      <c r="E1126" s="360" t="s">
        <v>274</v>
      </c>
      <c r="F1126" s="360"/>
      <c r="G1126" s="164" t="s">
        <v>240</v>
      </c>
      <c r="H1126" s="165">
        <v>1</v>
      </c>
      <c r="I1126" s="166">
        <v>0.18</v>
      </c>
      <c r="J1126" s="166">
        <v>0.18</v>
      </c>
    </row>
    <row r="1127" spans="1:10" ht="18" customHeight="1" x14ac:dyDescent="0.2">
      <c r="A1127" s="172" t="s">
        <v>280</v>
      </c>
      <c r="B1127" s="173" t="s">
        <v>633</v>
      </c>
      <c r="C1127" s="172" t="s">
        <v>183</v>
      </c>
      <c r="D1127" s="172" t="s">
        <v>634</v>
      </c>
      <c r="E1127" s="362" t="s">
        <v>328</v>
      </c>
      <c r="F1127" s="362"/>
      <c r="G1127" s="174" t="s">
        <v>240</v>
      </c>
      <c r="H1127" s="175">
        <v>1.2E-2</v>
      </c>
      <c r="I1127" s="176">
        <v>15.83</v>
      </c>
      <c r="J1127" s="176">
        <v>0.18</v>
      </c>
    </row>
    <row r="1128" spans="1:10" ht="36" customHeight="1" x14ac:dyDescent="0.2">
      <c r="A1128" s="177"/>
      <c r="B1128" s="177"/>
      <c r="C1128" s="177"/>
      <c r="D1128" s="177"/>
      <c r="E1128" s="177" t="s">
        <v>295</v>
      </c>
      <c r="F1128" s="178">
        <v>8.4344699999999995E-2</v>
      </c>
      <c r="G1128" s="177" t="s">
        <v>296</v>
      </c>
      <c r="H1128" s="178">
        <v>0.1</v>
      </c>
      <c r="I1128" s="177" t="s">
        <v>297</v>
      </c>
      <c r="J1128" s="178">
        <v>0.18</v>
      </c>
    </row>
    <row r="1129" spans="1:10" ht="36" customHeight="1" thickBot="1" x14ac:dyDescent="0.25">
      <c r="A1129" s="177"/>
      <c r="B1129" s="177"/>
      <c r="C1129" s="177"/>
      <c r="D1129" s="177"/>
      <c r="E1129" s="177" t="s">
        <v>298</v>
      </c>
      <c r="F1129" s="178">
        <v>0.04</v>
      </c>
      <c r="G1129" s="177"/>
      <c r="H1129" s="357" t="s">
        <v>299</v>
      </c>
      <c r="I1129" s="357"/>
      <c r="J1129" s="178">
        <v>0.22</v>
      </c>
    </row>
    <row r="1130" spans="1:10" ht="24" customHeight="1" thickTop="1" x14ac:dyDescent="0.2">
      <c r="A1130" s="179"/>
      <c r="B1130" s="179"/>
      <c r="C1130" s="179"/>
      <c r="D1130" s="179"/>
      <c r="E1130" s="179"/>
      <c r="F1130" s="179"/>
      <c r="G1130" s="179"/>
      <c r="H1130" s="179"/>
      <c r="I1130" s="179"/>
      <c r="J1130" s="179"/>
    </row>
    <row r="1131" spans="1:10" ht="24" customHeight="1" x14ac:dyDescent="0.2">
      <c r="A1131" s="160"/>
      <c r="B1131" s="161" t="s">
        <v>173</v>
      </c>
      <c r="C1131" s="160" t="s">
        <v>174</v>
      </c>
      <c r="D1131" s="160" t="s">
        <v>160</v>
      </c>
      <c r="E1131" s="359" t="s">
        <v>11</v>
      </c>
      <c r="F1131" s="359"/>
      <c r="G1131" s="162" t="s">
        <v>175</v>
      </c>
      <c r="H1131" s="161" t="s">
        <v>10</v>
      </c>
      <c r="I1131" s="161" t="s">
        <v>176</v>
      </c>
      <c r="J1131" s="161" t="s">
        <v>178</v>
      </c>
    </row>
    <row r="1132" spans="1:10" ht="15" customHeight="1" x14ac:dyDescent="0.2">
      <c r="A1132" s="163" t="s">
        <v>269</v>
      </c>
      <c r="B1132" s="127" t="s">
        <v>635</v>
      </c>
      <c r="C1132" s="163" t="s">
        <v>183</v>
      </c>
      <c r="D1132" s="163" t="s">
        <v>636</v>
      </c>
      <c r="E1132" s="360" t="s">
        <v>274</v>
      </c>
      <c r="F1132" s="360"/>
      <c r="G1132" s="164" t="s">
        <v>240</v>
      </c>
      <c r="H1132" s="165">
        <v>1</v>
      </c>
      <c r="I1132" s="166">
        <v>0.2</v>
      </c>
      <c r="J1132" s="166">
        <v>0.2</v>
      </c>
    </row>
    <row r="1133" spans="1:10" ht="15" customHeight="1" x14ac:dyDescent="0.2">
      <c r="A1133" s="172" t="s">
        <v>280</v>
      </c>
      <c r="B1133" s="173" t="s">
        <v>637</v>
      </c>
      <c r="C1133" s="172" t="s">
        <v>183</v>
      </c>
      <c r="D1133" s="172" t="s">
        <v>638</v>
      </c>
      <c r="E1133" s="362" t="s">
        <v>328</v>
      </c>
      <c r="F1133" s="362"/>
      <c r="G1133" s="174" t="s">
        <v>240</v>
      </c>
      <c r="H1133" s="175">
        <v>1.72E-2</v>
      </c>
      <c r="I1133" s="176">
        <v>11.75</v>
      </c>
      <c r="J1133" s="176">
        <v>0.2</v>
      </c>
    </row>
    <row r="1134" spans="1:10" ht="0.95" customHeight="1" x14ac:dyDescent="0.2">
      <c r="A1134" s="177"/>
      <c r="B1134" s="177"/>
      <c r="C1134" s="177"/>
      <c r="D1134" s="177"/>
      <c r="E1134" s="177" t="s">
        <v>295</v>
      </c>
      <c r="F1134" s="178">
        <v>9.3716300000000002E-2</v>
      </c>
      <c r="G1134" s="177" t="s">
        <v>296</v>
      </c>
      <c r="H1134" s="178">
        <v>0.11</v>
      </c>
      <c r="I1134" s="177" t="s">
        <v>297</v>
      </c>
      <c r="J1134" s="178">
        <v>0.2</v>
      </c>
    </row>
    <row r="1135" spans="1:10" ht="18" customHeight="1" thickBot="1" x14ac:dyDescent="0.25">
      <c r="A1135" s="177"/>
      <c r="B1135" s="177"/>
      <c r="C1135" s="177"/>
      <c r="D1135" s="177"/>
      <c r="E1135" s="177" t="s">
        <v>298</v>
      </c>
      <c r="F1135" s="178">
        <v>0.04</v>
      </c>
      <c r="G1135" s="177"/>
      <c r="H1135" s="357" t="s">
        <v>299</v>
      </c>
      <c r="I1135" s="357"/>
      <c r="J1135" s="178">
        <v>0.24</v>
      </c>
    </row>
    <row r="1136" spans="1:10" ht="36" customHeight="1" thickTop="1" x14ac:dyDescent="0.2">
      <c r="A1136" s="179"/>
      <c r="B1136" s="179"/>
      <c r="C1136" s="179"/>
      <c r="D1136" s="179"/>
      <c r="E1136" s="179"/>
      <c r="F1136" s="179"/>
      <c r="G1136" s="179"/>
      <c r="H1136" s="179"/>
      <c r="I1136" s="179"/>
      <c r="J1136" s="179"/>
    </row>
    <row r="1137" spans="1:10" ht="36" customHeight="1" x14ac:dyDescent="0.2">
      <c r="A1137" s="160"/>
      <c r="B1137" s="161" t="s">
        <v>173</v>
      </c>
      <c r="C1137" s="160" t="s">
        <v>174</v>
      </c>
      <c r="D1137" s="160" t="s">
        <v>160</v>
      </c>
      <c r="E1137" s="359" t="s">
        <v>11</v>
      </c>
      <c r="F1137" s="359"/>
      <c r="G1137" s="162" t="s">
        <v>175</v>
      </c>
      <c r="H1137" s="161" t="s">
        <v>10</v>
      </c>
      <c r="I1137" s="161" t="s">
        <v>176</v>
      </c>
      <c r="J1137" s="161" t="s">
        <v>178</v>
      </c>
    </row>
    <row r="1138" spans="1:10" ht="36" customHeight="1" x14ac:dyDescent="0.2">
      <c r="A1138" s="163" t="s">
        <v>269</v>
      </c>
      <c r="B1138" s="127" t="s">
        <v>639</v>
      </c>
      <c r="C1138" s="163" t="s">
        <v>183</v>
      </c>
      <c r="D1138" s="163" t="s">
        <v>640</v>
      </c>
      <c r="E1138" s="360" t="s">
        <v>274</v>
      </c>
      <c r="F1138" s="360"/>
      <c r="G1138" s="164" t="s">
        <v>240</v>
      </c>
      <c r="H1138" s="165">
        <v>1</v>
      </c>
      <c r="I1138" s="166">
        <v>0.19</v>
      </c>
      <c r="J1138" s="166">
        <v>0.19</v>
      </c>
    </row>
    <row r="1139" spans="1:10" ht="36" customHeight="1" x14ac:dyDescent="0.2">
      <c r="A1139" s="172" t="s">
        <v>280</v>
      </c>
      <c r="B1139" s="173" t="s">
        <v>641</v>
      </c>
      <c r="C1139" s="172" t="s">
        <v>183</v>
      </c>
      <c r="D1139" s="172" t="s">
        <v>642</v>
      </c>
      <c r="E1139" s="362" t="s">
        <v>328</v>
      </c>
      <c r="F1139" s="362"/>
      <c r="G1139" s="174" t="s">
        <v>240</v>
      </c>
      <c r="H1139" s="175">
        <v>6.7000000000000002E-3</v>
      </c>
      <c r="I1139" s="176">
        <v>29.25</v>
      </c>
      <c r="J1139" s="176">
        <v>0.19</v>
      </c>
    </row>
    <row r="1140" spans="1:10" ht="24" customHeight="1" x14ac:dyDescent="0.2">
      <c r="A1140" s="177"/>
      <c r="B1140" s="177"/>
      <c r="C1140" s="177"/>
      <c r="D1140" s="177"/>
      <c r="E1140" s="177" t="s">
        <v>295</v>
      </c>
      <c r="F1140" s="178">
        <v>8.9030499999999999E-2</v>
      </c>
      <c r="G1140" s="177" t="s">
        <v>296</v>
      </c>
      <c r="H1140" s="178">
        <v>0.1</v>
      </c>
      <c r="I1140" s="177" t="s">
        <v>297</v>
      </c>
      <c r="J1140" s="178">
        <v>0.19</v>
      </c>
    </row>
    <row r="1141" spans="1:10" ht="24" customHeight="1" thickBot="1" x14ac:dyDescent="0.25">
      <c r="A1141" s="177"/>
      <c r="B1141" s="177"/>
      <c r="C1141" s="177"/>
      <c r="D1141" s="177"/>
      <c r="E1141" s="177" t="s">
        <v>298</v>
      </c>
      <c r="F1141" s="178">
        <v>0.04</v>
      </c>
      <c r="G1141" s="177"/>
      <c r="H1141" s="357" t="s">
        <v>299</v>
      </c>
      <c r="I1141" s="357"/>
      <c r="J1141" s="178">
        <v>0.23</v>
      </c>
    </row>
    <row r="1142" spans="1:10" ht="14.25" customHeight="1" thickTop="1" x14ac:dyDescent="0.2">
      <c r="A1142" s="179"/>
      <c r="B1142" s="179"/>
      <c r="C1142" s="179"/>
      <c r="D1142" s="179"/>
      <c r="E1142" s="179"/>
      <c r="F1142" s="179"/>
      <c r="G1142" s="179"/>
      <c r="H1142" s="179"/>
      <c r="I1142" s="179"/>
      <c r="J1142" s="179"/>
    </row>
    <row r="1143" spans="1:10" ht="15" customHeight="1" x14ac:dyDescent="0.2">
      <c r="A1143" s="160"/>
      <c r="B1143" s="161" t="s">
        <v>173</v>
      </c>
      <c r="C1143" s="160" t="s">
        <v>174</v>
      </c>
      <c r="D1143" s="160" t="s">
        <v>160</v>
      </c>
      <c r="E1143" s="359" t="s">
        <v>11</v>
      </c>
      <c r="F1143" s="359"/>
      <c r="G1143" s="162" t="s">
        <v>175</v>
      </c>
      <c r="H1143" s="161" t="s">
        <v>10</v>
      </c>
      <c r="I1143" s="161" t="s">
        <v>176</v>
      </c>
      <c r="J1143" s="161" t="s">
        <v>178</v>
      </c>
    </row>
    <row r="1144" spans="1:10" ht="0.95" customHeight="1" x14ac:dyDescent="0.2">
      <c r="A1144" s="163" t="s">
        <v>269</v>
      </c>
      <c r="B1144" s="127" t="s">
        <v>643</v>
      </c>
      <c r="C1144" s="163" t="s">
        <v>183</v>
      </c>
      <c r="D1144" s="163" t="s">
        <v>644</v>
      </c>
      <c r="E1144" s="360" t="s">
        <v>274</v>
      </c>
      <c r="F1144" s="360"/>
      <c r="G1144" s="164" t="s">
        <v>275</v>
      </c>
      <c r="H1144" s="165">
        <v>1</v>
      </c>
      <c r="I1144" s="166">
        <v>42.54</v>
      </c>
      <c r="J1144" s="166">
        <v>42.54</v>
      </c>
    </row>
    <row r="1145" spans="1:10" ht="18" customHeight="1" x14ac:dyDescent="0.2">
      <c r="A1145" s="172" t="s">
        <v>280</v>
      </c>
      <c r="B1145" s="173" t="s">
        <v>645</v>
      </c>
      <c r="C1145" s="172" t="s">
        <v>183</v>
      </c>
      <c r="D1145" s="172" t="s">
        <v>646</v>
      </c>
      <c r="E1145" s="362" t="s">
        <v>328</v>
      </c>
      <c r="F1145" s="362"/>
      <c r="G1145" s="174" t="s">
        <v>275</v>
      </c>
      <c r="H1145" s="175">
        <v>1.11E-2</v>
      </c>
      <c r="I1145" s="176">
        <v>3832.55</v>
      </c>
      <c r="J1145" s="176">
        <v>42.54</v>
      </c>
    </row>
    <row r="1146" spans="1:10" ht="36" customHeight="1" x14ac:dyDescent="0.2">
      <c r="A1146" s="177"/>
      <c r="B1146" s="177"/>
      <c r="C1146" s="177"/>
      <c r="D1146" s="177"/>
      <c r="E1146" s="177" t="s">
        <v>295</v>
      </c>
      <c r="F1146" s="178">
        <v>19.933461399999999</v>
      </c>
      <c r="G1146" s="177" t="s">
        <v>296</v>
      </c>
      <c r="H1146" s="178">
        <v>22.61</v>
      </c>
      <c r="I1146" s="177" t="s">
        <v>297</v>
      </c>
      <c r="J1146" s="178">
        <v>42.54</v>
      </c>
    </row>
    <row r="1147" spans="1:10" ht="24" customHeight="1" thickBot="1" x14ac:dyDescent="0.25">
      <c r="A1147" s="177"/>
      <c r="B1147" s="177"/>
      <c r="C1147" s="177"/>
      <c r="D1147" s="177"/>
      <c r="E1147" s="177" t="s">
        <v>298</v>
      </c>
      <c r="F1147" s="178">
        <v>9.64</v>
      </c>
      <c r="G1147" s="177"/>
      <c r="H1147" s="357" t="s">
        <v>299</v>
      </c>
      <c r="I1147" s="357"/>
      <c r="J1147" s="178">
        <v>52.18</v>
      </c>
    </row>
    <row r="1148" spans="1:10" ht="15" thickTop="1" x14ac:dyDescent="0.2">
      <c r="A1148" s="179"/>
      <c r="B1148" s="179"/>
      <c r="C1148" s="179"/>
      <c r="D1148" s="179"/>
      <c r="E1148" s="179"/>
      <c r="F1148" s="179"/>
      <c r="G1148" s="179"/>
      <c r="H1148" s="179"/>
      <c r="I1148" s="179"/>
      <c r="J1148" s="179"/>
    </row>
    <row r="1149" spans="1:10" ht="15" customHeight="1" x14ac:dyDescent="0.2">
      <c r="A1149" s="160"/>
      <c r="B1149" s="161" t="s">
        <v>173</v>
      </c>
      <c r="C1149" s="160" t="s">
        <v>174</v>
      </c>
      <c r="D1149" s="160" t="s">
        <v>160</v>
      </c>
      <c r="E1149" s="359" t="s">
        <v>11</v>
      </c>
      <c r="F1149" s="359"/>
      <c r="G1149" s="162" t="s">
        <v>175</v>
      </c>
      <c r="H1149" s="161" t="s">
        <v>10</v>
      </c>
      <c r="I1149" s="161" t="s">
        <v>176</v>
      </c>
      <c r="J1149" s="161" t="s">
        <v>178</v>
      </c>
    </row>
    <row r="1150" spans="1:10" ht="0.95" customHeight="1" x14ac:dyDescent="0.2">
      <c r="A1150" s="163" t="s">
        <v>269</v>
      </c>
      <c r="B1150" s="127" t="s">
        <v>1119</v>
      </c>
      <c r="C1150" s="163" t="s">
        <v>326</v>
      </c>
      <c r="D1150" s="163" t="s">
        <v>1120</v>
      </c>
      <c r="E1150" s="360" t="s">
        <v>339</v>
      </c>
      <c r="F1150" s="360"/>
      <c r="G1150" s="164" t="s">
        <v>25</v>
      </c>
      <c r="H1150" s="165">
        <v>1</v>
      </c>
      <c r="I1150" s="166">
        <v>18.920000000000002</v>
      </c>
      <c r="J1150" s="166">
        <v>18.920000000000002</v>
      </c>
    </row>
    <row r="1151" spans="1:10" ht="18" customHeight="1" x14ac:dyDescent="0.2">
      <c r="A1151" s="359" t="s">
        <v>424</v>
      </c>
      <c r="B1151" s="363" t="s">
        <v>173</v>
      </c>
      <c r="C1151" s="359" t="s">
        <v>174</v>
      </c>
      <c r="D1151" s="359" t="s">
        <v>425</v>
      </c>
      <c r="E1151" s="363" t="s">
        <v>164</v>
      </c>
      <c r="F1151" s="364" t="s">
        <v>426</v>
      </c>
      <c r="G1151" s="363"/>
      <c r="H1151" s="364" t="s">
        <v>427</v>
      </c>
      <c r="I1151" s="363"/>
      <c r="J1151" s="363" t="s">
        <v>428</v>
      </c>
    </row>
    <row r="1152" spans="1:10" ht="24" customHeight="1" x14ac:dyDescent="0.2">
      <c r="A1152" s="363"/>
      <c r="B1152" s="363"/>
      <c r="C1152" s="363"/>
      <c r="D1152" s="363"/>
      <c r="E1152" s="363"/>
      <c r="F1152" s="161" t="s">
        <v>429</v>
      </c>
      <c r="G1152" s="161" t="s">
        <v>430</v>
      </c>
      <c r="H1152" s="161" t="s">
        <v>429</v>
      </c>
      <c r="I1152" s="161" t="s">
        <v>430</v>
      </c>
      <c r="J1152" s="363"/>
    </row>
    <row r="1153" spans="1:10" ht="24" customHeight="1" x14ac:dyDescent="0.2">
      <c r="A1153" s="172" t="s">
        <v>280</v>
      </c>
      <c r="B1153" s="173" t="s">
        <v>1121</v>
      </c>
      <c r="C1153" s="172" t="s">
        <v>326</v>
      </c>
      <c r="D1153" s="172" t="s">
        <v>1122</v>
      </c>
      <c r="E1153" s="175">
        <v>1</v>
      </c>
      <c r="F1153" s="176">
        <v>1</v>
      </c>
      <c r="G1153" s="176">
        <v>0</v>
      </c>
      <c r="H1153" s="180">
        <v>491.32080000000002</v>
      </c>
      <c r="I1153" s="180">
        <v>100.0692</v>
      </c>
      <c r="J1153" s="180">
        <v>491.32080000000002</v>
      </c>
    </row>
    <row r="1154" spans="1:10" x14ac:dyDescent="0.2">
      <c r="A1154" s="358"/>
      <c r="B1154" s="358"/>
      <c r="C1154" s="358"/>
      <c r="D1154" s="358"/>
      <c r="E1154" s="358"/>
      <c r="F1154" s="358"/>
      <c r="G1154" s="358" t="s">
        <v>435</v>
      </c>
      <c r="H1154" s="358"/>
      <c r="I1154" s="358"/>
      <c r="J1154" s="181">
        <v>491.32080000000002</v>
      </c>
    </row>
    <row r="1155" spans="1:10" ht="15" customHeight="1" x14ac:dyDescent="0.2">
      <c r="A1155" s="358"/>
      <c r="B1155" s="358"/>
      <c r="C1155" s="358"/>
      <c r="D1155" s="358"/>
      <c r="E1155" s="358"/>
      <c r="F1155" s="358"/>
      <c r="G1155" s="358" t="s">
        <v>442</v>
      </c>
      <c r="H1155" s="358"/>
      <c r="I1155" s="358"/>
      <c r="J1155" s="181">
        <v>491.32080000000002</v>
      </c>
    </row>
    <row r="1156" spans="1:10" ht="0.95" customHeight="1" x14ac:dyDescent="0.2">
      <c r="A1156" s="358"/>
      <c r="B1156" s="358"/>
      <c r="C1156" s="358"/>
      <c r="D1156" s="358"/>
      <c r="E1156" s="358"/>
      <c r="F1156" s="358"/>
      <c r="G1156" s="358" t="s">
        <v>443</v>
      </c>
      <c r="H1156" s="358"/>
      <c r="I1156" s="358"/>
      <c r="J1156" s="181">
        <v>0</v>
      </c>
    </row>
    <row r="1157" spans="1:10" ht="18" customHeight="1" x14ac:dyDescent="0.2">
      <c r="A1157" s="358"/>
      <c r="B1157" s="358"/>
      <c r="C1157" s="358"/>
      <c r="D1157" s="358"/>
      <c r="E1157" s="358"/>
      <c r="F1157" s="358"/>
      <c r="G1157" s="358" t="s">
        <v>444</v>
      </c>
      <c r="H1157" s="358"/>
      <c r="I1157" s="358"/>
      <c r="J1157" s="181">
        <v>0</v>
      </c>
    </row>
    <row r="1158" spans="1:10" ht="36" customHeight="1" x14ac:dyDescent="0.2">
      <c r="A1158" s="358"/>
      <c r="B1158" s="358"/>
      <c r="C1158" s="358"/>
      <c r="D1158" s="358"/>
      <c r="E1158" s="358"/>
      <c r="F1158" s="358"/>
      <c r="G1158" s="358" t="s">
        <v>445</v>
      </c>
      <c r="H1158" s="358"/>
      <c r="I1158" s="358"/>
      <c r="J1158" s="181">
        <v>25.97</v>
      </c>
    </row>
    <row r="1159" spans="1:10" ht="24" customHeight="1" x14ac:dyDescent="0.2">
      <c r="A1159" s="358"/>
      <c r="B1159" s="358"/>
      <c r="C1159" s="358"/>
      <c r="D1159" s="358"/>
      <c r="E1159" s="358"/>
      <c r="F1159" s="358"/>
      <c r="G1159" s="358" t="s">
        <v>446</v>
      </c>
      <c r="H1159" s="358"/>
      <c r="I1159" s="358"/>
      <c r="J1159" s="181">
        <v>18.918800000000001</v>
      </c>
    </row>
    <row r="1160" spans="1:10" ht="14.25" customHeight="1" x14ac:dyDescent="0.2">
      <c r="A1160" s="177"/>
      <c r="B1160" s="177"/>
      <c r="C1160" s="177"/>
      <c r="D1160" s="177"/>
      <c r="E1160" s="177" t="s">
        <v>295</v>
      </c>
      <c r="F1160" s="178">
        <v>0</v>
      </c>
      <c r="G1160" s="177" t="s">
        <v>296</v>
      </c>
      <c r="H1160" s="178">
        <v>0</v>
      </c>
      <c r="I1160" s="177" t="s">
        <v>297</v>
      </c>
      <c r="J1160" s="178">
        <v>0</v>
      </c>
    </row>
    <row r="1161" spans="1:10" ht="15" customHeight="1" thickBot="1" x14ac:dyDescent="0.25">
      <c r="A1161" s="177"/>
      <c r="B1161" s="177"/>
      <c r="C1161" s="177"/>
      <c r="D1161" s="177"/>
      <c r="E1161" s="177" t="s">
        <v>298</v>
      </c>
      <c r="F1161" s="178">
        <v>4.28</v>
      </c>
      <c r="G1161" s="177"/>
      <c r="H1161" s="357" t="s">
        <v>299</v>
      </c>
      <c r="I1161" s="357"/>
      <c r="J1161" s="178">
        <v>23.2</v>
      </c>
    </row>
    <row r="1162" spans="1:10" ht="0.95" customHeight="1" thickTop="1" x14ac:dyDescent="0.2">
      <c r="A1162" s="179"/>
      <c r="B1162" s="179"/>
      <c r="C1162" s="179"/>
      <c r="D1162" s="179"/>
      <c r="E1162" s="179"/>
      <c r="F1162" s="179"/>
      <c r="G1162" s="179"/>
      <c r="H1162" s="179"/>
      <c r="I1162" s="179"/>
      <c r="J1162" s="179"/>
    </row>
    <row r="1163" spans="1:10" ht="18" customHeight="1" x14ac:dyDescent="0.2">
      <c r="A1163" s="160"/>
      <c r="B1163" s="161" t="s">
        <v>173</v>
      </c>
      <c r="C1163" s="160" t="s">
        <v>174</v>
      </c>
      <c r="D1163" s="160" t="s">
        <v>160</v>
      </c>
      <c r="E1163" s="359" t="s">
        <v>11</v>
      </c>
      <c r="F1163" s="359"/>
      <c r="G1163" s="162" t="s">
        <v>175</v>
      </c>
      <c r="H1163" s="161" t="s">
        <v>10</v>
      </c>
      <c r="I1163" s="161" t="s">
        <v>176</v>
      </c>
      <c r="J1163" s="161" t="s">
        <v>178</v>
      </c>
    </row>
    <row r="1164" spans="1:10" ht="36" customHeight="1" x14ac:dyDescent="0.2">
      <c r="A1164" s="163" t="s">
        <v>269</v>
      </c>
      <c r="B1164" s="127" t="s">
        <v>647</v>
      </c>
      <c r="C1164" s="163" t="s">
        <v>326</v>
      </c>
      <c r="D1164" s="163" t="s">
        <v>648</v>
      </c>
      <c r="E1164" s="360" t="s">
        <v>339</v>
      </c>
      <c r="F1164" s="360"/>
      <c r="G1164" s="164" t="s">
        <v>25</v>
      </c>
      <c r="H1164" s="165">
        <v>1</v>
      </c>
      <c r="I1164" s="166">
        <v>32.54</v>
      </c>
      <c r="J1164" s="166">
        <v>32.54</v>
      </c>
    </row>
    <row r="1165" spans="1:10" ht="24" customHeight="1" x14ac:dyDescent="0.2">
      <c r="A1165" s="359" t="s">
        <v>424</v>
      </c>
      <c r="B1165" s="363" t="s">
        <v>173</v>
      </c>
      <c r="C1165" s="359" t="s">
        <v>174</v>
      </c>
      <c r="D1165" s="359" t="s">
        <v>425</v>
      </c>
      <c r="E1165" s="363" t="s">
        <v>164</v>
      </c>
      <c r="F1165" s="364" t="s">
        <v>426</v>
      </c>
      <c r="G1165" s="363"/>
      <c r="H1165" s="364" t="s">
        <v>427</v>
      </c>
      <c r="I1165" s="363"/>
      <c r="J1165" s="363" t="s">
        <v>428</v>
      </c>
    </row>
    <row r="1166" spans="1:10" ht="15" x14ac:dyDescent="0.2">
      <c r="A1166" s="363"/>
      <c r="B1166" s="363"/>
      <c r="C1166" s="363"/>
      <c r="D1166" s="363"/>
      <c r="E1166" s="363"/>
      <c r="F1166" s="161" t="s">
        <v>429</v>
      </c>
      <c r="G1166" s="161" t="s">
        <v>430</v>
      </c>
      <c r="H1166" s="161" t="s">
        <v>429</v>
      </c>
      <c r="I1166" s="161" t="s">
        <v>430</v>
      </c>
      <c r="J1166" s="363"/>
    </row>
    <row r="1167" spans="1:10" ht="15" customHeight="1" x14ac:dyDescent="0.2">
      <c r="A1167" s="172" t="s">
        <v>280</v>
      </c>
      <c r="B1167" s="173" t="s">
        <v>431</v>
      </c>
      <c r="C1167" s="172" t="s">
        <v>326</v>
      </c>
      <c r="D1167" s="172" t="s">
        <v>432</v>
      </c>
      <c r="E1167" s="175">
        <v>1</v>
      </c>
      <c r="F1167" s="176">
        <v>1</v>
      </c>
      <c r="G1167" s="176">
        <v>0</v>
      </c>
      <c r="H1167" s="180">
        <v>281.82909999999998</v>
      </c>
      <c r="I1167" s="180">
        <v>69.492999999999995</v>
      </c>
      <c r="J1167" s="180">
        <v>281.82909999999998</v>
      </c>
    </row>
    <row r="1168" spans="1:10" ht="0.95" customHeight="1" x14ac:dyDescent="0.2">
      <c r="A1168" s="358"/>
      <c r="B1168" s="358"/>
      <c r="C1168" s="358"/>
      <c r="D1168" s="358"/>
      <c r="E1168" s="358"/>
      <c r="F1168" s="358"/>
      <c r="G1168" s="358" t="s">
        <v>435</v>
      </c>
      <c r="H1168" s="358"/>
      <c r="I1168" s="358"/>
      <c r="J1168" s="181">
        <v>281.82909999999998</v>
      </c>
    </row>
    <row r="1169" spans="1:10" ht="18" customHeight="1" x14ac:dyDescent="0.2">
      <c r="A1169" s="160" t="s">
        <v>436</v>
      </c>
      <c r="B1169" s="161" t="s">
        <v>173</v>
      </c>
      <c r="C1169" s="160" t="s">
        <v>174</v>
      </c>
      <c r="D1169" s="160" t="s">
        <v>328</v>
      </c>
      <c r="E1169" s="161" t="s">
        <v>164</v>
      </c>
      <c r="F1169" s="363" t="s">
        <v>437</v>
      </c>
      <c r="G1169" s="363"/>
      <c r="H1169" s="363"/>
      <c r="I1169" s="363"/>
      <c r="J1169" s="161" t="s">
        <v>428</v>
      </c>
    </row>
    <row r="1170" spans="1:10" ht="24" customHeight="1" x14ac:dyDescent="0.2">
      <c r="A1170" s="172" t="s">
        <v>280</v>
      </c>
      <c r="B1170" s="173" t="s">
        <v>438</v>
      </c>
      <c r="C1170" s="172" t="s">
        <v>326</v>
      </c>
      <c r="D1170" s="172" t="s">
        <v>439</v>
      </c>
      <c r="E1170" s="175">
        <v>6</v>
      </c>
      <c r="F1170" s="172"/>
      <c r="G1170" s="172"/>
      <c r="H1170" s="172"/>
      <c r="I1170" s="180">
        <v>17.249600000000001</v>
      </c>
      <c r="J1170" s="180">
        <v>103.49760000000001</v>
      </c>
    </row>
    <row r="1171" spans="1:10" ht="24" customHeight="1" x14ac:dyDescent="0.2">
      <c r="A1171" s="358"/>
      <c r="B1171" s="358"/>
      <c r="C1171" s="358"/>
      <c r="D1171" s="358"/>
      <c r="E1171" s="358"/>
      <c r="F1171" s="358"/>
      <c r="G1171" s="358" t="s">
        <v>440</v>
      </c>
      <c r="H1171" s="358"/>
      <c r="I1171" s="358"/>
      <c r="J1171" s="181">
        <v>103.49760000000001</v>
      </c>
    </row>
    <row r="1172" spans="1:10" ht="24" customHeight="1" x14ac:dyDescent="0.2">
      <c r="A1172" s="358"/>
      <c r="B1172" s="358"/>
      <c r="C1172" s="358"/>
      <c r="D1172" s="358"/>
      <c r="E1172" s="358"/>
      <c r="F1172" s="358"/>
      <c r="G1172" s="358" t="s">
        <v>441</v>
      </c>
      <c r="H1172" s="358"/>
      <c r="I1172" s="358"/>
      <c r="J1172" s="181">
        <v>0</v>
      </c>
    </row>
    <row r="1173" spans="1:10" ht="24" customHeight="1" x14ac:dyDescent="0.2">
      <c r="A1173" s="358"/>
      <c r="B1173" s="358"/>
      <c r="C1173" s="358"/>
      <c r="D1173" s="358"/>
      <c r="E1173" s="358"/>
      <c r="F1173" s="358"/>
      <c r="G1173" s="358" t="s">
        <v>442</v>
      </c>
      <c r="H1173" s="358"/>
      <c r="I1173" s="358"/>
      <c r="J1173" s="181">
        <v>385.32670000000002</v>
      </c>
    </row>
    <row r="1174" spans="1:10" ht="24" customHeight="1" x14ac:dyDescent="0.2">
      <c r="A1174" s="358"/>
      <c r="B1174" s="358"/>
      <c r="C1174" s="358"/>
      <c r="D1174" s="358"/>
      <c r="E1174" s="358"/>
      <c r="F1174" s="358"/>
      <c r="G1174" s="358" t="s">
        <v>443</v>
      </c>
      <c r="H1174" s="358"/>
      <c r="I1174" s="358"/>
      <c r="J1174" s="181">
        <v>0</v>
      </c>
    </row>
    <row r="1175" spans="1:10" ht="24" customHeight="1" x14ac:dyDescent="0.2">
      <c r="A1175" s="358"/>
      <c r="B1175" s="358"/>
      <c r="C1175" s="358"/>
      <c r="D1175" s="358"/>
      <c r="E1175" s="358"/>
      <c r="F1175" s="358"/>
      <c r="G1175" s="358" t="s">
        <v>444</v>
      </c>
      <c r="H1175" s="358"/>
      <c r="I1175" s="358"/>
      <c r="J1175" s="181">
        <v>0</v>
      </c>
    </row>
    <row r="1176" spans="1:10" ht="24" customHeight="1" x14ac:dyDescent="0.2">
      <c r="A1176" s="358"/>
      <c r="B1176" s="358"/>
      <c r="C1176" s="358"/>
      <c r="D1176" s="358"/>
      <c r="E1176" s="358"/>
      <c r="F1176" s="358"/>
      <c r="G1176" s="358" t="s">
        <v>445</v>
      </c>
      <c r="H1176" s="358"/>
      <c r="I1176" s="358"/>
      <c r="J1176" s="181">
        <v>11.84</v>
      </c>
    </row>
    <row r="1177" spans="1:10" ht="14.25" customHeight="1" x14ac:dyDescent="0.2">
      <c r="A1177" s="358"/>
      <c r="B1177" s="358"/>
      <c r="C1177" s="358"/>
      <c r="D1177" s="358"/>
      <c r="E1177" s="358"/>
      <c r="F1177" s="358"/>
      <c r="G1177" s="358" t="s">
        <v>446</v>
      </c>
      <c r="H1177" s="358"/>
      <c r="I1177" s="358"/>
      <c r="J1177" s="181">
        <v>32.544499999999999</v>
      </c>
    </row>
    <row r="1178" spans="1:10" ht="15" customHeight="1" x14ac:dyDescent="0.2">
      <c r="A1178" s="177"/>
      <c r="B1178" s="177"/>
      <c r="C1178" s="177"/>
      <c r="D1178" s="177"/>
      <c r="E1178" s="177" t="s">
        <v>295</v>
      </c>
      <c r="F1178" s="178">
        <v>4.0960364328528893</v>
      </c>
      <c r="G1178" s="177" t="s">
        <v>296</v>
      </c>
      <c r="H1178" s="178">
        <v>4.6399999999999997</v>
      </c>
      <c r="I1178" s="177" t="s">
        <v>297</v>
      </c>
      <c r="J1178" s="178">
        <v>8.7413513513513514</v>
      </c>
    </row>
    <row r="1179" spans="1:10" ht="0.95" customHeight="1" thickBot="1" x14ac:dyDescent="0.25">
      <c r="A1179" s="177"/>
      <c r="B1179" s="177"/>
      <c r="C1179" s="177"/>
      <c r="D1179" s="177"/>
      <c r="E1179" s="177" t="s">
        <v>298</v>
      </c>
      <c r="F1179" s="178">
        <v>7.37</v>
      </c>
      <c r="G1179" s="177"/>
      <c r="H1179" s="357" t="s">
        <v>299</v>
      </c>
      <c r="I1179" s="357"/>
      <c r="J1179" s="178">
        <v>39.909999999999997</v>
      </c>
    </row>
    <row r="1180" spans="1:10" ht="18" customHeight="1" thickTop="1" x14ac:dyDescent="0.2">
      <c r="A1180" s="179"/>
      <c r="B1180" s="179"/>
      <c r="C1180" s="179"/>
      <c r="D1180" s="179"/>
      <c r="E1180" s="179"/>
      <c r="F1180" s="179"/>
      <c r="G1180" s="179"/>
      <c r="H1180" s="179"/>
      <c r="I1180" s="179"/>
      <c r="J1180" s="179"/>
    </row>
    <row r="1181" spans="1:10" ht="24" customHeight="1" x14ac:dyDescent="0.2">
      <c r="A1181" s="160"/>
      <c r="B1181" s="161" t="s">
        <v>173</v>
      </c>
      <c r="C1181" s="160" t="s">
        <v>174</v>
      </c>
      <c r="D1181" s="160" t="s">
        <v>160</v>
      </c>
      <c r="E1181" s="359" t="s">
        <v>11</v>
      </c>
      <c r="F1181" s="359"/>
      <c r="G1181" s="162" t="s">
        <v>175</v>
      </c>
      <c r="H1181" s="161" t="s">
        <v>10</v>
      </c>
      <c r="I1181" s="161" t="s">
        <v>176</v>
      </c>
      <c r="J1181" s="161" t="s">
        <v>178</v>
      </c>
    </row>
    <row r="1182" spans="1:10" ht="36" customHeight="1" x14ac:dyDescent="0.2">
      <c r="A1182" s="163" t="s">
        <v>269</v>
      </c>
      <c r="B1182" s="127" t="s">
        <v>1123</v>
      </c>
      <c r="C1182" s="163" t="s">
        <v>326</v>
      </c>
      <c r="D1182" s="163" t="s">
        <v>1124</v>
      </c>
      <c r="E1182" s="360" t="s">
        <v>339</v>
      </c>
      <c r="F1182" s="360"/>
      <c r="G1182" s="164" t="s">
        <v>25</v>
      </c>
      <c r="H1182" s="165">
        <v>1</v>
      </c>
      <c r="I1182" s="166">
        <v>28.16</v>
      </c>
      <c r="J1182" s="166">
        <v>28.16</v>
      </c>
    </row>
    <row r="1183" spans="1:10" ht="24" customHeight="1" x14ac:dyDescent="0.2">
      <c r="A1183" s="359" t="s">
        <v>424</v>
      </c>
      <c r="B1183" s="363" t="s">
        <v>173</v>
      </c>
      <c r="C1183" s="359" t="s">
        <v>174</v>
      </c>
      <c r="D1183" s="359" t="s">
        <v>425</v>
      </c>
      <c r="E1183" s="363" t="s">
        <v>164</v>
      </c>
      <c r="F1183" s="364" t="s">
        <v>426</v>
      </c>
      <c r="G1183" s="363"/>
      <c r="H1183" s="364" t="s">
        <v>427</v>
      </c>
      <c r="I1183" s="363"/>
      <c r="J1183" s="363" t="s">
        <v>428</v>
      </c>
    </row>
    <row r="1184" spans="1:10" ht="24" customHeight="1" x14ac:dyDescent="0.2">
      <c r="A1184" s="363"/>
      <c r="B1184" s="363"/>
      <c r="C1184" s="363"/>
      <c r="D1184" s="363"/>
      <c r="E1184" s="363"/>
      <c r="F1184" s="161" t="s">
        <v>429</v>
      </c>
      <c r="G1184" s="161" t="s">
        <v>430</v>
      </c>
      <c r="H1184" s="161" t="s">
        <v>429</v>
      </c>
      <c r="I1184" s="161" t="s">
        <v>430</v>
      </c>
      <c r="J1184" s="363"/>
    </row>
    <row r="1185" spans="1:10" ht="24" customHeight="1" x14ac:dyDescent="0.2">
      <c r="A1185" s="172" t="s">
        <v>280</v>
      </c>
      <c r="B1185" s="173" t="s">
        <v>1073</v>
      </c>
      <c r="C1185" s="172" t="s">
        <v>326</v>
      </c>
      <c r="D1185" s="172" t="s">
        <v>1074</v>
      </c>
      <c r="E1185" s="175">
        <v>1</v>
      </c>
      <c r="F1185" s="176">
        <v>1</v>
      </c>
      <c r="G1185" s="176">
        <v>0</v>
      </c>
      <c r="H1185" s="180">
        <v>149.56039999999999</v>
      </c>
      <c r="I1185" s="180">
        <v>49.963799999999999</v>
      </c>
      <c r="J1185" s="180">
        <v>149.56039999999999</v>
      </c>
    </row>
    <row r="1186" spans="1:10" ht="24" customHeight="1" x14ac:dyDescent="0.2">
      <c r="A1186" s="358"/>
      <c r="B1186" s="358"/>
      <c r="C1186" s="358"/>
      <c r="D1186" s="358"/>
      <c r="E1186" s="358"/>
      <c r="F1186" s="358"/>
      <c r="G1186" s="358" t="s">
        <v>435</v>
      </c>
      <c r="H1186" s="358"/>
      <c r="I1186" s="358"/>
      <c r="J1186" s="181">
        <v>149.56039999999999</v>
      </c>
    </row>
    <row r="1187" spans="1:10" ht="24" customHeight="1" x14ac:dyDescent="0.2">
      <c r="A1187" s="160" t="s">
        <v>436</v>
      </c>
      <c r="B1187" s="161" t="s">
        <v>173</v>
      </c>
      <c r="C1187" s="160" t="s">
        <v>174</v>
      </c>
      <c r="D1187" s="160" t="s">
        <v>328</v>
      </c>
      <c r="E1187" s="161" t="s">
        <v>164</v>
      </c>
      <c r="F1187" s="363" t="s">
        <v>437</v>
      </c>
      <c r="G1187" s="363"/>
      <c r="H1187" s="363"/>
      <c r="I1187" s="363"/>
      <c r="J1187" s="161" t="s">
        <v>428</v>
      </c>
    </row>
    <row r="1188" spans="1:10" ht="24" customHeight="1" x14ac:dyDescent="0.2">
      <c r="A1188" s="172" t="s">
        <v>280</v>
      </c>
      <c r="B1188" s="173" t="s">
        <v>438</v>
      </c>
      <c r="C1188" s="172" t="s">
        <v>326</v>
      </c>
      <c r="D1188" s="172" t="s">
        <v>439</v>
      </c>
      <c r="E1188" s="175">
        <v>4</v>
      </c>
      <c r="F1188" s="172"/>
      <c r="G1188" s="172"/>
      <c r="H1188" s="172"/>
      <c r="I1188" s="180">
        <v>17.249600000000001</v>
      </c>
      <c r="J1188" s="180">
        <v>68.998400000000004</v>
      </c>
    </row>
    <row r="1189" spans="1:10" ht="24" customHeight="1" x14ac:dyDescent="0.2">
      <c r="A1189" s="358"/>
      <c r="B1189" s="358"/>
      <c r="C1189" s="358"/>
      <c r="D1189" s="358"/>
      <c r="E1189" s="358"/>
      <c r="F1189" s="358"/>
      <c r="G1189" s="358" t="s">
        <v>440</v>
      </c>
      <c r="H1189" s="358"/>
      <c r="I1189" s="358"/>
      <c r="J1189" s="181">
        <v>68.998400000000004</v>
      </c>
    </row>
    <row r="1190" spans="1:10" ht="14.25" customHeight="1" x14ac:dyDescent="0.2">
      <c r="A1190" s="358"/>
      <c r="B1190" s="358"/>
      <c r="C1190" s="358"/>
      <c r="D1190" s="358"/>
      <c r="E1190" s="358"/>
      <c r="F1190" s="358"/>
      <c r="G1190" s="358" t="s">
        <v>441</v>
      </c>
      <c r="H1190" s="358"/>
      <c r="I1190" s="358"/>
      <c r="J1190" s="181">
        <v>0</v>
      </c>
    </row>
    <row r="1191" spans="1:10" ht="15" customHeight="1" x14ac:dyDescent="0.2">
      <c r="A1191" s="358"/>
      <c r="B1191" s="358"/>
      <c r="C1191" s="358"/>
      <c r="D1191" s="358"/>
      <c r="E1191" s="358"/>
      <c r="F1191" s="358"/>
      <c r="G1191" s="358" t="s">
        <v>442</v>
      </c>
      <c r="H1191" s="358"/>
      <c r="I1191" s="358"/>
      <c r="J1191" s="181">
        <v>218.55879999999999</v>
      </c>
    </row>
    <row r="1192" spans="1:10" ht="0.95" customHeight="1" x14ac:dyDescent="0.2">
      <c r="A1192" s="358"/>
      <c r="B1192" s="358"/>
      <c r="C1192" s="358"/>
      <c r="D1192" s="358"/>
      <c r="E1192" s="358"/>
      <c r="F1192" s="358"/>
      <c r="G1192" s="358" t="s">
        <v>443</v>
      </c>
      <c r="H1192" s="358"/>
      <c r="I1192" s="358"/>
      <c r="J1192" s="181">
        <v>0</v>
      </c>
    </row>
    <row r="1193" spans="1:10" ht="18" customHeight="1" x14ac:dyDescent="0.2">
      <c r="A1193" s="358"/>
      <c r="B1193" s="358"/>
      <c r="C1193" s="358"/>
      <c r="D1193" s="358"/>
      <c r="E1193" s="358"/>
      <c r="F1193" s="358"/>
      <c r="G1193" s="358" t="s">
        <v>444</v>
      </c>
      <c r="H1193" s="358"/>
      <c r="I1193" s="358"/>
      <c r="J1193" s="181">
        <v>0</v>
      </c>
    </row>
    <row r="1194" spans="1:10" ht="24" customHeight="1" x14ac:dyDescent="0.2">
      <c r="A1194" s="358"/>
      <c r="B1194" s="358"/>
      <c r="C1194" s="358"/>
      <c r="D1194" s="358"/>
      <c r="E1194" s="358"/>
      <c r="F1194" s="358"/>
      <c r="G1194" s="358" t="s">
        <v>445</v>
      </c>
      <c r="H1194" s="358"/>
      <c r="I1194" s="358"/>
      <c r="J1194" s="181">
        <v>7.7610000000000001</v>
      </c>
    </row>
    <row r="1195" spans="1:10" ht="24" customHeight="1" x14ac:dyDescent="0.2">
      <c r="A1195" s="358"/>
      <c r="B1195" s="358"/>
      <c r="C1195" s="358"/>
      <c r="D1195" s="358"/>
      <c r="E1195" s="358"/>
      <c r="F1195" s="358"/>
      <c r="G1195" s="358" t="s">
        <v>446</v>
      </c>
      <c r="H1195" s="358"/>
      <c r="I1195" s="358"/>
      <c r="J1195" s="181">
        <v>28.161000000000001</v>
      </c>
    </row>
    <row r="1196" spans="1:10" ht="24" customHeight="1" x14ac:dyDescent="0.2">
      <c r="A1196" s="177"/>
      <c r="B1196" s="177"/>
      <c r="C1196" s="177"/>
      <c r="D1196" s="177"/>
      <c r="E1196" s="177" t="s">
        <v>295</v>
      </c>
      <c r="F1196" s="178">
        <v>4.1658567550206511</v>
      </c>
      <c r="G1196" s="177" t="s">
        <v>296</v>
      </c>
      <c r="H1196" s="178">
        <v>4.72</v>
      </c>
      <c r="I1196" s="177" t="s">
        <v>297</v>
      </c>
      <c r="J1196" s="178">
        <v>8.8903549008895713</v>
      </c>
    </row>
    <row r="1197" spans="1:10" ht="24" customHeight="1" thickBot="1" x14ac:dyDescent="0.25">
      <c r="A1197" s="177"/>
      <c r="B1197" s="177"/>
      <c r="C1197" s="177"/>
      <c r="D1197" s="177"/>
      <c r="E1197" s="177" t="s">
        <v>298</v>
      </c>
      <c r="F1197" s="178">
        <v>6.38</v>
      </c>
      <c r="G1197" s="177"/>
      <c r="H1197" s="357" t="s">
        <v>299</v>
      </c>
      <c r="I1197" s="357"/>
      <c r="J1197" s="178">
        <v>34.54</v>
      </c>
    </row>
    <row r="1198" spans="1:10" ht="24" customHeight="1" thickTop="1" x14ac:dyDescent="0.2">
      <c r="A1198" s="179"/>
      <c r="B1198" s="179"/>
      <c r="C1198" s="179"/>
      <c r="D1198" s="179"/>
      <c r="E1198" s="179"/>
      <c r="F1198" s="179"/>
      <c r="G1198" s="179"/>
      <c r="H1198" s="179"/>
      <c r="I1198" s="179"/>
      <c r="J1198" s="179"/>
    </row>
    <row r="1199" spans="1:10" ht="24" customHeight="1" x14ac:dyDescent="0.2">
      <c r="A1199" s="160"/>
      <c r="B1199" s="161" t="s">
        <v>173</v>
      </c>
      <c r="C1199" s="160" t="s">
        <v>174</v>
      </c>
      <c r="D1199" s="160" t="s">
        <v>160</v>
      </c>
      <c r="E1199" s="359" t="s">
        <v>11</v>
      </c>
      <c r="F1199" s="359"/>
      <c r="G1199" s="162" t="s">
        <v>175</v>
      </c>
      <c r="H1199" s="161" t="s">
        <v>10</v>
      </c>
      <c r="I1199" s="161" t="s">
        <v>176</v>
      </c>
      <c r="J1199" s="161" t="s">
        <v>178</v>
      </c>
    </row>
    <row r="1200" spans="1:10" ht="24" customHeight="1" x14ac:dyDescent="0.2">
      <c r="A1200" s="163" t="s">
        <v>269</v>
      </c>
      <c r="B1200" s="127" t="s">
        <v>1125</v>
      </c>
      <c r="C1200" s="163" t="s">
        <v>326</v>
      </c>
      <c r="D1200" s="163" t="s">
        <v>991</v>
      </c>
      <c r="E1200" s="360" t="s">
        <v>339</v>
      </c>
      <c r="F1200" s="360"/>
      <c r="G1200" s="164" t="s">
        <v>25</v>
      </c>
      <c r="H1200" s="165">
        <v>1</v>
      </c>
      <c r="I1200" s="166">
        <v>32.92</v>
      </c>
      <c r="J1200" s="166">
        <v>32.92</v>
      </c>
    </row>
    <row r="1201" spans="1:10" ht="24" customHeight="1" x14ac:dyDescent="0.2">
      <c r="A1201" s="359" t="s">
        <v>424</v>
      </c>
      <c r="B1201" s="363" t="s">
        <v>173</v>
      </c>
      <c r="C1201" s="359" t="s">
        <v>174</v>
      </c>
      <c r="D1201" s="359" t="s">
        <v>425</v>
      </c>
      <c r="E1201" s="363" t="s">
        <v>164</v>
      </c>
      <c r="F1201" s="364" t="s">
        <v>426</v>
      </c>
      <c r="G1201" s="363"/>
      <c r="H1201" s="364" t="s">
        <v>427</v>
      </c>
      <c r="I1201" s="363"/>
      <c r="J1201" s="363" t="s">
        <v>428</v>
      </c>
    </row>
    <row r="1202" spans="1:10" ht="24" customHeight="1" x14ac:dyDescent="0.2">
      <c r="A1202" s="363"/>
      <c r="B1202" s="363"/>
      <c r="C1202" s="363"/>
      <c r="D1202" s="363"/>
      <c r="E1202" s="363"/>
      <c r="F1202" s="161" t="s">
        <v>429</v>
      </c>
      <c r="G1202" s="161" t="s">
        <v>430</v>
      </c>
      <c r="H1202" s="161" t="s">
        <v>429</v>
      </c>
      <c r="I1202" s="161" t="s">
        <v>430</v>
      </c>
      <c r="J1202" s="363"/>
    </row>
    <row r="1203" spans="1:10" x14ac:dyDescent="0.2">
      <c r="A1203" s="172" t="s">
        <v>280</v>
      </c>
      <c r="B1203" s="173" t="s">
        <v>1116</v>
      </c>
      <c r="C1203" s="172" t="s">
        <v>326</v>
      </c>
      <c r="D1203" s="172" t="s">
        <v>1117</v>
      </c>
      <c r="E1203" s="175">
        <v>1</v>
      </c>
      <c r="F1203" s="176">
        <v>1</v>
      </c>
      <c r="G1203" s="176">
        <v>0</v>
      </c>
      <c r="H1203" s="180">
        <v>189.30269999999999</v>
      </c>
      <c r="I1203" s="180">
        <v>63.469799999999999</v>
      </c>
      <c r="J1203" s="180">
        <v>189.30269999999999</v>
      </c>
    </row>
    <row r="1204" spans="1:10" ht="15" customHeight="1" x14ac:dyDescent="0.2">
      <c r="A1204" s="358"/>
      <c r="B1204" s="358"/>
      <c r="C1204" s="358"/>
      <c r="D1204" s="358"/>
      <c r="E1204" s="358"/>
      <c r="F1204" s="358"/>
      <c r="G1204" s="358" t="s">
        <v>435</v>
      </c>
      <c r="H1204" s="358"/>
      <c r="I1204" s="358"/>
      <c r="J1204" s="181">
        <v>189.30269999999999</v>
      </c>
    </row>
    <row r="1205" spans="1:10" ht="0.95" customHeight="1" x14ac:dyDescent="0.2">
      <c r="A1205" s="160" t="s">
        <v>436</v>
      </c>
      <c r="B1205" s="161" t="s">
        <v>173</v>
      </c>
      <c r="C1205" s="160" t="s">
        <v>174</v>
      </c>
      <c r="D1205" s="160" t="s">
        <v>328</v>
      </c>
      <c r="E1205" s="161" t="s">
        <v>164</v>
      </c>
      <c r="F1205" s="363" t="s">
        <v>437</v>
      </c>
      <c r="G1205" s="363"/>
      <c r="H1205" s="363"/>
      <c r="I1205" s="363"/>
      <c r="J1205" s="161" t="s">
        <v>428</v>
      </c>
    </row>
    <row r="1206" spans="1:10" ht="18" customHeight="1" x14ac:dyDescent="0.2">
      <c r="A1206" s="172" t="s">
        <v>280</v>
      </c>
      <c r="B1206" s="173" t="s">
        <v>438</v>
      </c>
      <c r="C1206" s="172" t="s">
        <v>326</v>
      </c>
      <c r="D1206" s="172" t="s">
        <v>439</v>
      </c>
      <c r="E1206" s="175">
        <v>4</v>
      </c>
      <c r="F1206" s="172"/>
      <c r="G1206" s="172"/>
      <c r="H1206" s="172"/>
      <c r="I1206" s="180">
        <v>17.249600000000001</v>
      </c>
      <c r="J1206" s="180">
        <v>68.998400000000004</v>
      </c>
    </row>
    <row r="1207" spans="1:10" ht="24" customHeight="1" x14ac:dyDescent="0.2">
      <c r="A1207" s="358"/>
      <c r="B1207" s="358"/>
      <c r="C1207" s="358"/>
      <c r="D1207" s="358"/>
      <c r="E1207" s="358"/>
      <c r="F1207" s="358"/>
      <c r="G1207" s="358" t="s">
        <v>440</v>
      </c>
      <c r="H1207" s="358"/>
      <c r="I1207" s="358"/>
      <c r="J1207" s="181">
        <v>68.998400000000004</v>
      </c>
    </row>
    <row r="1208" spans="1:10" ht="24" customHeight="1" x14ac:dyDescent="0.2">
      <c r="A1208" s="358"/>
      <c r="B1208" s="358"/>
      <c r="C1208" s="358"/>
      <c r="D1208" s="358"/>
      <c r="E1208" s="358"/>
      <c r="F1208" s="358"/>
      <c r="G1208" s="358" t="s">
        <v>441</v>
      </c>
      <c r="H1208" s="358"/>
      <c r="I1208" s="358"/>
      <c r="J1208" s="181">
        <v>0</v>
      </c>
    </row>
    <row r="1209" spans="1:10" ht="24" customHeight="1" x14ac:dyDescent="0.2">
      <c r="A1209" s="358"/>
      <c r="B1209" s="358"/>
      <c r="C1209" s="358"/>
      <c r="D1209" s="358"/>
      <c r="E1209" s="358"/>
      <c r="F1209" s="358"/>
      <c r="G1209" s="358" t="s">
        <v>442</v>
      </c>
      <c r="H1209" s="358"/>
      <c r="I1209" s="358"/>
      <c r="J1209" s="181">
        <v>258.30110000000002</v>
      </c>
    </row>
    <row r="1210" spans="1:10" ht="24" customHeight="1" x14ac:dyDescent="0.2">
      <c r="A1210" s="358"/>
      <c r="B1210" s="358"/>
      <c r="C1210" s="358"/>
      <c r="D1210" s="358"/>
      <c r="E1210" s="358"/>
      <c r="F1210" s="358"/>
      <c r="G1210" s="358" t="s">
        <v>443</v>
      </c>
      <c r="H1210" s="358"/>
      <c r="I1210" s="358"/>
      <c r="J1210" s="181">
        <v>0</v>
      </c>
    </row>
    <row r="1211" spans="1:10" ht="24" customHeight="1" x14ac:dyDescent="0.2">
      <c r="A1211" s="358"/>
      <c r="B1211" s="358"/>
      <c r="C1211" s="358"/>
      <c r="D1211" s="358"/>
      <c r="E1211" s="358"/>
      <c r="F1211" s="358"/>
      <c r="G1211" s="358" t="s">
        <v>444</v>
      </c>
      <c r="H1211" s="358"/>
      <c r="I1211" s="358"/>
      <c r="J1211" s="181">
        <v>0</v>
      </c>
    </row>
    <row r="1212" spans="1:10" ht="24" customHeight="1" x14ac:dyDescent="0.2">
      <c r="A1212" s="358"/>
      <c r="B1212" s="358"/>
      <c r="C1212" s="358"/>
      <c r="D1212" s="358"/>
      <c r="E1212" s="358"/>
      <c r="F1212" s="358"/>
      <c r="G1212" s="358" t="s">
        <v>445</v>
      </c>
      <c r="H1212" s="358"/>
      <c r="I1212" s="358"/>
      <c r="J1212" s="181">
        <v>7.8465999999999996</v>
      </c>
    </row>
    <row r="1213" spans="1:10" ht="24" customHeight="1" x14ac:dyDescent="0.2">
      <c r="A1213" s="358"/>
      <c r="B1213" s="358"/>
      <c r="C1213" s="358"/>
      <c r="D1213" s="358"/>
      <c r="E1213" s="358"/>
      <c r="F1213" s="358"/>
      <c r="G1213" s="358" t="s">
        <v>446</v>
      </c>
      <c r="H1213" s="358"/>
      <c r="I1213" s="358"/>
      <c r="J1213" s="181">
        <v>32.918700000000001</v>
      </c>
    </row>
    <row r="1214" spans="1:10" ht="24" customHeight="1" x14ac:dyDescent="0.2">
      <c r="A1214" s="177"/>
      <c r="B1214" s="177"/>
      <c r="C1214" s="177"/>
      <c r="D1214" s="177"/>
      <c r="E1214" s="177" t="s">
        <v>295</v>
      </c>
      <c r="F1214" s="178">
        <v>4.1204108905194419</v>
      </c>
      <c r="G1214" s="177" t="s">
        <v>296</v>
      </c>
      <c r="H1214" s="178">
        <v>4.67</v>
      </c>
      <c r="I1214" s="177" t="s">
        <v>297</v>
      </c>
      <c r="J1214" s="178">
        <v>8.7933688814575408</v>
      </c>
    </row>
    <row r="1215" spans="1:10" ht="24" customHeight="1" thickBot="1" x14ac:dyDescent="0.25">
      <c r="A1215" s="177"/>
      <c r="B1215" s="177"/>
      <c r="C1215" s="177"/>
      <c r="D1215" s="177"/>
      <c r="E1215" s="177" t="s">
        <v>298</v>
      </c>
      <c r="F1215" s="178">
        <v>7.46</v>
      </c>
      <c r="G1215" s="177"/>
      <c r="H1215" s="357" t="s">
        <v>299</v>
      </c>
      <c r="I1215" s="357"/>
      <c r="J1215" s="178">
        <v>40.380000000000003</v>
      </c>
    </row>
    <row r="1216" spans="1:10" ht="15" thickTop="1" x14ac:dyDescent="0.2">
      <c r="A1216" s="179"/>
      <c r="B1216" s="179"/>
      <c r="C1216" s="179"/>
      <c r="D1216" s="179"/>
      <c r="E1216" s="179"/>
      <c r="F1216" s="179"/>
      <c r="G1216" s="179"/>
      <c r="H1216" s="179"/>
      <c r="I1216" s="179"/>
      <c r="J1216" s="179"/>
    </row>
    <row r="1217" spans="1:10" ht="15" customHeight="1" x14ac:dyDescent="0.2">
      <c r="A1217" s="160"/>
      <c r="B1217" s="161" t="s">
        <v>173</v>
      </c>
      <c r="C1217" s="160" t="s">
        <v>174</v>
      </c>
      <c r="D1217" s="160" t="s">
        <v>160</v>
      </c>
      <c r="E1217" s="359" t="s">
        <v>11</v>
      </c>
      <c r="F1217" s="359"/>
      <c r="G1217" s="162" t="s">
        <v>175</v>
      </c>
      <c r="H1217" s="161" t="s">
        <v>10</v>
      </c>
      <c r="I1217" s="161" t="s">
        <v>176</v>
      </c>
      <c r="J1217" s="161" t="s">
        <v>178</v>
      </c>
    </row>
    <row r="1218" spans="1:10" ht="0.95" customHeight="1" x14ac:dyDescent="0.2">
      <c r="A1218" s="163" t="s">
        <v>269</v>
      </c>
      <c r="B1218" s="127" t="s">
        <v>1126</v>
      </c>
      <c r="C1218" s="163" t="s">
        <v>326</v>
      </c>
      <c r="D1218" s="163" t="s">
        <v>1034</v>
      </c>
      <c r="E1218" s="360" t="s">
        <v>339</v>
      </c>
      <c r="F1218" s="360"/>
      <c r="G1218" s="164" t="s">
        <v>291</v>
      </c>
      <c r="H1218" s="165">
        <v>1</v>
      </c>
      <c r="I1218" s="166">
        <v>206.3</v>
      </c>
      <c r="J1218" s="166">
        <v>206.3</v>
      </c>
    </row>
    <row r="1219" spans="1:10" ht="18" customHeight="1" x14ac:dyDescent="0.2">
      <c r="A1219" s="160" t="s">
        <v>436</v>
      </c>
      <c r="B1219" s="161" t="s">
        <v>173</v>
      </c>
      <c r="C1219" s="160" t="s">
        <v>174</v>
      </c>
      <c r="D1219" s="160" t="s">
        <v>328</v>
      </c>
      <c r="E1219" s="161" t="s">
        <v>164</v>
      </c>
      <c r="F1219" s="363" t="s">
        <v>437</v>
      </c>
      <c r="G1219" s="363"/>
      <c r="H1219" s="363"/>
      <c r="I1219" s="363"/>
      <c r="J1219" s="161" t="s">
        <v>428</v>
      </c>
    </row>
    <row r="1220" spans="1:10" ht="24" customHeight="1" x14ac:dyDescent="0.2">
      <c r="A1220" s="172" t="s">
        <v>280</v>
      </c>
      <c r="B1220" s="173" t="s">
        <v>705</v>
      </c>
      <c r="C1220" s="172" t="s">
        <v>326</v>
      </c>
      <c r="D1220" s="172" t="s">
        <v>706</v>
      </c>
      <c r="E1220" s="175">
        <v>1</v>
      </c>
      <c r="F1220" s="172"/>
      <c r="G1220" s="172"/>
      <c r="H1220" s="172"/>
      <c r="I1220" s="180">
        <v>17.583200000000001</v>
      </c>
      <c r="J1220" s="180">
        <v>17.583200000000001</v>
      </c>
    </row>
    <row r="1221" spans="1:10" ht="24" customHeight="1" x14ac:dyDescent="0.2">
      <c r="A1221" s="358"/>
      <c r="B1221" s="358"/>
      <c r="C1221" s="358"/>
      <c r="D1221" s="358"/>
      <c r="E1221" s="358"/>
      <c r="F1221" s="358"/>
      <c r="G1221" s="358" t="s">
        <v>440</v>
      </c>
      <c r="H1221" s="358"/>
      <c r="I1221" s="358"/>
      <c r="J1221" s="181">
        <v>17.583200000000001</v>
      </c>
    </row>
    <row r="1222" spans="1:10" ht="24" customHeight="1" x14ac:dyDescent="0.2">
      <c r="A1222" s="358"/>
      <c r="B1222" s="358"/>
      <c r="C1222" s="358"/>
      <c r="D1222" s="358"/>
      <c r="E1222" s="358"/>
      <c r="F1222" s="358"/>
      <c r="G1222" s="358" t="s">
        <v>441</v>
      </c>
      <c r="H1222" s="358"/>
      <c r="I1222" s="358"/>
      <c r="J1222" s="181">
        <v>0</v>
      </c>
    </row>
    <row r="1223" spans="1:10" ht="24" customHeight="1" x14ac:dyDescent="0.2">
      <c r="A1223" s="358"/>
      <c r="B1223" s="358"/>
      <c r="C1223" s="358"/>
      <c r="D1223" s="358"/>
      <c r="E1223" s="358"/>
      <c r="F1223" s="358"/>
      <c r="G1223" s="358" t="s">
        <v>442</v>
      </c>
      <c r="H1223" s="358"/>
      <c r="I1223" s="358"/>
      <c r="J1223" s="181">
        <v>17.583200000000001</v>
      </c>
    </row>
    <row r="1224" spans="1:10" ht="24" customHeight="1" x14ac:dyDescent="0.2">
      <c r="A1224" s="358"/>
      <c r="B1224" s="358"/>
      <c r="C1224" s="358"/>
      <c r="D1224" s="358"/>
      <c r="E1224" s="358"/>
      <c r="F1224" s="358"/>
      <c r="G1224" s="358" t="s">
        <v>443</v>
      </c>
      <c r="H1224" s="358"/>
      <c r="I1224" s="358"/>
      <c r="J1224" s="181">
        <v>0</v>
      </c>
    </row>
    <row r="1225" spans="1:10" ht="24" customHeight="1" x14ac:dyDescent="0.2">
      <c r="A1225" s="358"/>
      <c r="B1225" s="358"/>
      <c r="C1225" s="358"/>
      <c r="D1225" s="358"/>
      <c r="E1225" s="358"/>
      <c r="F1225" s="358"/>
      <c r="G1225" s="358" t="s">
        <v>444</v>
      </c>
      <c r="H1225" s="358"/>
      <c r="I1225" s="358"/>
      <c r="J1225" s="181">
        <v>0</v>
      </c>
    </row>
    <row r="1226" spans="1:10" ht="24" customHeight="1" x14ac:dyDescent="0.2">
      <c r="A1226" s="358"/>
      <c r="B1226" s="358"/>
      <c r="C1226" s="358"/>
      <c r="D1226" s="358"/>
      <c r="E1226" s="358"/>
      <c r="F1226" s="358"/>
      <c r="G1226" s="358" t="s">
        <v>445</v>
      </c>
      <c r="H1226" s="358"/>
      <c r="I1226" s="358"/>
      <c r="J1226" s="181">
        <v>2.8269000000000002</v>
      </c>
    </row>
    <row r="1227" spans="1:10" ht="24" customHeight="1" x14ac:dyDescent="0.2">
      <c r="A1227" s="358"/>
      <c r="B1227" s="358"/>
      <c r="C1227" s="358"/>
      <c r="D1227" s="358"/>
      <c r="E1227" s="358"/>
      <c r="F1227" s="358"/>
      <c r="G1227" s="358" t="s">
        <v>446</v>
      </c>
      <c r="H1227" s="358"/>
      <c r="I1227" s="358"/>
      <c r="J1227" s="181">
        <v>6.2199</v>
      </c>
    </row>
    <row r="1228" spans="1:10" ht="24" customHeight="1" x14ac:dyDescent="0.2">
      <c r="A1228" s="160" t="s">
        <v>709</v>
      </c>
      <c r="B1228" s="161" t="s">
        <v>174</v>
      </c>
      <c r="C1228" s="160" t="s">
        <v>173</v>
      </c>
      <c r="D1228" s="160" t="s">
        <v>283</v>
      </c>
      <c r="E1228" s="161" t="s">
        <v>164</v>
      </c>
      <c r="F1228" s="161" t="s">
        <v>166</v>
      </c>
      <c r="G1228" s="363" t="s">
        <v>710</v>
      </c>
      <c r="H1228" s="363"/>
      <c r="I1228" s="363"/>
      <c r="J1228" s="161" t="s">
        <v>428</v>
      </c>
    </row>
    <row r="1229" spans="1:10" ht="14.25" customHeight="1" x14ac:dyDescent="0.2">
      <c r="A1229" s="172" t="s">
        <v>280</v>
      </c>
      <c r="B1229" s="173" t="s">
        <v>326</v>
      </c>
      <c r="C1229" s="172" t="s">
        <v>1127</v>
      </c>
      <c r="D1229" s="172" t="s">
        <v>1128</v>
      </c>
      <c r="E1229" s="175">
        <v>14.763030000000001</v>
      </c>
      <c r="F1229" s="174" t="s">
        <v>713</v>
      </c>
      <c r="G1229" s="366">
        <v>8.8652999999999995</v>
      </c>
      <c r="H1229" s="366"/>
      <c r="I1229" s="362"/>
      <c r="J1229" s="180">
        <v>130.87870000000001</v>
      </c>
    </row>
    <row r="1230" spans="1:10" ht="15" customHeight="1" x14ac:dyDescent="0.2">
      <c r="A1230" s="172" t="s">
        <v>280</v>
      </c>
      <c r="B1230" s="173" t="s">
        <v>326</v>
      </c>
      <c r="C1230" s="172" t="s">
        <v>1129</v>
      </c>
      <c r="D1230" s="172" t="s">
        <v>1130</v>
      </c>
      <c r="E1230" s="175">
        <v>1.2</v>
      </c>
      <c r="F1230" s="174" t="s">
        <v>231</v>
      </c>
      <c r="G1230" s="366">
        <v>7.8018000000000001</v>
      </c>
      <c r="H1230" s="366"/>
      <c r="I1230" s="362"/>
      <c r="J1230" s="180">
        <v>9.3621999999999996</v>
      </c>
    </row>
    <row r="1231" spans="1:10" ht="0.95" customHeight="1" x14ac:dyDescent="0.2">
      <c r="A1231" s="172" t="s">
        <v>280</v>
      </c>
      <c r="B1231" s="173" t="s">
        <v>326</v>
      </c>
      <c r="C1231" s="172" t="s">
        <v>1131</v>
      </c>
      <c r="D1231" s="172" t="s">
        <v>1132</v>
      </c>
      <c r="E1231" s="175">
        <v>2</v>
      </c>
      <c r="F1231" s="174" t="s">
        <v>291</v>
      </c>
      <c r="G1231" s="366">
        <v>2.3957999999999999</v>
      </c>
      <c r="H1231" s="366"/>
      <c r="I1231" s="362"/>
      <c r="J1231" s="180">
        <v>4.7915999999999999</v>
      </c>
    </row>
    <row r="1232" spans="1:10" ht="18" customHeight="1" x14ac:dyDescent="0.2">
      <c r="A1232" s="172" t="s">
        <v>280</v>
      </c>
      <c r="B1232" s="173" t="s">
        <v>326</v>
      </c>
      <c r="C1232" s="172" t="s">
        <v>1133</v>
      </c>
      <c r="D1232" s="172" t="s">
        <v>1134</v>
      </c>
      <c r="E1232" s="175">
        <v>0.35539999999999999</v>
      </c>
      <c r="F1232" s="174" t="s">
        <v>291</v>
      </c>
      <c r="G1232" s="366">
        <v>2.8647</v>
      </c>
      <c r="H1232" s="366"/>
      <c r="I1232" s="362"/>
      <c r="J1232" s="180">
        <v>1.0181</v>
      </c>
    </row>
    <row r="1233" spans="1:10" ht="24" customHeight="1" x14ac:dyDescent="0.2">
      <c r="A1233" s="358"/>
      <c r="B1233" s="358"/>
      <c r="C1233" s="358"/>
      <c r="D1233" s="358"/>
      <c r="E1233" s="358"/>
      <c r="F1233" s="358"/>
      <c r="G1233" s="358" t="s">
        <v>714</v>
      </c>
      <c r="H1233" s="358"/>
      <c r="I1233" s="358"/>
      <c r="J1233" s="181">
        <v>146.0506</v>
      </c>
    </row>
    <row r="1234" spans="1:10" ht="24" customHeight="1" x14ac:dyDescent="0.2">
      <c r="A1234" s="160" t="s">
        <v>744</v>
      </c>
      <c r="B1234" s="161" t="s">
        <v>174</v>
      </c>
      <c r="C1234" s="160" t="s">
        <v>173</v>
      </c>
      <c r="D1234" s="160" t="s">
        <v>745</v>
      </c>
      <c r="E1234" s="161" t="s">
        <v>164</v>
      </c>
      <c r="F1234" s="161" t="s">
        <v>166</v>
      </c>
      <c r="G1234" s="363" t="s">
        <v>710</v>
      </c>
      <c r="H1234" s="363"/>
      <c r="I1234" s="363"/>
      <c r="J1234" s="161" t="s">
        <v>428</v>
      </c>
    </row>
    <row r="1235" spans="1:10" ht="24" customHeight="1" x14ac:dyDescent="0.2">
      <c r="A1235" s="167" t="s">
        <v>746</v>
      </c>
      <c r="B1235" s="168" t="s">
        <v>326</v>
      </c>
      <c r="C1235" s="167">
        <v>1419543</v>
      </c>
      <c r="D1235" s="167" t="s">
        <v>1135</v>
      </c>
      <c r="E1235" s="170">
        <v>10</v>
      </c>
      <c r="F1235" s="169" t="s">
        <v>291</v>
      </c>
      <c r="G1235" s="365">
        <v>0.14000000000000001</v>
      </c>
      <c r="H1235" s="365"/>
      <c r="I1235" s="361"/>
      <c r="J1235" s="182">
        <v>1.4</v>
      </c>
    </row>
    <row r="1236" spans="1:10" ht="24" customHeight="1" x14ac:dyDescent="0.2">
      <c r="A1236" s="167" t="s">
        <v>746</v>
      </c>
      <c r="B1236" s="168" t="s">
        <v>326</v>
      </c>
      <c r="C1236" s="167">
        <v>2408080</v>
      </c>
      <c r="D1236" s="167" t="s">
        <v>1136</v>
      </c>
      <c r="E1236" s="170">
        <v>1.18466</v>
      </c>
      <c r="F1236" s="169" t="s">
        <v>184</v>
      </c>
      <c r="G1236" s="365">
        <v>6.52</v>
      </c>
      <c r="H1236" s="365"/>
      <c r="I1236" s="361"/>
      <c r="J1236" s="182">
        <v>7.7240000000000002</v>
      </c>
    </row>
    <row r="1237" spans="1:10" ht="24" customHeight="1" x14ac:dyDescent="0.2">
      <c r="A1237" s="167" t="s">
        <v>746</v>
      </c>
      <c r="B1237" s="168" t="s">
        <v>326</v>
      </c>
      <c r="C1237" s="167">
        <v>2408079</v>
      </c>
      <c r="D1237" s="167" t="s">
        <v>1137</v>
      </c>
      <c r="E1237" s="170">
        <v>1.18466</v>
      </c>
      <c r="F1237" s="169" t="s">
        <v>184</v>
      </c>
      <c r="G1237" s="365">
        <v>25.08</v>
      </c>
      <c r="H1237" s="365"/>
      <c r="I1237" s="361"/>
      <c r="J1237" s="182">
        <v>29.711300000000001</v>
      </c>
    </row>
    <row r="1238" spans="1:10" ht="24" customHeight="1" x14ac:dyDescent="0.2">
      <c r="A1238" s="167" t="s">
        <v>746</v>
      </c>
      <c r="B1238" s="168" t="s">
        <v>326</v>
      </c>
      <c r="C1238" s="167">
        <v>2408057</v>
      </c>
      <c r="D1238" s="167" t="s">
        <v>1138</v>
      </c>
      <c r="E1238" s="170">
        <v>0.15185999999999999</v>
      </c>
      <c r="F1238" s="169" t="s">
        <v>713</v>
      </c>
      <c r="G1238" s="365">
        <v>96.84</v>
      </c>
      <c r="H1238" s="365"/>
      <c r="I1238" s="361"/>
      <c r="J1238" s="182">
        <v>14.706099999999999</v>
      </c>
    </row>
    <row r="1239" spans="1:10" ht="24" customHeight="1" x14ac:dyDescent="0.2">
      <c r="A1239" s="358"/>
      <c r="B1239" s="358"/>
      <c r="C1239" s="358"/>
      <c r="D1239" s="358"/>
      <c r="E1239" s="358"/>
      <c r="F1239" s="358"/>
      <c r="G1239" s="358" t="s">
        <v>747</v>
      </c>
      <c r="H1239" s="358"/>
      <c r="I1239" s="358"/>
      <c r="J1239" s="181">
        <v>53.541400000000003</v>
      </c>
    </row>
    <row r="1240" spans="1:10" ht="24" customHeight="1" x14ac:dyDescent="0.2">
      <c r="A1240" s="160" t="s">
        <v>715</v>
      </c>
      <c r="B1240" s="161" t="s">
        <v>174</v>
      </c>
      <c r="C1240" s="160" t="s">
        <v>280</v>
      </c>
      <c r="D1240" s="160" t="s">
        <v>716</v>
      </c>
      <c r="E1240" s="161" t="s">
        <v>173</v>
      </c>
      <c r="F1240" s="161" t="s">
        <v>164</v>
      </c>
      <c r="G1240" s="162" t="s">
        <v>166</v>
      </c>
      <c r="H1240" s="363" t="s">
        <v>710</v>
      </c>
      <c r="I1240" s="363"/>
      <c r="J1240" s="161" t="s">
        <v>428</v>
      </c>
    </row>
    <row r="1241" spans="1:10" ht="24" customHeight="1" x14ac:dyDescent="0.2">
      <c r="A1241" s="167" t="s">
        <v>717</v>
      </c>
      <c r="B1241" s="168" t="s">
        <v>326</v>
      </c>
      <c r="C1241" s="167" t="s">
        <v>1127</v>
      </c>
      <c r="D1241" s="167" t="s">
        <v>648</v>
      </c>
      <c r="E1241" s="168">
        <v>5914655</v>
      </c>
      <c r="F1241" s="170">
        <v>1.4760000000000001E-2</v>
      </c>
      <c r="G1241" s="169" t="s">
        <v>25</v>
      </c>
      <c r="H1241" s="365">
        <v>32.54</v>
      </c>
      <c r="I1241" s="361"/>
      <c r="J1241" s="182">
        <v>0.4803</v>
      </c>
    </row>
    <row r="1242" spans="1:10" ht="25.5" x14ac:dyDescent="0.2">
      <c r="A1242" s="167" t="s">
        <v>717</v>
      </c>
      <c r="B1242" s="168" t="s">
        <v>326</v>
      </c>
      <c r="C1242" s="167" t="s">
        <v>1129</v>
      </c>
      <c r="D1242" s="167" t="s">
        <v>648</v>
      </c>
      <c r="E1242" s="168">
        <v>5914655</v>
      </c>
      <c r="F1242" s="170">
        <v>2.3000000000000001E-4</v>
      </c>
      <c r="G1242" s="169" t="s">
        <v>25</v>
      </c>
      <c r="H1242" s="365">
        <v>32.54</v>
      </c>
      <c r="I1242" s="361"/>
      <c r="J1242" s="182">
        <v>7.4999999999999997E-3</v>
      </c>
    </row>
    <row r="1243" spans="1:10" ht="15" customHeight="1" x14ac:dyDescent="0.2">
      <c r="A1243" s="167" t="s">
        <v>717</v>
      </c>
      <c r="B1243" s="168" t="s">
        <v>326</v>
      </c>
      <c r="C1243" s="167" t="s">
        <v>1131</v>
      </c>
      <c r="D1243" s="167" t="s">
        <v>648</v>
      </c>
      <c r="E1243" s="168">
        <v>5914655</v>
      </c>
      <c r="F1243" s="170">
        <v>8.0000000000000007E-5</v>
      </c>
      <c r="G1243" s="169" t="s">
        <v>25</v>
      </c>
      <c r="H1243" s="365">
        <v>32.54</v>
      </c>
      <c r="I1243" s="361"/>
      <c r="J1243" s="182">
        <v>2.5999999999999999E-3</v>
      </c>
    </row>
    <row r="1244" spans="1:10" ht="0.95" customHeight="1" x14ac:dyDescent="0.2">
      <c r="A1244" s="358"/>
      <c r="B1244" s="358"/>
      <c r="C1244" s="358"/>
      <c r="D1244" s="358"/>
      <c r="E1244" s="358"/>
      <c r="F1244" s="358"/>
      <c r="G1244" s="358" t="s">
        <v>718</v>
      </c>
      <c r="H1244" s="358"/>
      <c r="I1244" s="358"/>
      <c r="J1244" s="181">
        <v>0.4904</v>
      </c>
    </row>
    <row r="1245" spans="1:10" ht="18" customHeight="1" x14ac:dyDescent="0.2">
      <c r="A1245" s="160" t="s">
        <v>719</v>
      </c>
      <c r="B1245" s="161" t="s">
        <v>174</v>
      </c>
      <c r="C1245" s="160" t="s">
        <v>280</v>
      </c>
      <c r="D1245" s="160" t="s">
        <v>720</v>
      </c>
      <c r="E1245" s="161" t="s">
        <v>164</v>
      </c>
      <c r="F1245" s="161" t="s">
        <v>166</v>
      </c>
      <c r="G1245" s="364" t="s">
        <v>721</v>
      </c>
      <c r="H1245" s="363"/>
      <c r="I1245" s="363"/>
      <c r="J1245" s="161" t="s">
        <v>428</v>
      </c>
    </row>
    <row r="1246" spans="1:10" ht="24" customHeight="1" x14ac:dyDescent="0.2">
      <c r="A1246" s="162"/>
      <c r="B1246" s="162"/>
      <c r="C1246" s="162"/>
      <c r="D1246" s="162"/>
      <c r="E1246" s="162"/>
      <c r="F1246" s="162"/>
      <c r="G1246" s="162" t="s">
        <v>722</v>
      </c>
      <c r="H1246" s="162" t="s">
        <v>723</v>
      </c>
      <c r="I1246" s="162" t="s">
        <v>724</v>
      </c>
      <c r="J1246" s="162"/>
    </row>
    <row r="1247" spans="1:10" ht="36" customHeight="1" x14ac:dyDescent="0.2">
      <c r="A1247" s="167" t="s">
        <v>720</v>
      </c>
      <c r="B1247" s="168" t="s">
        <v>326</v>
      </c>
      <c r="C1247" s="167" t="s">
        <v>1127</v>
      </c>
      <c r="D1247" s="167" t="s">
        <v>1139</v>
      </c>
      <c r="E1247" s="170">
        <v>1.4760000000000001E-2</v>
      </c>
      <c r="F1247" s="169" t="s">
        <v>340</v>
      </c>
      <c r="G1247" s="168" t="s">
        <v>726</v>
      </c>
      <c r="H1247" s="168" t="s">
        <v>727</v>
      </c>
      <c r="I1247" s="168" t="s">
        <v>728</v>
      </c>
      <c r="J1247" s="182">
        <v>0</v>
      </c>
    </row>
    <row r="1248" spans="1:10" ht="24" customHeight="1" x14ac:dyDescent="0.2">
      <c r="A1248" s="167" t="s">
        <v>720</v>
      </c>
      <c r="B1248" s="168" t="s">
        <v>326</v>
      </c>
      <c r="C1248" s="167" t="s">
        <v>1129</v>
      </c>
      <c r="D1248" s="167" t="s">
        <v>1140</v>
      </c>
      <c r="E1248" s="170">
        <v>2.3000000000000001E-4</v>
      </c>
      <c r="F1248" s="169" t="s">
        <v>340</v>
      </c>
      <c r="G1248" s="168" t="s">
        <v>726</v>
      </c>
      <c r="H1248" s="168" t="s">
        <v>727</v>
      </c>
      <c r="I1248" s="168" t="s">
        <v>728</v>
      </c>
      <c r="J1248" s="182">
        <v>0</v>
      </c>
    </row>
    <row r="1249" spans="1:10" ht="24" customHeight="1" x14ac:dyDescent="0.2">
      <c r="A1249" s="167" t="s">
        <v>720</v>
      </c>
      <c r="B1249" s="168" t="s">
        <v>326</v>
      </c>
      <c r="C1249" s="167" t="s">
        <v>1131</v>
      </c>
      <c r="D1249" s="167" t="s">
        <v>1141</v>
      </c>
      <c r="E1249" s="170">
        <v>8.0000000000000007E-5</v>
      </c>
      <c r="F1249" s="169" t="s">
        <v>340</v>
      </c>
      <c r="G1249" s="168" t="s">
        <v>726</v>
      </c>
      <c r="H1249" s="168" t="s">
        <v>727</v>
      </c>
      <c r="I1249" s="168" t="s">
        <v>728</v>
      </c>
      <c r="J1249" s="182">
        <v>0</v>
      </c>
    </row>
    <row r="1250" spans="1:10" ht="24" customHeight="1" x14ac:dyDescent="0.2">
      <c r="A1250" s="358"/>
      <c r="B1250" s="358"/>
      <c r="C1250" s="358"/>
      <c r="D1250" s="358"/>
      <c r="E1250" s="358"/>
      <c r="F1250" s="358"/>
      <c r="G1250" s="358" t="s">
        <v>729</v>
      </c>
      <c r="H1250" s="358"/>
      <c r="I1250" s="358"/>
      <c r="J1250" s="181">
        <v>0</v>
      </c>
    </row>
    <row r="1251" spans="1:10" ht="24" customHeight="1" x14ac:dyDescent="0.2">
      <c r="A1251" s="177"/>
      <c r="B1251" s="177"/>
      <c r="C1251" s="177"/>
      <c r="D1251" s="177"/>
      <c r="E1251" s="177" t="s">
        <v>295</v>
      </c>
      <c r="F1251" s="178">
        <v>7.0332848265759766</v>
      </c>
      <c r="G1251" s="177" t="s">
        <v>296</v>
      </c>
      <c r="H1251" s="178">
        <v>7.98</v>
      </c>
      <c r="I1251" s="177" t="s">
        <v>297</v>
      </c>
      <c r="J1251" s="178">
        <v>15.009733289931768</v>
      </c>
    </row>
    <row r="1252" spans="1:10" ht="24" customHeight="1" thickBot="1" x14ac:dyDescent="0.25">
      <c r="A1252" s="177"/>
      <c r="B1252" s="177"/>
      <c r="C1252" s="177"/>
      <c r="D1252" s="177"/>
      <c r="E1252" s="177" t="s">
        <v>298</v>
      </c>
      <c r="F1252" s="178">
        <v>46.76</v>
      </c>
      <c r="G1252" s="177"/>
      <c r="H1252" s="357" t="s">
        <v>299</v>
      </c>
      <c r="I1252" s="357"/>
      <c r="J1252" s="178">
        <v>253.06</v>
      </c>
    </row>
    <row r="1253" spans="1:10" ht="24" customHeight="1" thickTop="1" x14ac:dyDescent="0.2">
      <c r="A1253" s="179"/>
      <c r="B1253" s="179"/>
      <c r="C1253" s="179"/>
      <c r="D1253" s="179"/>
      <c r="E1253" s="179"/>
      <c r="F1253" s="179"/>
      <c r="G1253" s="179"/>
      <c r="H1253" s="179"/>
      <c r="I1253" s="179"/>
      <c r="J1253" s="179"/>
    </row>
    <row r="1254" spans="1:10" ht="24" customHeight="1" x14ac:dyDescent="0.2">
      <c r="A1254" s="160"/>
      <c r="B1254" s="161" t="s">
        <v>173</v>
      </c>
      <c r="C1254" s="160" t="s">
        <v>174</v>
      </c>
      <c r="D1254" s="160" t="s">
        <v>160</v>
      </c>
      <c r="E1254" s="359" t="s">
        <v>11</v>
      </c>
      <c r="F1254" s="359"/>
      <c r="G1254" s="162" t="s">
        <v>175</v>
      </c>
      <c r="H1254" s="161" t="s">
        <v>10</v>
      </c>
      <c r="I1254" s="161" t="s">
        <v>176</v>
      </c>
      <c r="J1254" s="161" t="s">
        <v>178</v>
      </c>
    </row>
    <row r="1255" spans="1:10" ht="14.25" customHeight="1" x14ac:dyDescent="0.2">
      <c r="A1255" s="163" t="s">
        <v>269</v>
      </c>
      <c r="B1255" s="127" t="s">
        <v>1142</v>
      </c>
      <c r="C1255" s="163" t="s">
        <v>326</v>
      </c>
      <c r="D1255" s="163" t="s">
        <v>1079</v>
      </c>
      <c r="E1255" s="360" t="s">
        <v>339</v>
      </c>
      <c r="F1255" s="360"/>
      <c r="G1255" s="164" t="s">
        <v>198</v>
      </c>
      <c r="H1255" s="165">
        <v>1</v>
      </c>
      <c r="I1255" s="166">
        <v>406.36</v>
      </c>
      <c r="J1255" s="166">
        <v>406.36</v>
      </c>
    </row>
    <row r="1256" spans="1:10" ht="15" customHeight="1" x14ac:dyDescent="0.2">
      <c r="A1256" s="359" t="s">
        <v>424</v>
      </c>
      <c r="B1256" s="363" t="s">
        <v>173</v>
      </c>
      <c r="C1256" s="359" t="s">
        <v>174</v>
      </c>
      <c r="D1256" s="359" t="s">
        <v>425</v>
      </c>
      <c r="E1256" s="363" t="s">
        <v>164</v>
      </c>
      <c r="F1256" s="364" t="s">
        <v>426</v>
      </c>
      <c r="G1256" s="363"/>
      <c r="H1256" s="364" t="s">
        <v>427</v>
      </c>
      <c r="I1256" s="363"/>
      <c r="J1256" s="363" t="s">
        <v>428</v>
      </c>
    </row>
    <row r="1257" spans="1:10" ht="0.95" customHeight="1" x14ac:dyDescent="0.2">
      <c r="A1257" s="363"/>
      <c r="B1257" s="363"/>
      <c r="C1257" s="363"/>
      <c r="D1257" s="363"/>
      <c r="E1257" s="363"/>
      <c r="F1257" s="161" t="s">
        <v>429</v>
      </c>
      <c r="G1257" s="161" t="s">
        <v>430</v>
      </c>
      <c r="H1257" s="161" t="s">
        <v>429</v>
      </c>
      <c r="I1257" s="161" t="s">
        <v>430</v>
      </c>
      <c r="J1257" s="363"/>
    </row>
    <row r="1258" spans="1:10" ht="18" customHeight="1" x14ac:dyDescent="0.2">
      <c r="A1258" s="172" t="s">
        <v>280</v>
      </c>
      <c r="B1258" s="173" t="s">
        <v>1143</v>
      </c>
      <c r="C1258" s="172" t="s">
        <v>326</v>
      </c>
      <c r="D1258" s="172" t="s">
        <v>1144</v>
      </c>
      <c r="E1258" s="175">
        <v>1</v>
      </c>
      <c r="F1258" s="176">
        <v>1</v>
      </c>
      <c r="G1258" s="176">
        <v>0</v>
      </c>
      <c r="H1258" s="180">
        <v>1.4651000000000001</v>
      </c>
      <c r="I1258" s="180">
        <v>0.98419999999999996</v>
      </c>
      <c r="J1258" s="180">
        <v>1.4651000000000001</v>
      </c>
    </row>
    <row r="1259" spans="1:10" ht="24" customHeight="1" x14ac:dyDescent="0.2">
      <c r="A1259" s="172" t="s">
        <v>280</v>
      </c>
      <c r="B1259" s="173" t="s">
        <v>1145</v>
      </c>
      <c r="C1259" s="172" t="s">
        <v>326</v>
      </c>
      <c r="D1259" s="172" t="s">
        <v>1146</v>
      </c>
      <c r="E1259" s="175">
        <v>1</v>
      </c>
      <c r="F1259" s="176">
        <v>1</v>
      </c>
      <c r="G1259" s="176">
        <v>0</v>
      </c>
      <c r="H1259" s="180">
        <v>48.708300000000001</v>
      </c>
      <c r="I1259" s="180">
        <v>24.880400000000002</v>
      </c>
      <c r="J1259" s="180">
        <v>48.708300000000001</v>
      </c>
    </row>
    <row r="1260" spans="1:10" ht="24" customHeight="1" x14ac:dyDescent="0.2">
      <c r="A1260" s="172" t="s">
        <v>280</v>
      </c>
      <c r="B1260" s="173" t="s">
        <v>1147</v>
      </c>
      <c r="C1260" s="172" t="s">
        <v>326</v>
      </c>
      <c r="D1260" s="172" t="s">
        <v>1148</v>
      </c>
      <c r="E1260" s="175">
        <v>1</v>
      </c>
      <c r="F1260" s="176">
        <v>1</v>
      </c>
      <c r="G1260" s="176">
        <v>0</v>
      </c>
      <c r="H1260" s="180">
        <v>4.2122999999999999</v>
      </c>
      <c r="I1260" s="180">
        <v>0.2198</v>
      </c>
      <c r="J1260" s="180">
        <v>4.2122999999999999</v>
      </c>
    </row>
    <row r="1261" spans="1:10" ht="24" customHeight="1" x14ac:dyDescent="0.2">
      <c r="A1261" s="172" t="s">
        <v>280</v>
      </c>
      <c r="B1261" s="173" t="s">
        <v>1149</v>
      </c>
      <c r="C1261" s="172" t="s">
        <v>326</v>
      </c>
      <c r="D1261" s="172" t="s">
        <v>1150</v>
      </c>
      <c r="E1261" s="175">
        <v>4</v>
      </c>
      <c r="F1261" s="176">
        <v>0.9</v>
      </c>
      <c r="G1261" s="176">
        <v>0.1</v>
      </c>
      <c r="H1261" s="180">
        <v>0.71660000000000001</v>
      </c>
      <c r="I1261" s="180">
        <v>0.48720000000000002</v>
      </c>
      <c r="J1261" s="180">
        <v>2.7746</v>
      </c>
    </row>
    <row r="1262" spans="1:10" ht="24" customHeight="1" x14ac:dyDescent="0.2">
      <c r="A1262" s="172" t="s">
        <v>280</v>
      </c>
      <c r="B1262" s="173" t="s">
        <v>1151</v>
      </c>
      <c r="C1262" s="172" t="s">
        <v>326</v>
      </c>
      <c r="D1262" s="172" t="s">
        <v>1152</v>
      </c>
      <c r="E1262" s="175">
        <v>3</v>
      </c>
      <c r="F1262" s="176">
        <v>0.41</v>
      </c>
      <c r="G1262" s="176">
        <v>0.59</v>
      </c>
      <c r="H1262" s="180">
        <v>1.5510999999999999</v>
      </c>
      <c r="I1262" s="180">
        <v>1.0545</v>
      </c>
      <c r="J1262" s="180">
        <v>3.7743000000000002</v>
      </c>
    </row>
    <row r="1263" spans="1:10" ht="24" customHeight="1" x14ac:dyDescent="0.2">
      <c r="A1263" s="358"/>
      <c r="B1263" s="358"/>
      <c r="C1263" s="358"/>
      <c r="D1263" s="358"/>
      <c r="E1263" s="358"/>
      <c r="F1263" s="358"/>
      <c r="G1263" s="358" t="s">
        <v>435</v>
      </c>
      <c r="H1263" s="358"/>
      <c r="I1263" s="358"/>
      <c r="J1263" s="181">
        <v>60.934699999999999</v>
      </c>
    </row>
    <row r="1264" spans="1:10" ht="24" customHeight="1" x14ac:dyDescent="0.2">
      <c r="A1264" s="160" t="s">
        <v>436</v>
      </c>
      <c r="B1264" s="161" t="s">
        <v>173</v>
      </c>
      <c r="C1264" s="160" t="s">
        <v>174</v>
      </c>
      <c r="D1264" s="160" t="s">
        <v>328</v>
      </c>
      <c r="E1264" s="161" t="s">
        <v>164</v>
      </c>
      <c r="F1264" s="363" t="s">
        <v>437</v>
      </c>
      <c r="G1264" s="363"/>
      <c r="H1264" s="363"/>
      <c r="I1264" s="363"/>
      <c r="J1264" s="161" t="s">
        <v>428</v>
      </c>
    </row>
    <row r="1265" spans="1:10" ht="24" customHeight="1" x14ac:dyDescent="0.2">
      <c r="A1265" s="172" t="s">
        <v>280</v>
      </c>
      <c r="B1265" s="173" t="s">
        <v>1153</v>
      </c>
      <c r="C1265" s="172" t="s">
        <v>326</v>
      </c>
      <c r="D1265" s="172" t="s">
        <v>1154</v>
      </c>
      <c r="E1265" s="175">
        <v>1</v>
      </c>
      <c r="F1265" s="172"/>
      <c r="G1265" s="172"/>
      <c r="H1265" s="172"/>
      <c r="I1265" s="180">
        <v>21.6356</v>
      </c>
      <c r="J1265" s="180">
        <v>21.6356</v>
      </c>
    </row>
    <row r="1266" spans="1:10" ht="24" customHeight="1" x14ac:dyDescent="0.2">
      <c r="A1266" s="172" t="s">
        <v>280</v>
      </c>
      <c r="B1266" s="173" t="s">
        <v>438</v>
      </c>
      <c r="C1266" s="172" t="s">
        <v>326</v>
      </c>
      <c r="D1266" s="172" t="s">
        <v>439</v>
      </c>
      <c r="E1266" s="175">
        <v>9</v>
      </c>
      <c r="F1266" s="172"/>
      <c r="G1266" s="172"/>
      <c r="H1266" s="172"/>
      <c r="I1266" s="180">
        <v>17.249600000000001</v>
      </c>
      <c r="J1266" s="180">
        <v>155.24639999999999</v>
      </c>
    </row>
    <row r="1267" spans="1:10" ht="24" customHeight="1" x14ac:dyDescent="0.2">
      <c r="A1267" s="358"/>
      <c r="B1267" s="358"/>
      <c r="C1267" s="358"/>
      <c r="D1267" s="358"/>
      <c r="E1267" s="358"/>
      <c r="F1267" s="358"/>
      <c r="G1267" s="358" t="s">
        <v>440</v>
      </c>
      <c r="H1267" s="358"/>
      <c r="I1267" s="358"/>
      <c r="J1267" s="181">
        <v>176.88200000000001</v>
      </c>
    </row>
    <row r="1268" spans="1:10" x14ac:dyDescent="0.2">
      <c r="A1268" s="358"/>
      <c r="B1268" s="358"/>
      <c r="C1268" s="358"/>
      <c r="D1268" s="358"/>
      <c r="E1268" s="358"/>
      <c r="F1268" s="358"/>
      <c r="G1268" s="358" t="s">
        <v>441</v>
      </c>
      <c r="H1268" s="358"/>
      <c r="I1268" s="358"/>
      <c r="J1268" s="181">
        <v>0</v>
      </c>
    </row>
    <row r="1269" spans="1:10" ht="15" customHeight="1" x14ac:dyDescent="0.2">
      <c r="A1269" s="358"/>
      <c r="B1269" s="358"/>
      <c r="C1269" s="358"/>
      <c r="D1269" s="358"/>
      <c r="E1269" s="358"/>
      <c r="F1269" s="358"/>
      <c r="G1269" s="358" t="s">
        <v>442</v>
      </c>
      <c r="H1269" s="358"/>
      <c r="I1269" s="358"/>
      <c r="J1269" s="181">
        <v>237.8167</v>
      </c>
    </row>
    <row r="1270" spans="1:10" ht="0.95" customHeight="1" x14ac:dyDescent="0.2">
      <c r="A1270" s="358"/>
      <c r="B1270" s="358"/>
      <c r="C1270" s="358"/>
      <c r="D1270" s="358"/>
      <c r="E1270" s="358"/>
      <c r="F1270" s="358"/>
      <c r="G1270" s="358" t="s">
        <v>443</v>
      </c>
      <c r="H1270" s="358"/>
      <c r="I1270" s="358"/>
      <c r="J1270" s="181">
        <v>0</v>
      </c>
    </row>
    <row r="1271" spans="1:10" ht="18" customHeight="1" x14ac:dyDescent="0.2">
      <c r="A1271" s="358"/>
      <c r="B1271" s="358"/>
      <c r="C1271" s="358"/>
      <c r="D1271" s="358"/>
      <c r="E1271" s="358"/>
      <c r="F1271" s="358"/>
      <c r="G1271" s="358" t="s">
        <v>444</v>
      </c>
      <c r="H1271" s="358"/>
      <c r="I1271" s="358"/>
      <c r="J1271" s="181">
        <v>0</v>
      </c>
    </row>
    <row r="1272" spans="1:10" ht="24" customHeight="1" x14ac:dyDescent="0.2">
      <c r="A1272" s="358"/>
      <c r="B1272" s="358"/>
      <c r="C1272" s="358"/>
      <c r="D1272" s="358"/>
      <c r="E1272" s="358"/>
      <c r="F1272" s="358"/>
      <c r="G1272" s="358" t="s">
        <v>445</v>
      </c>
      <c r="H1272" s="358"/>
      <c r="I1272" s="358"/>
      <c r="J1272" s="181">
        <v>3.9289999999999998</v>
      </c>
    </row>
    <row r="1273" spans="1:10" ht="24" customHeight="1" x14ac:dyDescent="0.2">
      <c r="A1273" s="358"/>
      <c r="B1273" s="358"/>
      <c r="C1273" s="358"/>
      <c r="D1273" s="358"/>
      <c r="E1273" s="358"/>
      <c r="F1273" s="358"/>
      <c r="G1273" s="358" t="s">
        <v>446</v>
      </c>
      <c r="H1273" s="358"/>
      <c r="I1273" s="358"/>
      <c r="J1273" s="181">
        <v>60.528700000000001</v>
      </c>
    </row>
    <row r="1274" spans="1:10" ht="24" customHeight="1" x14ac:dyDescent="0.2">
      <c r="A1274" s="160" t="s">
        <v>709</v>
      </c>
      <c r="B1274" s="161" t="s">
        <v>174</v>
      </c>
      <c r="C1274" s="160" t="s">
        <v>173</v>
      </c>
      <c r="D1274" s="160" t="s">
        <v>283</v>
      </c>
      <c r="E1274" s="161" t="s">
        <v>164</v>
      </c>
      <c r="F1274" s="161" t="s">
        <v>166</v>
      </c>
      <c r="G1274" s="363" t="s">
        <v>710</v>
      </c>
      <c r="H1274" s="363"/>
      <c r="I1274" s="363"/>
      <c r="J1274" s="161" t="s">
        <v>428</v>
      </c>
    </row>
    <row r="1275" spans="1:10" ht="24" customHeight="1" x14ac:dyDescent="0.2">
      <c r="A1275" s="172" t="s">
        <v>280</v>
      </c>
      <c r="B1275" s="173" t="s">
        <v>326</v>
      </c>
      <c r="C1275" s="172" t="s">
        <v>1155</v>
      </c>
      <c r="D1275" s="172" t="s">
        <v>1156</v>
      </c>
      <c r="E1275" s="175">
        <v>0.84645999999999999</v>
      </c>
      <c r="F1275" s="174" t="s">
        <v>713</v>
      </c>
      <c r="G1275" s="366">
        <v>5.9009999999999998</v>
      </c>
      <c r="H1275" s="366"/>
      <c r="I1275" s="362"/>
      <c r="J1275" s="180">
        <v>4.9950000000000001</v>
      </c>
    </row>
    <row r="1276" spans="1:10" ht="24" customHeight="1" x14ac:dyDescent="0.2">
      <c r="A1276" s="172" t="s">
        <v>280</v>
      </c>
      <c r="B1276" s="173" t="s">
        <v>326</v>
      </c>
      <c r="C1276" s="172" t="s">
        <v>1157</v>
      </c>
      <c r="D1276" s="172" t="s">
        <v>1158</v>
      </c>
      <c r="E1276" s="175">
        <v>0.63334000000000001</v>
      </c>
      <c r="F1276" s="174" t="s">
        <v>198</v>
      </c>
      <c r="G1276" s="366">
        <v>131.24</v>
      </c>
      <c r="H1276" s="366"/>
      <c r="I1276" s="362"/>
      <c r="J1276" s="180">
        <v>83.119500000000002</v>
      </c>
    </row>
    <row r="1277" spans="1:10" ht="24" customHeight="1" x14ac:dyDescent="0.2">
      <c r="A1277" s="172" t="s">
        <v>280</v>
      </c>
      <c r="B1277" s="173" t="s">
        <v>326</v>
      </c>
      <c r="C1277" s="172" t="s">
        <v>1159</v>
      </c>
      <c r="D1277" s="172" t="s">
        <v>1160</v>
      </c>
      <c r="E1277" s="175">
        <v>0.36753999999999998</v>
      </c>
      <c r="F1277" s="174" t="s">
        <v>198</v>
      </c>
      <c r="G1277" s="366">
        <v>134.60599999999999</v>
      </c>
      <c r="H1277" s="366"/>
      <c r="I1277" s="362"/>
      <c r="J1277" s="180">
        <v>49.473100000000002</v>
      </c>
    </row>
    <row r="1278" spans="1:10" ht="24" customHeight="1" x14ac:dyDescent="0.2">
      <c r="A1278" s="172" t="s">
        <v>280</v>
      </c>
      <c r="B1278" s="173" t="s">
        <v>326</v>
      </c>
      <c r="C1278" s="172" t="s">
        <v>1161</v>
      </c>
      <c r="D1278" s="172" t="s">
        <v>1162</v>
      </c>
      <c r="E1278" s="175">
        <v>0.36753999999999998</v>
      </c>
      <c r="F1278" s="174" t="s">
        <v>198</v>
      </c>
      <c r="G1278" s="366">
        <v>133.6936</v>
      </c>
      <c r="H1278" s="366"/>
      <c r="I1278" s="362"/>
      <c r="J1278" s="180">
        <v>49.137700000000002</v>
      </c>
    </row>
    <row r="1279" spans="1:10" ht="24" customHeight="1" x14ac:dyDescent="0.2">
      <c r="A1279" s="172" t="s">
        <v>280</v>
      </c>
      <c r="B1279" s="173" t="s">
        <v>326</v>
      </c>
      <c r="C1279" s="172" t="s">
        <v>1163</v>
      </c>
      <c r="D1279" s="172" t="s">
        <v>1164</v>
      </c>
      <c r="E1279" s="175">
        <v>282.15206999999998</v>
      </c>
      <c r="F1279" s="174" t="s">
        <v>713</v>
      </c>
      <c r="G1279" s="366">
        <v>0.51859999999999995</v>
      </c>
      <c r="H1279" s="366"/>
      <c r="I1279" s="362"/>
      <c r="J1279" s="180">
        <v>146.32409999999999</v>
      </c>
    </row>
    <row r="1280" spans="1:10" ht="24" customHeight="1" x14ac:dyDescent="0.2">
      <c r="A1280" s="358"/>
      <c r="B1280" s="358"/>
      <c r="C1280" s="358"/>
      <c r="D1280" s="358"/>
      <c r="E1280" s="358"/>
      <c r="F1280" s="358"/>
      <c r="G1280" s="358" t="s">
        <v>714</v>
      </c>
      <c r="H1280" s="358"/>
      <c r="I1280" s="358"/>
      <c r="J1280" s="181">
        <v>333.04939999999999</v>
      </c>
    </row>
    <row r="1281" spans="1:10" ht="15" x14ac:dyDescent="0.2">
      <c r="A1281" s="160" t="s">
        <v>715</v>
      </c>
      <c r="B1281" s="161" t="s">
        <v>174</v>
      </c>
      <c r="C1281" s="160" t="s">
        <v>280</v>
      </c>
      <c r="D1281" s="160" t="s">
        <v>716</v>
      </c>
      <c r="E1281" s="161" t="s">
        <v>173</v>
      </c>
      <c r="F1281" s="161" t="s">
        <v>164</v>
      </c>
      <c r="G1281" s="162" t="s">
        <v>166</v>
      </c>
      <c r="H1281" s="363" t="s">
        <v>710</v>
      </c>
      <c r="I1281" s="363"/>
      <c r="J1281" s="161" t="s">
        <v>428</v>
      </c>
    </row>
    <row r="1282" spans="1:10" ht="15" customHeight="1" x14ac:dyDescent="0.2">
      <c r="A1282" s="167" t="s">
        <v>717</v>
      </c>
      <c r="B1282" s="168" t="s">
        <v>326</v>
      </c>
      <c r="C1282" s="167" t="s">
        <v>1155</v>
      </c>
      <c r="D1282" s="167" t="s">
        <v>648</v>
      </c>
      <c r="E1282" s="168">
        <v>5914655</v>
      </c>
      <c r="F1282" s="170">
        <v>8.4999999999999995E-4</v>
      </c>
      <c r="G1282" s="169" t="s">
        <v>25</v>
      </c>
      <c r="H1282" s="365">
        <v>32.54</v>
      </c>
      <c r="I1282" s="361"/>
      <c r="J1282" s="182">
        <v>2.7699999999999999E-2</v>
      </c>
    </row>
    <row r="1283" spans="1:10" ht="0.95" customHeight="1" x14ac:dyDescent="0.2">
      <c r="A1283" s="167" t="s">
        <v>717</v>
      </c>
      <c r="B1283" s="168" t="s">
        <v>326</v>
      </c>
      <c r="C1283" s="167" t="s">
        <v>1157</v>
      </c>
      <c r="D1283" s="167" t="s">
        <v>1114</v>
      </c>
      <c r="E1283" s="168">
        <v>5914647</v>
      </c>
      <c r="F1283" s="170">
        <v>0.95001000000000002</v>
      </c>
      <c r="G1283" s="169" t="s">
        <v>25</v>
      </c>
      <c r="H1283" s="365">
        <v>1.74</v>
      </c>
      <c r="I1283" s="361"/>
      <c r="J1283" s="182">
        <v>1.653</v>
      </c>
    </row>
    <row r="1284" spans="1:10" ht="18" customHeight="1" x14ac:dyDescent="0.2">
      <c r="A1284" s="167" t="s">
        <v>717</v>
      </c>
      <c r="B1284" s="168" t="s">
        <v>326</v>
      </c>
      <c r="C1284" s="167" t="s">
        <v>1159</v>
      </c>
      <c r="D1284" s="167" t="s">
        <v>1114</v>
      </c>
      <c r="E1284" s="168">
        <v>5914647</v>
      </c>
      <c r="F1284" s="170">
        <v>0.55130999999999997</v>
      </c>
      <c r="G1284" s="169" t="s">
        <v>25</v>
      </c>
      <c r="H1284" s="365">
        <v>1.74</v>
      </c>
      <c r="I1284" s="361"/>
      <c r="J1284" s="182">
        <v>0.95930000000000004</v>
      </c>
    </row>
    <row r="1285" spans="1:10" ht="24" customHeight="1" x14ac:dyDescent="0.2">
      <c r="A1285" s="167" t="s">
        <v>717</v>
      </c>
      <c r="B1285" s="168" t="s">
        <v>326</v>
      </c>
      <c r="C1285" s="167" t="s">
        <v>1161</v>
      </c>
      <c r="D1285" s="167" t="s">
        <v>1114</v>
      </c>
      <c r="E1285" s="168">
        <v>5914647</v>
      </c>
      <c r="F1285" s="170">
        <v>0.55130999999999997</v>
      </c>
      <c r="G1285" s="169" t="s">
        <v>25</v>
      </c>
      <c r="H1285" s="365">
        <v>1.74</v>
      </c>
      <c r="I1285" s="361"/>
      <c r="J1285" s="182">
        <v>0.95930000000000004</v>
      </c>
    </row>
    <row r="1286" spans="1:10" ht="24" customHeight="1" x14ac:dyDescent="0.2">
      <c r="A1286" s="167" t="s">
        <v>717</v>
      </c>
      <c r="B1286" s="168" t="s">
        <v>326</v>
      </c>
      <c r="C1286" s="167" t="s">
        <v>1163</v>
      </c>
      <c r="D1286" s="167" t="s">
        <v>648</v>
      </c>
      <c r="E1286" s="168">
        <v>5914655</v>
      </c>
      <c r="F1286" s="170">
        <v>0.28215000000000001</v>
      </c>
      <c r="G1286" s="169" t="s">
        <v>25</v>
      </c>
      <c r="H1286" s="365">
        <v>32.54</v>
      </c>
      <c r="I1286" s="361"/>
      <c r="J1286" s="182">
        <v>9.1812000000000005</v>
      </c>
    </row>
    <row r="1287" spans="1:10" ht="24" customHeight="1" x14ac:dyDescent="0.2">
      <c r="A1287" s="358"/>
      <c r="B1287" s="358"/>
      <c r="C1287" s="358"/>
      <c r="D1287" s="358"/>
      <c r="E1287" s="358"/>
      <c r="F1287" s="358"/>
      <c r="G1287" s="358" t="s">
        <v>718</v>
      </c>
      <c r="H1287" s="358"/>
      <c r="I1287" s="358"/>
      <c r="J1287" s="181">
        <v>12.7805</v>
      </c>
    </row>
    <row r="1288" spans="1:10" ht="24" customHeight="1" x14ac:dyDescent="0.2">
      <c r="A1288" s="160" t="s">
        <v>719</v>
      </c>
      <c r="B1288" s="161" t="s">
        <v>174</v>
      </c>
      <c r="C1288" s="160" t="s">
        <v>280</v>
      </c>
      <c r="D1288" s="160" t="s">
        <v>720</v>
      </c>
      <c r="E1288" s="161" t="s">
        <v>164</v>
      </c>
      <c r="F1288" s="161" t="s">
        <v>166</v>
      </c>
      <c r="G1288" s="364" t="s">
        <v>721</v>
      </c>
      <c r="H1288" s="363"/>
      <c r="I1288" s="363"/>
      <c r="J1288" s="161" t="s">
        <v>428</v>
      </c>
    </row>
    <row r="1289" spans="1:10" ht="24" customHeight="1" x14ac:dyDescent="0.2">
      <c r="A1289" s="162"/>
      <c r="B1289" s="162"/>
      <c r="C1289" s="162"/>
      <c r="D1289" s="162"/>
      <c r="E1289" s="162"/>
      <c r="F1289" s="162"/>
      <c r="G1289" s="162" t="s">
        <v>722</v>
      </c>
      <c r="H1289" s="162" t="s">
        <v>723</v>
      </c>
      <c r="I1289" s="162" t="s">
        <v>724</v>
      </c>
      <c r="J1289" s="162"/>
    </row>
    <row r="1290" spans="1:10" ht="14.25" customHeight="1" x14ac:dyDescent="0.2">
      <c r="A1290" s="167" t="s">
        <v>720</v>
      </c>
      <c r="B1290" s="168" t="s">
        <v>326</v>
      </c>
      <c r="C1290" s="167" t="s">
        <v>1155</v>
      </c>
      <c r="D1290" s="167" t="s">
        <v>1165</v>
      </c>
      <c r="E1290" s="170">
        <v>8.4999999999999995E-4</v>
      </c>
      <c r="F1290" s="169" t="s">
        <v>340</v>
      </c>
      <c r="G1290" s="168" t="s">
        <v>726</v>
      </c>
      <c r="H1290" s="168" t="s">
        <v>727</v>
      </c>
      <c r="I1290" s="168" t="s">
        <v>728</v>
      </c>
      <c r="J1290" s="182">
        <v>0</v>
      </c>
    </row>
    <row r="1291" spans="1:10" ht="15" customHeight="1" x14ac:dyDescent="0.2">
      <c r="A1291" s="167" t="s">
        <v>720</v>
      </c>
      <c r="B1291" s="168" t="s">
        <v>326</v>
      </c>
      <c r="C1291" s="167" t="s">
        <v>1157</v>
      </c>
      <c r="D1291" s="167" t="s">
        <v>1166</v>
      </c>
      <c r="E1291" s="170">
        <v>0.95001000000000002</v>
      </c>
      <c r="F1291" s="169" t="s">
        <v>340</v>
      </c>
      <c r="G1291" s="168" t="s">
        <v>1167</v>
      </c>
      <c r="H1291" s="168" t="s">
        <v>1168</v>
      </c>
      <c r="I1291" s="168" t="s">
        <v>1169</v>
      </c>
      <c r="J1291" s="182">
        <v>0</v>
      </c>
    </row>
    <row r="1292" spans="1:10" ht="0.95" customHeight="1" x14ac:dyDescent="0.2">
      <c r="A1292" s="167" t="s">
        <v>720</v>
      </c>
      <c r="B1292" s="168" t="s">
        <v>326</v>
      </c>
      <c r="C1292" s="167" t="s">
        <v>1159</v>
      </c>
      <c r="D1292" s="167" t="s">
        <v>1170</v>
      </c>
      <c r="E1292" s="170">
        <v>0.55130999999999997</v>
      </c>
      <c r="F1292" s="169" t="s">
        <v>340</v>
      </c>
      <c r="G1292" s="168" t="s">
        <v>1167</v>
      </c>
      <c r="H1292" s="168" t="s">
        <v>1168</v>
      </c>
      <c r="I1292" s="168" t="s">
        <v>1169</v>
      </c>
      <c r="J1292" s="182">
        <v>0</v>
      </c>
    </row>
    <row r="1293" spans="1:10" ht="18" customHeight="1" x14ac:dyDescent="0.2">
      <c r="A1293" s="167" t="s">
        <v>720</v>
      </c>
      <c r="B1293" s="168" t="s">
        <v>326</v>
      </c>
      <c r="C1293" s="167" t="s">
        <v>1161</v>
      </c>
      <c r="D1293" s="167" t="s">
        <v>1171</v>
      </c>
      <c r="E1293" s="170">
        <v>0.55130999999999997</v>
      </c>
      <c r="F1293" s="169" t="s">
        <v>340</v>
      </c>
      <c r="G1293" s="168" t="s">
        <v>1167</v>
      </c>
      <c r="H1293" s="168" t="s">
        <v>1168</v>
      </c>
      <c r="I1293" s="168" t="s">
        <v>1169</v>
      </c>
      <c r="J1293" s="182">
        <v>0</v>
      </c>
    </row>
    <row r="1294" spans="1:10" ht="24" customHeight="1" x14ac:dyDescent="0.2">
      <c r="A1294" s="167" t="s">
        <v>720</v>
      </c>
      <c r="B1294" s="168" t="s">
        <v>326</v>
      </c>
      <c r="C1294" s="167" t="s">
        <v>1163</v>
      </c>
      <c r="D1294" s="167" t="s">
        <v>1172</v>
      </c>
      <c r="E1294" s="170">
        <v>0.28215000000000001</v>
      </c>
      <c r="F1294" s="169" t="s">
        <v>340</v>
      </c>
      <c r="G1294" s="168" t="s">
        <v>726</v>
      </c>
      <c r="H1294" s="168" t="s">
        <v>727</v>
      </c>
      <c r="I1294" s="168" t="s">
        <v>728</v>
      </c>
      <c r="J1294" s="182">
        <v>0</v>
      </c>
    </row>
    <row r="1295" spans="1:10" ht="24" customHeight="1" x14ac:dyDescent="0.2">
      <c r="A1295" s="358"/>
      <c r="B1295" s="358"/>
      <c r="C1295" s="358"/>
      <c r="D1295" s="358"/>
      <c r="E1295" s="358"/>
      <c r="F1295" s="358"/>
      <c r="G1295" s="358" t="s">
        <v>729</v>
      </c>
      <c r="H1295" s="358"/>
      <c r="I1295" s="358"/>
      <c r="J1295" s="181">
        <v>0</v>
      </c>
    </row>
    <row r="1296" spans="1:10" ht="24" customHeight="1" x14ac:dyDescent="0.2">
      <c r="A1296" s="177"/>
      <c r="B1296" s="177"/>
      <c r="C1296" s="177"/>
      <c r="D1296" s="177"/>
      <c r="E1296" s="177" t="s">
        <v>295</v>
      </c>
      <c r="F1296" s="178">
        <v>22.254587341353787</v>
      </c>
      <c r="G1296" s="177" t="s">
        <v>296</v>
      </c>
      <c r="H1296" s="178">
        <v>25.24</v>
      </c>
      <c r="I1296" s="177" t="s">
        <v>297</v>
      </c>
      <c r="J1296" s="178">
        <v>47.493514877615546</v>
      </c>
    </row>
    <row r="1297" spans="1:10" ht="14.25" customHeight="1" thickBot="1" x14ac:dyDescent="0.25">
      <c r="A1297" s="177"/>
      <c r="B1297" s="177"/>
      <c r="C1297" s="177"/>
      <c r="D1297" s="177"/>
      <c r="E1297" s="177" t="s">
        <v>298</v>
      </c>
      <c r="F1297" s="178">
        <v>92.12</v>
      </c>
      <c r="G1297" s="177"/>
      <c r="H1297" s="357" t="s">
        <v>299</v>
      </c>
      <c r="I1297" s="357"/>
      <c r="J1297" s="178">
        <v>498.48</v>
      </c>
    </row>
    <row r="1298" spans="1:10" ht="15" customHeight="1" thickTop="1" x14ac:dyDescent="0.2">
      <c r="A1298" s="179"/>
      <c r="B1298" s="179"/>
      <c r="C1298" s="179"/>
      <c r="D1298" s="179"/>
      <c r="E1298" s="179"/>
      <c r="F1298" s="179"/>
      <c r="G1298" s="179"/>
      <c r="H1298" s="179"/>
      <c r="I1298" s="179"/>
      <c r="J1298" s="179"/>
    </row>
    <row r="1299" spans="1:10" ht="0.95" customHeight="1" x14ac:dyDescent="0.2">
      <c r="A1299" s="160"/>
      <c r="B1299" s="161" t="s">
        <v>173</v>
      </c>
      <c r="C1299" s="160" t="s">
        <v>174</v>
      </c>
      <c r="D1299" s="160" t="s">
        <v>160</v>
      </c>
      <c r="E1299" s="359" t="s">
        <v>11</v>
      </c>
      <c r="F1299" s="359"/>
      <c r="G1299" s="162" t="s">
        <v>175</v>
      </c>
      <c r="H1299" s="161" t="s">
        <v>10</v>
      </c>
      <c r="I1299" s="161" t="s">
        <v>176</v>
      </c>
      <c r="J1299" s="161" t="s">
        <v>178</v>
      </c>
    </row>
    <row r="1300" spans="1:10" ht="18" customHeight="1" x14ac:dyDescent="0.2">
      <c r="A1300" s="163" t="s">
        <v>269</v>
      </c>
      <c r="B1300" s="127" t="s">
        <v>1173</v>
      </c>
      <c r="C1300" s="163" t="s">
        <v>326</v>
      </c>
      <c r="D1300" s="163" t="s">
        <v>1135</v>
      </c>
      <c r="E1300" s="360" t="s">
        <v>339</v>
      </c>
      <c r="F1300" s="360"/>
      <c r="G1300" s="164" t="s">
        <v>291</v>
      </c>
      <c r="H1300" s="165">
        <v>1</v>
      </c>
      <c r="I1300" s="166">
        <v>0.14000000000000001</v>
      </c>
      <c r="J1300" s="166">
        <v>0.14000000000000001</v>
      </c>
    </row>
    <row r="1301" spans="1:10" ht="24" customHeight="1" x14ac:dyDescent="0.2">
      <c r="A1301" s="359" t="s">
        <v>424</v>
      </c>
      <c r="B1301" s="363" t="s">
        <v>173</v>
      </c>
      <c r="C1301" s="359" t="s">
        <v>174</v>
      </c>
      <c r="D1301" s="359" t="s">
        <v>425</v>
      </c>
      <c r="E1301" s="363" t="s">
        <v>164</v>
      </c>
      <c r="F1301" s="364" t="s">
        <v>426</v>
      </c>
      <c r="G1301" s="363"/>
      <c r="H1301" s="364" t="s">
        <v>427</v>
      </c>
      <c r="I1301" s="363"/>
      <c r="J1301" s="363" t="s">
        <v>428</v>
      </c>
    </row>
    <row r="1302" spans="1:10" ht="24" customHeight="1" x14ac:dyDescent="0.2">
      <c r="A1302" s="363"/>
      <c r="B1302" s="363"/>
      <c r="C1302" s="363"/>
      <c r="D1302" s="363"/>
      <c r="E1302" s="363"/>
      <c r="F1302" s="161" t="s">
        <v>429</v>
      </c>
      <c r="G1302" s="161" t="s">
        <v>430</v>
      </c>
      <c r="H1302" s="161" t="s">
        <v>429</v>
      </c>
      <c r="I1302" s="161" t="s">
        <v>430</v>
      </c>
      <c r="J1302" s="363"/>
    </row>
    <row r="1303" spans="1:10" ht="24" customHeight="1" x14ac:dyDescent="0.2">
      <c r="A1303" s="172" t="s">
        <v>280</v>
      </c>
      <c r="B1303" s="173" t="s">
        <v>1147</v>
      </c>
      <c r="C1303" s="172" t="s">
        <v>326</v>
      </c>
      <c r="D1303" s="172" t="s">
        <v>1148</v>
      </c>
      <c r="E1303" s="175">
        <v>1</v>
      </c>
      <c r="F1303" s="176">
        <v>0.42</v>
      </c>
      <c r="G1303" s="176">
        <v>0.57999999999999996</v>
      </c>
      <c r="H1303" s="180">
        <v>4.2122999999999999</v>
      </c>
      <c r="I1303" s="180">
        <v>0.2198</v>
      </c>
      <c r="J1303" s="180">
        <v>1.8967000000000001</v>
      </c>
    </row>
    <row r="1304" spans="1:10" ht="24" customHeight="1" x14ac:dyDescent="0.2">
      <c r="A1304" s="172" t="s">
        <v>280</v>
      </c>
      <c r="B1304" s="173" t="s">
        <v>1174</v>
      </c>
      <c r="C1304" s="172" t="s">
        <v>326</v>
      </c>
      <c r="D1304" s="172" t="s">
        <v>1175</v>
      </c>
      <c r="E1304" s="175">
        <v>1</v>
      </c>
      <c r="F1304" s="176">
        <v>0.42</v>
      </c>
      <c r="G1304" s="176">
        <v>0.57999999999999996</v>
      </c>
      <c r="H1304" s="180">
        <v>0.1522</v>
      </c>
      <c r="I1304" s="180">
        <v>0.1042</v>
      </c>
      <c r="J1304" s="180">
        <v>0.1244</v>
      </c>
    </row>
    <row r="1305" spans="1:10" x14ac:dyDescent="0.2">
      <c r="A1305" s="358"/>
      <c r="B1305" s="358"/>
      <c r="C1305" s="358"/>
      <c r="D1305" s="358"/>
      <c r="E1305" s="358"/>
      <c r="F1305" s="358"/>
      <c r="G1305" s="358" t="s">
        <v>435</v>
      </c>
      <c r="H1305" s="358"/>
      <c r="I1305" s="358"/>
      <c r="J1305" s="181">
        <v>2.0209999999999999</v>
      </c>
    </row>
    <row r="1306" spans="1:10" ht="15" customHeight="1" x14ac:dyDescent="0.2">
      <c r="A1306" s="160" t="s">
        <v>436</v>
      </c>
      <c r="B1306" s="161" t="s">
        <v>173</v>
      </c>
      <c r="C1306" s="160" t="s">
        <v>174</v>
      </c>
      <c r="D1306" s="160" t="s">
        <v>328</v>
      </c>
      <c r="E1306" s="161" t="s">
        <v>164</v>
      </c>
      <c r="F1306" s="363" t="s">
        <v>437</v>
      </c>
      <c r="G1306" s="363"/>
      <c r="H1306" s="363"/>
      <c r="I1306" s="363"/>
      <c r="J1306" s="161" t="s">
        <v>428</v>
      </c>
    </row>
    <row r="1307" spans="1:10" ht="0.95" customHeight="1" x14ac:dyDescent="0.2">
      <c r="A1307" s="172" t="s">
        <v>280</v>
      </c>
      <c r="B1307" s="173" t="s">
        <v>738</v>
      </c>
      <c r="C1307" s="172" t="s">
        <v>326</v>
      </c>
      <c r="D1307" s="172" t="s">
        <v>739</v>
      </c>
      <c r="E1307" s="175">
        <v>1</v>
      </c>
      <c r="F1307" s="172"/>
      <c r="G1307" s="172"/>
      <c r="H1307" s="172"/>
      <c r="I1307" s="180">
        <v>23.367699999999999</v>
      </c>
      <c r="J1307" s="180">
        <v>23.367699999999999</v>
      </c>
    </row>
    <row r="1308" spans="1:10" ht="18" customHeight="1" x14ac:dyDescent="0.2">
      <c r="A1308" s="358"/>
      <c r="B1308" s="358"/>
      <c r="C1308" s="358"/>
      <c r="D1308" s="358"/>
      <c r="E1308" s="358"/>
      <c r="F1308" s="358"/>
      <c r="G1308" s="358" t="s">
        <v>440</v>
      </c>
      <c r="H1308" s="358"/>
      <c r="I1308" s="358"/>
      <c r="J1308" s="181">
        <v>23.367699999999999</v>
      </c>
    </row>
    <row r="1309" spans="1:10" ht="36" customHeight="1" x14ac:dyDescent="0.2">
      <c r="A1309" s="358"/>
      <c r="B1309" s="358"/>
      <c r="C1309" s="358"/>
      <c r="D1309" s="358"/>
      <c r="E1309" s="358"/>
      <c r="F1309" s="358"/>
      <c r="G1309" s="358" t="s">
        <v>441</v>
      </c>
      <c r="H1309" s="358"/>
      <c r="I1309" s="358"/>
      <c r="J1309" s="181">
        <v>0</v>
      </c>
    </row>
    <row r="1310" spans="1:10" ht="36" customHeight="1" x14ac:dyDescent="0.2">
      <c r="A1310" s="358"/>
      <c r="B1310" s="358"/>
      <c r="C1310" s="358"/>
      <c r="D1310" s="358"/>
      <c r="E1310" s="358"/>
      <c r="F1310" s="358"/>
      <c r="G1310" s="358" t="s">
        <v>442</v>
      </c>
      <c r="H1310" s="358"/>
      <c r="I1310" s="358"/>
      <c r="J1310" s="181">
        <v>25.3887</v>
      </c>
    </row>
    <row r="1311" spans="1:10" ht="36" customHeight="1" x14ac:dyDescent="0.2">
      <c r="A1311" s="358"/>
      <c r="B1311" s="358"/>
      <c r="C1311" s="358"/>
      <c r="D1311" s="358"/>
      <c r="E1311" s="358"/>
      <c r="F1311" s="358"/>
      <c r="G1311" s="358" t="s">
        <v>443</v>
      </c>
      <c r="H1311" s="358"/>
      <c r="I1311" s="358"/>
      <c r="J1311" s="181">
        <v>0</v>
      </c>
    </row>
    <row r="1312" spans="1:10" x14ac:dyDescent="0.2">
      <c r="A1312" s="358"/>
      <c r="B1312" s="358"/>
      <c r="C1312" s="358"/>
      <c r="D1312" s="358"/>
      <c r="E1312" s="358"/>
      <c r="F1312" s="358"/>
      <c r="G1312" s="358" t="s">
        <v>444</v>
      </c>
      <c r="H1312" s="358"/>
      <c r="I1312" s="358"/>
      <c r="J1312" s="181">
        <v>0</v>
      </c>
    </row>
    <row r="1313" spans="1:10" ht="15" customHeight="1" x14ac:dyDescent="0.2">
      <c r="A1313" s="358"/>
      <c r="B1313" s="358"/>
      <c r="C1313" s="358"/>
      <c r="D1313" s="358"/>
      <c r="E1313" s="358"/>
      <c r="F1313" s="358"/>
      <c r="G1313" s="358" t="s">
        <v>445</v>
      </c>
      <c r="H1313" s="358"/>
      <c r="I1313" s="358"/>
      <c r="J1313" s="181">
        <v>249</v>
      </c>
    </row>
    <row r="1314" spans="1:10" ht="0.95" customHeight="1" x14ac:dyDescent="0.2">
      <c r="A1314" s="358"/>
      <c r="B1314" s="358"/>
      <c r="C1314" s="358"/>
      <c r="D1314" s="358"/>
      <c r="E1314" s="358"/>
      <c r="F1314" s="358"/>
      <c r="G1314" s="358" t="s">
        <v>446</v>
      </c>
      <c r="H1314" s="358"/>
      <c r="I1314" s="358"/>
      <c r="J1314" s="181">
        <v>0.10199999999999999</v>
      </c>
    </row>
    <row r="1315" spans="1:10" ht="18" customHeight="1" x14ac:dyDescent="0.2">
      <c r="A1315" s="160" t="s">
        <v>709</v>
      </c>
      <c r="B1315" s="161" t="s">
        <v>174</v>
      </c>
      <c r="C1315" s="160" t="s">
        <v>173</v>
      </c>
      <c r="D1315" s="160" t="s">
        <v>283</v>
      </c>
      <c r="E1315" s="161" t="s">
        <v>164</v>
      </c>
      <c r="F1315" s="161" t="s">
        <v>166</v>
      </c>
      <c r="G1315" s="363" t="s">
        <v>710</v>
      </c>
      <c r="H1315" s="363"/>
      <c r="I1315" s="363"/>
      <c r="J1315" s="161" t="s">
        <v>428</v>
      </c>
    </row>
    <row r="1316" spans="1:10" ht="36" customHeight="1" x14ac:dyDescent="0.2">
      <c r="A1316" s="172" t="s">
        <v>280</v>
      </c>
      <c r="B1316" s="173" t="s">
        <v>326</v>
      </c>
      <c r="C1316" s="172" t="s">
        <v>1176</v>
      </c>
      <c r="D1316" s="172" t="s">
        <v>1177</v>
      </c>
      <c r="E1316" s="175">
        <v>2.5000000000000001E-3</v>
      </c>
      <c r="F1316" s="174" t="s">
        <v>291</v>
      </c>
      <c r="G1316" s="366">
        <v>15.3581</v>
      </c>
      <c r="H1316" s="366"/>
      <c r="I1316" s="362"/>
      <c r="J1316" s="180">
        <v>3.8399999999999997E-2</v>
      </c>
    </row>
    <row r="1317" spans="1:10" ht="36" customHeight="1" x14ac:dyDescent="0.2">
      <c r="A1317" s="358"/>
      <c r="B1317" s="358"/>
      <c r="C1317" s="358"/>
      <c r="D1317" s="358"/>
      <c r="E1317" s="358"/>
      <c r="F1317" s="358"/>
      <c r="G1317" s="358" t="s">
        <v>714</v>
      </c>
      <c r="H1317" s="358"/>
      <c r="I1317" s="358"/>
      <c r="J1317" s="181">
        <v>3.8399999999999997E-2</v>
      </c>
    </row>
    <row r="1318" spans="1:10" ht="36" customHeight="1" x14ac:dyDescent="0.2">
      <c r="A1318" s="177"/>
      <c r="B1318" s="177"/>
      <c r="C1318" s="177"/>
      <c r="D1318" s="177"/>
      <c r="E1318" s="177" t="s">
        <v>295</v>
      </c>
      <c r="F1318" s="178">
        <v>4.3974595726046492E-2</v>
      </c>
      <c r="G1318" s="177" t="s">
        <v>296</v>
      </c>
      <c r="H1318" s="178">
        <v>0.05</v>
      </c>
      <c r="I1318" s="177" t="s">
        <v>297</v>
      </c>
      <c r="J1318" s="178">
        <v>9.3846184738955826E-2</v>
      </c>
    </row>
    <row r="1319" spans="1:10" ht="36" customHeight="1" thickBot="1" x14ac:dyDescent="0.25">
      <c r="A1319" s="177"/>
      <c r="B1319" s="177"/>
      <c r="C1319" s="177"/>
      <c r="D1319" s="177"/>
      <c r="E1319" s="177" t="s">
        <v>298</v>
      </c>
      <c r="F1319" s="178">
        <v>0.03</v>
      </c>
      <c r="G1319" s="177"/>
      <c r="H1319" s="357" t="s">
        <v>299</v>
      </c>
      <c r="I1319" s="357"/>
      <c r="J1319" s="178">
        <v>0.17</v>
      </c>
    </row>
    <row r="1320" spans="1:10" ht="36" customHeight="1" thickTop="1" x14ac:dyDescent="0.2">
      <c r="A1320" s="179"/>
      <c r="B1320" s="179"/>
      <c r="C1320" s="179"/>
      <c r="D1320" s="179"/>
      <c r="E1320" s="179"/>
      <c r="F1320" s="179"/>
      <c r="G1320" s="179"/>
      <c r="H1320" s="179"/>
      <c r="I1320" s="179"/>
      <c r="J1320" s="179"/>
    </row>
    <row r="1321" spans="1:10" ht="15" x14ac:dyDescent="0.2">
      <c r="A1321" s="160"/>
      <c r="B1321" s="161" t="s">
        <v>173</v>
      </c>
      <c r="C1321" s="160" t="s">
        <v>174</v>
      </c>
      <c r="D1321" s="160" t="s">
        <v>160</v>
      </c>
      <c r="E1321" s="359" t="s">
        <v>11</v>
      </c>
      <c r="F1321" s="359"/>
      <c r="G1321" s="162" t="s">
        <v>175</v>
      </c>
      <c r="H1321" s="161" t="s">
        <v>10</v>
      </c>
      <c r="I1321" s="161" t="s">
        <v>176</v>
      </c>
      <c r="J1321" s="161" t="s">
        <v>178</v>
      </c>
    </row>
    <row r="1322" spans="1:10" ht="15" customHeight="1" x14ac:dyDescent="0.2">
      <c r="A1322" s="163" t="s">
        <v>269</v>
      </c>
      <c r="B1322" s="127" t="s">
        <v>396</v>
      </c>
      <c r="C1322" s="163" t="s">
        <v>183</v>
      </c>
      <c r="D1322" s="163" t="s">
        <v>397</v>
      </c>
      <c r="E1322" s="360" t="s">
        <v>274</v>
      </c>
      <c r="F1322" s="360"/>
      <c r="G1322" s="164" t="s">
        <v>240</v>
      </c>
      <c r="H1322" s="165">
        <v>1</v>
      </c>
      <c r="I1322" s="166">
        <v>32.6</v>
      </c>
      <c r="J1322" s="166">
        <v>32.6</v>
      </c>
    </row>
    <row r="1323" spans="1:10" ht="0.95" customHeight="1" x14ac:dyDescent="0.2">
      <c r="A1323" s="167" t="s">
        <v>271</v>
      </c>
      <c r="B1323" s="168" t="s">
        <v>567</v>
      </c>
      <c r="C1323" s="167" t="s">
        <v>183</v>
      </c>
      <c r="D1323" s="167" t="s">
        <v>568</v>
      </c>
      <c r="E1323" s="361" t="s">
        <v>274</v>
      </c>
      <c r="F1323" s="361"/>
      <c r="G1323" s="169" t="s">
        <v>240</v>
      </c>
      <c r="H1323" s="170">
        <v>1</v>
      </c>
      <c r="I1323" s="171">
        <v>0.12</v>
      </c>
      <c r="J1323" s="171">
        <v>0.12</v>
      </c>
    </row>
    <row r="1324" spans="1:10" ht="18" customHeight="1" x14ac:dyDescent="0.2">
      <c r="A1324" s="172" t="s">
        <v>280</v>
      </c>
      <c r="B1324" s="173" t="s">
        <v>569</v>
      </c>
      <c r="C1324" s="172" t="s">
        <v>183</v>
      </c>
      <c r="D1324" s="172" t="s">
        <v>570</v>
      </c>
      <c r="E1324" s="362" t="s">
        <v>328</v>
      </c>
      <c r="F1324" s="362"/>
      <c r="G1324" s="174" t="s">
        <v>240</v>
      </c>
      <c r="H1324" s="175">
        <v>1</v>
      </c>
      <c r="I1324" s="176">
        <v>30.92</v>
      </c>
      <c r="J1324" s="176">
        <v>30.92</v>
      </c>
    </row>
    <row r="1325" spans="1:10" ht="36" customHeight="1" x14ac:dyDescent="0.2">
      <c r="A1325" s="172" t="s">
        <v>280</v>
      </c>
      <c r="B1325" s="173" t="s">
        <v>493</v>
      </c>
      <c r="C1325" s="172" t="s">
        <v>183</v>
      </c>
      <c r="D1325" s="172" t="s">
        <v>494</v>
      </c>
      <c r="E1325" s="362" t="s">
        <v>349</v>
      </c>
      <c r="F1325" s="362"/>
      <c r="G1325" s="174" t="s">
        <v>240</v>
      </c>
      <c r="H1325" s="175">
        <v>1</v>
      </c>
      <c r="I1325" s="176">
        <v>0.62</v>
      </c>
      <c r="J1325" s="176">
        <v>0.62</v>
      </c>
    </row>
    <row r="1326" spans="1:10" ht="72" customHeight="1" x14ac:dyDescent="0.2">
      <c r="A1326" s="172" t="s">
        <v>280</v>
      </c>
      <c r="B1326" s="173" t="s">
        <v>452</v>
      </c>
      <c r="C1326" s="172" t="s">
        <v>183</v>
      </c>
      <c r="D1326" s="172" t="s">
        <v>453</v>
      </c>
      <c r="E1326" s="362" t="s">
        <v>449</v>
      </c>
      <c r="F1326" s="362"/>
      <c r="G1326" s="174" t="s">
        <v>240</v>
      </c>
      <c r="H1326" s="175">
        <v>1</v>
      </c>
      <c r="I1326" s="176">
        <v>0.81</v>
      </c>
      <c r="J1326" s="176">
        <v>0.81</v>
      </c>
    </row>
    <row r="1327" spans="1:10" ht="25.5" x14ac:dyDescent="0.2">
      <c r="A1327" s="172" t="s">
        <v>280</v>
      </c>
      <c r="B1327" s="173" t="s">
        <v>495</v>
      </c>
      <c r="C1327" s="172" t="s">
        <v>183</v>
      </c>
      <c r="D1327" s="172" t="s">
        <v>496</v>
      </c>
      <c r="E1327" s="362" t="s">
        <v>349</v>
      </c>
      <c r="F1327" s="362"/>
      <c r="G1327" s="174" t="s">
        <v>240</v>
      </c>
      <c r="H1327" s="175">
        <v>1</v>
      </c>
      <c r="I1327" s="176">
        <v>7.0000000000000007E-2</v>
      </c>
      <c r="J1327" s="176">
        <v>7.0000000000000007E-2</v>
      </c>
    </row>
    <row r="1328" spans="1:10" ht="15" customHeight="1" x14ac:dyDescent="0.2">
      <c r="A1328" s="172" t="s">
        <v>280</v>
      </c>
      <c r="B1328" s="173" t="s">
        <v>456</v>
      </c>
      <c r="C1328" s="172" t="s">
        <v>183</v>
      </c>
      <c r="D1328" s="172" t="s">
        <v>457</v>
      </c>
      <c r="E1328" s="362" t="s">
        <v>287</v>
      </c>
      <c r="F1328" s="362"/>
      <c r="G1328" s="174" t="s">
        <v>240</v>
      </c>
      <c r="H1328" s="175">
        <v>1</v>
      </c>
      <c r="I1328" s="176">
        <v>0.06</v>
      </c>
      <c r="J1328" s="176">
        <v>0.06</v>
      </c>
    </row>
    <row r="1329" spans="1:10" ht="0.95" customHeight="1" x14ac:dyDescent="0.2">
      <c r="A1329" s="177"/>
      <c r="B1329" s="177"/>
      <c r="C1329" s="177"/>
      <c r="D1329" s="177"/>
      <c r="E1329" s="177" t="s">
        <v>295</v>
      </c>
      <c r="F1329" s="178">
        <v>14.544772999999999</v>
      </c>
      <c r="G1329" s="177" t="s">
        <v>296</v>
      </c>
      <c r="H1329" s="178">
        <v>16.5</v>
      </c>
      <c r="I1329" s="177" t="s">
        <v>297</v>
      </c>
      <c r="J1329" s="178">
        <v>31.04</v>
      </c>
    </row>
    <row r="1330" spans="1:10" ht="18" customHeight="1" thickBot="1" x14ac:dyDescent="0.25">
      <c r="A1330" s="177"/>
      <c r="B1330" s="177"/>
      <c r="C1330" s="177"/>
      <c r="D1330" s="177"/>
      <c r="E1330" s="177" t="s">
        <v>298</v>
      </c>
      <c r="F1330" s="178">
        <v>7.39</v>
      </c>
      <c r="G1330" s="177"/>
      <c r="H1330" s="357" t="s">
        <v>299</v>
      </c>
      <c r="I1330" s="357"/>
      <c r="J1330" s="178">
        <v>39.99</v>
      </c>
    </row>
    <row r="1331" spans="1:10" ht="36" customHeight="1" thickTop="1" x14ac:dyDescent="0.2">
      <c r="A1331" s="179"/>
      <c r="B1331" s="179"/>
      <c r="C1331" s="179"/>
      <c r="D1331" s="179"/>
      <c r="E1331" s="179"/>
      <c r="F1331" s="179"/>
      <c r="G1331" s="179"/>
      <c r="H1331" s="179"/>
      <c r="I1331" s="179"/>
      <c r="J1331" s="179"/>
    </row>
    <row r="1332" spans="1:10" ht="72" customHeight="1" x14ac:dyDescent="0.2">
      <c r="A1332" s="160"/>
      <c r="B1332" s="161" t="s">
        <v>173</v>
      </c>
      <c r="C1332" s="160" t="s">
        <v>174</v>
      </c>
      <c r="D1332" s="160" t="s">
        <v>160</v>
      </c>
      <c r="E1332" s="359" t="s">
        <v>11</v>
      </c>
      <c r="F1332" s="359"/>
      <c r="G1332" s="162" t="s">
        <v>175</v>
      </c>
      <c r="H1332" s="161" t="s">
        <v>10</v>
      </c>
      <c r="I1332" s="161" t="s">
        <v>176</v>
      </c>
      <c r="J1332" s="161" t="s">
        <v>178</v>
      </c>
    </row>
    <row r="1333" spans="1:10" ht="14.25" customHeight="1" x14ac:dyDescent="0.2">
      <c r="A1333" s="163" t="s">
        <v>269</v>
      </c>
      <c r="B1333" s="127" t="s">
        <v>317</v>
      </c>
      <c r="C1333" s="163" t="s">
        <v>183</v>
      </c>
      <c r="D1333" s="163" t="s">
        <v>318</v>
      </c>
      <c r="E1333" s="360" t="s">
        <v>274</v>
      </c>
      <c r="F1333" s="360"/>
      <c r="G1333" s="164" t="s">
        <v>240</v>
      </c>
      <c r="H1333" s="165">
        <v>1</v>
      </c>
      <c r="I1333" s="166">
        <v>29.02</v>
      </c>
      <c r="J1333" s="166">
        <v>29.02</v>
      </c>
    </row>
    <row r="1334" spans="1:10" ht="15" customHeight="1" x14ac:dyDescent="0.2">
      <c r="A1334" s="167" t="s">
        <v>271</v>
      </c>
      <c r="B1334" s="168" t="s">
        <v>571</v>
      </c>
      <c r="C1334" s="167" t="s">
        <v>183</v>
      </c>
      <c r="D1334" s="167" t="s">
        <v>572</v>
      </c>
      <c r="E1334" s="361" t="s">
        <v>274</v>
      </c>
      <c r="F1334" s="361"/>
      <c r="G1334" s="169" t="s">
        <v>240</v>
      </c>
      <c r="H1334" s="170">
        <v>1</v>
      </c>
      <c r="I1334" s="171">
        <v>0.11</v>
      </c>
      <c r="J1334" s="171">
        <v>0.11</v>
      </c>
    </row>
    <row r="1335" spans="1:10" ht="0.95" customHeight="1" x14ac:dyDescent="0.2">
      <c r="A1335" s="172" t="s">
        <v>280</v>
      </c>
      <c r="B1335" s="173" t="s">
        <v>573</v>
      </c>
      <c r="C1335" s="172" t="s">
        <v>183</v>
      </c>
      <c r="D1335" s="172" t="s">
        <v>574</v>
      </c>
      <c r="E1335" s="362" t="s">
        <v>328</v>
      </c>
      <c r="F1335" s="362"/>
      <c r="G1335" s="174" t="s">
        <v>240</v>
      </c>
      <c r="H1335" s="175">
        <v>1</v>
      </c>
      <c r="I1335" s="176">
        <v>27.35</v>
      </c>
      <c r="J1335" s="176">
        <v>27.35</v>
      </c>
    </row>
    <row r="1336" spans="1:10" ht="18" customHeight="1" x14ac:dyDescent="0.2">
      <c r="A1336" s="172" t="s">
        <v>280</v>
      </c>
      <c r="B1336" s="173" t="s">
        <v>493</v>
      </c>
      <c r="C1336" s="172" t="s">
        <v>183</v>
      </c>
      <c r="D1336" s="172" t="s">
        <v>494</v>
      </c>
      <c r="E1336" s="362" t="s">
        <v>349</v>
      </c>
      <c r="F1336" s="362"/>
      <c r="G1336" s="174" t="s">
        <v>240</v>
      </c>
      <c r="H1336" s="175">
        <v>1</v>
      </c>
      <c r="I1336" s="176">
        <v>0.62</v>
      </c>
      <c r="J1336" s="176">
        <v>0.62</v>
      </c>
    </row>
    <row r="1337" spans="1:10" ht="36" customHeight="1" x14ac:dyDescent="0.2">
      <c r="A1337" s="172" t="s">
        <v>280</v>
      </c>
      <c r="B1337" s="173" t="s">
        <v>452</v>
      </c>
      <c r="C1337" s="172" t="s">
        <v>183</v>
      </c>
      <c r="D1337" s="172" t="s">
        <v>453</v>
      </c>
      <c r="E1337" s="362" t="s">
        <v>449</v>
      </c>
      <c r="F1337" s="362"/>
      <c r="G1337" s="174" t="s">
        <v>240</v>
      </c>
      <c r="H1337" s="175">
        <v>1</v>
      </c>
      <c r="I1337" s="176">
        <v>0.81</v>
      </c>
      <c r="J1337" s="176">
        <v>0.81</v>
      </c>
    </row>
    <row r="1338" spans="1:10" ht="72" customHeight="1" x14ac:dyDescent="0.2">
      <c r="A1338" s="172" t="s">
        <v>280</v>
      </c>
      <c r="B1338" s="173" t="s">
        <v>495</v>
      </c>
      <c r="C1338" s="172" t="s">
        <v>183</v>
      </c>
      <c r="D1338" s="172" t="s">
        <v>496</v>
      </c>
      <c r="E1338" s="362" t="s">
        <v>349</v>
      </c>
      <c r="F1338" s="362"/>
      <c r="G1338" s="174" t="s">
        <v>240</v>
      </c>
      <c r="H1338" s="175">
        <v>1</v>
      </c>
      <c r="I1338" s="176">
        <v>7.0000000000000007E-2</v>
      </c>
      <c r="J1338" s="176">
        <v>7.0000000000000007E-2</v>
      </c>
    </row>
    <row r="1339" spans="1:10" ht="15" customHeight="1" x14ac:dyDescent="0.2">
      <c r="A1339" s="172" t="s">
        <v>280</v>
      </c>
      <c r="B1339" s="173" t="s">
        <v>456</v>
      </c>
      <c r="C1339" s="172" t="s">
        <v>183</v>
      </c>
      <c r="D1339" s="172" t="s">
        <v>457</v>
      </c>
      <c r="E1339" s="362" t="s">
        <v>287</v>
      </c>
      <c r="F1339" s="362"/>
      <c r="G1339" s="174" t="s">
        <v>240</v>
      </c>
      <c r="H1339" s="175">
        <v>1</v>
      </c>
      <c r="I1339" s="176">
        <v>0.06</v>
      </c>
      <c r="J1339" s="176">
        <v>0.06</v>
      </c>
    </row>
    <row r="1340" spans="1:10" ht="15" customHeight="1" x14ac:dyDescent="0.2">
      <c r="A1340" s="177"/>
      <c r="B1340" s="177"/>
      <c r="C1340" s="177"/>
      <c r="D1340" s="177"/>
      <c r="E1340" s="177" t="s">
        <v>295</v>
      </c>
      <c r="F1340" s="178">
        <v>12.867250800000001</v>
      </c>
      <c r="G1340" s="177" t="s">
        <v>296</v>
      </c>
      <c r="H1340" s="178">
        <v>14.59</v>
      </c>
      <c r="I1340" s="177" t="s">
        <v>297</v>
      </c>
      <c r="J1340" s="178">
        <v>27.46</v>
      </c>
    </row>
    <row r="1341" spans="1:10" ht="0.95" customHeight="1" thickBot="1" x14ac:dyDescent="0.25">
      <c r="A1341" s="177"/>
      <c r="B1341" s="177"/>
      <c r="C1341" s="177"/>
      <c r="D1341" s="177"/>
      <c r="E1341" s="177" t="s">
        <v>298</v>
      </c>
      <c r="F1341" s="178">
        <v>6.57</v>
      </c>
      <c r="G1341" s="177"/>
      <c r="H1341" s="357" t="s">
        <v>299</v>
      </c>
      <c r="I1341" s="357"/>
      <c r="J1341" s="178">
        <v>35.590000000000003</v>
      </c>
    </row>
    <row r="1342" spans="1:10" ht="18" customHeight="1" thickTop="1" x14ac:dyDescent="0.2">
      <c r="A1342" s="179"/>
      <c r="B1342" s="179"/>
      <c r="C1342" s="179"/>
      <c r="D1342" s="179"/>
      <c r="E1342" s="179"/>
      <c r="F1342" s="179"/>
      <c r="G1342" s="179"/>
      <c r="H1342" s="179"/>
      <c r="I1342" s="179"/>
      <c r="J1342" s="179"/>
    </row>
    <row r="1343" spans="1:10" ht="36" customHeight="1" x14ac:dyDescent="0.2">
      <c r="A1343" s="160"/>
      <c r="B1343" s="161" t="s">
        <v>173</v>
      </c>
      <c r="C1343" s="160" t="s">
        <v>174</v>
      </c>
      <c r="D1343" s="160" t="s">
        <v>160</v>
      </c>
      <c r="E1343" s="359" t="s">
        <v>11</v>
      </c>
      <c r="F1343" s="359"/>
      <c r="G1343" s="162" t="s">
        <v>175</v>
      </c>
      <c r="H1343" s="161" t="s">
        <v>10</v>
      </c>
      <c r="I1343" s="161" t="s">
        <v>176</v>
      </c>
      <c r="J1343" s="161" t="s">
        <v>178</v>
      </c>
    </row>
    <row r="1344" spans="1:10" ht="24" customHeight="1" x14ac:dyDescent="0.2">
      <c r="A1344" s="163" t="s">
        <v>269</v>
      </c>
      <c r="B1344" s="127" t="s">
        <v>278</v>
      </c>
      <c r="C1344" s="163" t="s">
        <v>183</v>
      </c>
      <c r="D1344" s="163" t="s">
        <v>279</v>
      </c>
      <c r="E1344" s="360" t="s">
        <v>274</v>
      </c>
      <c r="F1344" s="360"/>
      <c r="G1344" s="164" t="s">
        <v>275</v>
      </c>
      <c r="H1344" s="165">
        <v>1</v>
      </c>
      <c r="I1344" s="166">
        <v>3835.74</v>
      </c>
      <c r="J1344" s="166">
        <v>3835.74</v>
      </c>
    </row>
    <row r="1345" spans="1:10" ht="25.5" x14ac:dyDescent="0.2">
      <c r="A1345" s="167" t="s">
        <v>271</v>
      </c>
      <c r="B1345" s="168" t="s">
        <v>579</v>
      </c>
      <c r="C1345" s="167" t="s">
        <v>183</v>
      </c>
      <c r="D1345" s="167" t="s">
        <v>580</v>
      </c>
      <c r="E1345" s="361" t="s">
        <v>274</v>
      </c>
      <c r="F1345" s="361"/>
      <c r="G1345" s="169" t="s">
        <v>275</v>
      </c>
      <c r="H1345" s="170">
        <v>1</v>
      </c>
      <c r="I1345" s="171">
        <v>44.61</v>
      </c>
      <c r="J1345" s="171">
        <v>44.61</v>
      </c>
    </row>
    <row r="1346" spans="1:10" ht="15" customHeight="1" x14ac:dyDescent="0.2">
      <c r="A1346" s="172" t="s">
        <v>280</v>
      </c>
      <c r="B1346" s="173" t="s">
        <v>581</v>
      </c>
      <c r="C1346" s="172" t="s">
        <v>183</v>
      </c>
      <c r="D1346" s="172" t="s">
        <v>582</v>
      </c>
      <c r="E1346" s="362" t="s">
        <v>328</v>
      </c>
      <c r="F1346" s="362"/>
      <c r="G1346" s="174" t="s">
        <v>275</v>
      </c>
      <c r="H1346" s="175">
        <v>1</v>
      </c>
      <c r="I1346" s="176">
        <v>3405.46</v>
      </c>
      <c r="J1346" s="176">
        <v>3405.46</v>
      </c>
    </row>
    <row r="1347" spans="1:10" ht="0.95" customHeight="1" x14ac:dyDescent="0.2">
      <c r="A1347" s="172" t="s">
        <v>280</v>
      </c>
      <c r="B1347" s="173" t="s">
        <v>485</v>
      </c>
      <c r="C1347" s="172" t="s">
        <v>183</v>
      </c>
      <c r="D1347" s="172" t="s">
        <v>486</v>
      </c>
      <c r="E1347" s="362" t="s">
        <v>283</v>
      </c>
      <c r="F1347" s="362"/>
      <c r="G1347" s="174" t="s">
        <v>275</v>
      </c>
      <c r="H1347" s="175">
        <v>1</v>
      </c>
      <c r="I1347" s="176">
        <v>152.35</v>
      </c>
      <c r="J1347" s="176">
        <v>152.35</v>
      </c>
    </row>
    <row r="1348" spans="1:10" ht="18" customHeight="1" x14ac:dyDescent="0.2">
      <c r="A1348" s="172" t="s">
        <v>280</v>
      </c>
      <c r="B1348" s="173" t="s">
        <v>653</v>
      </c>
      <c r="C1348" s="172" t="s">
        <v>183</v>
      </c>
      <c r="D1348" s="172" t="s">
        <v>654</v>
      </c>
      <c r="E1348" s="362" t="s">
        <v>349</v>
      </c>
      <c r="F1348" s="362"/>
      <c r="G1348" s="174" t="s">
        <v>275</v>
      </c>
      <c r="H1348" s="175">
        <v>1</v>
      </c>
      <c r="I1348" s="176">
        <v>202.94</v>
      </c>
      <c r="J1348" s="176">
        <v>202.94</v>
      </c>
    </row>
    <row r="1349" spans="1:10" ht="36" customHeight="1" x14ac:dyDescent="0.2">
      <c r="A1349" s="172" t="s">
        <v>280</v>
      </c>
      <c r="B1349" s="173" t="s">
        <v>655</v>
      </c>
      <c r="C1349" s="172" t="s">
        <v>183</v>
      </c>
      <c r="D1349" s="172" t="s">
        <v>656</v>
      </c>
      <c r="E1349" s="362" t="s">
        <v>349</v>
      </c>
      <c r="F1349" s="362"/>
      <c r="G1349" s="174" t="s">
        <v>275</v>
      </c>
      <c r="H1349" s="175">
        <v>1</v>
      </c>
      <c r="I1349" s="176">
        <v>18.579999999999998</v>
      </c>
      <c r="J1349" s="176">
        <v>18.579999999999998</v>
      </c>
    </row>
    <row r="1350" spans="1:10" ht="36" customHeight="1" x14ac:dyDescent="0.2">
      <c r="A1350" s="172" t="s">
        <v>280</v>
      </c>
      <c r="B1350" s="173" t="s">
        <v>487</v>
      </c>
      <c r="C1350" s="172" t="s">
        <v>183</v>
      </c>
      <c r="D1350" s="172" t="s">
        <v>488</v>
      </c>
      <c r="E1350" s="362" t="s">
        <v>283</v>
      </c>
      <c r="F1350" s="362"/>
      <c r="G1350" s="174" t="s">
        <v>275</v>
      </c>
      <c r="H1350" s="175">
        <v>1</v>
      </c>
      <c r="I1350" s="176">
        <v>11.8</v>
      </c>
      <c r="J1350" s="176">
        <v>11.8</v>
      </c>
    </row>
    <row r="1351" spans="1:10" ht="36" customHeight="1" x14ac:dyDescent="0.2">
      <c r="A1351" s="177"/>
      <c r="B1351" s="177"/>
      <c r="C1351" s="177"/>
      <c r="D1351" s="177"/>
      <c r="E1351" s="177" t="s">
        <v>295</v>
      </c>
      <c r="F1351" s="178">
        <v>1616.6393327000001</v>
      </c>
      <c r="G1351" s="177" t="s">
        <v>296</v>
      </c>
      <c r="H1351" s="178">
        <v>1833.43</v>
      </c>
      <c r="I1351" s="177" t="s">
        <v>297</v>
      </c>
      <c r="J1351" s="178">
        <v>3450.07</v>
      </c>
    </row>
    <row r="1352" spans="1:10" ht="24" customHeight="1" thickBot="1" x14ac:dyDescent="0.25">
      <c r="A1352" s="177"/>
      <c r="B1352" s="177"/>
      <c r="C1352" s="177"/>
      <c r="D1352" s="177"/>
      <c r="E1352" s="177" t="s">
        <v>298</v>
      </c>
      <c r="F1352" s="178">
        <v>869.56</v>
      </c>
      <c r="G1352" s="177"/>
      <c r="H1352" s="357" t="s">
        <v>299</v>
      </c>
      <c r="I1352" s="357"/>
      <c r="J1352" s="178">
        <v>4705.3</v>
      </c>
    </row>
    <row r="1353" spans="1:10" ht="15" customHeight="1" thickTop="1" x14ac:dyDescent="0.2">
      <c r="A1353" s="179"/>
      <c r="B1353" s="179"/>
      <c r="C1353" s="179"/>
      <c r="D1353" s="179"/>
      <c r="E1353" s="179"/>
      <c r="F1353" s="179"/>
      <c r="G1353" s="179"/>
      <c r="H1353" s="179"/>
      <c r="I1353" s="179"/>
      <c r="J1353" s="179"/>
    </row>
    <row r="1354" spans="1:10" ht="15" customHeight="1" x14ac:dyDescent="0.2">
      <c r="A1354" s="160"/>
      <c r="B1354" s="161" t="s">
        <v>173</v>
      </c>
      <c r="C1354" s="160" t="s">
        <v>174</v>
      </c>
      <c r="D1354" s="160" t="s">
        <v>160</v>
      </c>
      <c r="E1354" s="359" t="s">
        <v>11</v>
      </c>
      <c r="F1354" s="359"/>
      <c r="G1354" s="162" t="s">
        <v>175</v>
      </c>
      <c r="H1354" s="161" t="s">
        <v>10</v>
      </c>
      <c r="I1354" s="161" t="s">
        <v>176</v>
      </c>
      <c r="J1354" s="161" t="s">
        <v>178</v>
      </c>
    </row>
    <row r="1355" spans="1:10" ht="0.95" customHeight="1" x14ac:dyDescent="0.2">
      <c r="A1355" s="163" t="s">
        <v>269</v>
      </c>
      <c r="B1355" s="127" t="s">
        <v>272</v>
      </c>
      <c r="C1355" s="163" t="s">
        <v>183</v>
      </c>
      <c r="D1355" s="163" t="s">
        <v>273</v>
      </c>
      <c r="E1355" s="360" t="s">
        <v>274</v>
      </c>
      <c r="F1355" s="360"/>
      <c r="G1355" s="164" t="s">
        <v>275</v>
      </c>
      <c r="H1355" s="165">
        <v>1</v>
      </c>
      <c r="I1355" s="166">
        <v>17935.310000000001</v>
      </c>
      <c r="J1355" s="166">
        <v>17935.310000000001</v>
      </c>
    </row>
    <row r="1356" spans="1:10" ht="18" customHeight="1" x14ac:dyDescent="0.2">
      <c r="A1356" s="167" t="s">
        <v>271</v>
      </c>
      <c r="B1356" s="168" t="s">
        <v>583</v>
      </c>
      <c r="C1356" s="167" t="s">
        <v>183</v>
      </c>
      <c r="D1356" s="167" t="s">
        <v>584</v>
      </c>
      <c r="E1356" s="361" t="s">
        <v>274</v>
      </c>
      <c r="F1356" s="361"/>
      <c r="G1356" s="169" t="s">
        <v>275</v>
      </c>
      <c r="H1356" s="170">
        <v>1</v>
      </c>
      <c r="I1356" s="171">
        <v>159.12</v>
      </c>
      <c r="J1356" s="171">
        <v>159.12</v>
      </c>
    </row>
    <row r="1357" spans="1:10" ht="36" customHeight="1" x14ac:dyDescent="0.2">
      <c r="A1357" s="172" t="s">
        <v>280</v>
      </c>
      <c r="B1357" s="173" t="s">
        <v>585</v>
      </c>
      <c r="C1357" s="172" t="s">
        <v>183</v>
      </c>
      <c r="D1357" s="172" t="s">
        <v>586</v>
      </c>
      <c r="E1357" s="362" t="s">
        <v>328</v>
      </c>
      <c r="F1357" s="362"/>
      <c r="G1357" s="174" t="s">
        <v>275</v>
      </c>
      <c r="H1357" s="175">
        <v>1</v>
      </c>
      <c r="I1357" s="176">
        <v>17486.599999999999</v>
      </c>
      <c r="J1357" s="176">
        <v>17486.599999999999</v>
      </c>
    </row>
    <row r="1358" spans="1:10" ht="36" customHeight="1" x14ac:dyDescent="0.2">
      <c r="A1358" s="172" t="s">
        <v>280</v>
      </c>
      <c r="B1358" s="173" t="s">
        <v>485</v>
      </c>
      <c r="C1358" s="172" t="s">
        <v>183</v>
      </c>
      <c r="D1358" s="172" t="s">
        <v>486</v>
      </c>
      <c r="E1358" s="362" t="s">
        <v>283</v>
      </c>
      <c r="F1358" s="362"/>
      <c r="G1358" s="174" t="s">
        <v>275</v>
      </c>
      <c r="H1358" s="175">
        <v>1</v>
      </c>
      <c r="I1358" s="176">
        <v>152.35</v>
      </c>
      <c r="J1358" s="176">
        <v>152.35</v>
      </c>
    </row>
    <row r="1359" spans="1:10" ht="48" customHeight="1" x14ac:dyDescent="0.2">
      <c r="A1359" s="172" t="s">
        <v>280</v>
      </c>
      <c r="B1359" s="173" t="s">
        <v>657</v>
      </c>
      <c r="C1359" s="172" t="s">
        <v>183</v>
      </c>
      <c r="D1359" s="172" t="s">
        <v>658</v>
      </c>
      <c r="E1359" s="362" t="s">
        <v>349</v>
      </c>
      <c r="F1359" s="362"/>
      <c r="G1359" s="174" t="s">
        <v>275</v>
      </c>
      <c r="H1359" s="175">
        <v>1</v>
      </c>
      <c r="I1359" s="176">
        <v>123.54</v>
      </c>
      <c r="J1359" s="176">
        <v>123.54</v>
      </c>
    </row>
    <row r="1360" spans="1:10" ht="36" customHeight="1" x14ac:dyDescent="0.2">
      <c r="A1360" s="172" t="s">
        <v>280</v>
      </c>
      <c r="B1360" s="173" t="s">
        <v>659</v>
      </c>
      <c r="C1360" s="172" t="s">
        <v>183</v>
      </c>
      <c r="D1360" s="172" t="s">
        <v>660</v>
      </c>
      <c r="E1360" s="362" t="s">
        <v>349</v>
      </c>
      <c r="F1360" s="362"/>
      <c r="G1360" s="174" t="s">
        <v>275</v>
      </c>
      <c r="H1360" s="175">
        <v>1</v>
      </c>
      <c r="I1360" s="176">
        <v>1.9</v>
      </c>
      <c r="J1360" s="176">
        <v>1.9</v>
      </c>
    </row>
    <row r="1361" spans="1:10" ht="36" customHeight="1" x14ac:dyDescent="0.2">
      <c r="A1361" s="172" t="s">
        <v>280</v>
      </c>
      <c r="B1361" s="173" t="s">
        <v>487</v>
      </c>
      <c r="C1361" s="172" t="s">
        <v>183</v>
      </c>
      <c r="D1361" s="172" t="s">
        <v>488</v>
      </c>
      <c r="E1361" s="362" t="s">
        <v>283</v>
      </c>
      <c r="F1361" s="362"/>
      <c r="G1361" s="174" t="s">
        <v>275</v>
      </c>
      <c r="H1361" s="175">
        <v>1</v>
      </c>
      <c r="I1361" s="176">
        <v>11.8</v>
      </c>
      <c r="J1361" s="176">
        <v>11.8</v>
      </c>
    </row>
    <row r="1362" spans="1:10" ht="24" customHeight="1" x14ac:dyDescent="0.2">
      <c r="A1362" s="177"/>
      <c r="B1362" s="177"/>
      <c r="C1362" s="177"/>
      <c r="D1362" s="177"/>
      <c r="E1362" s="177" t="s">
        <v>295</v>
      </c>
      <c r="F1362" s="178">
        <v>8268.4597723000006</v>
      </c>
      <c r="G1362" s="177" t="s">
        <v>296</v>
      </c>
      <c r="H1362" s="178">
        <v>9377.26</v>
      </c>
      <c r="I1362" s="177" t="s">
        <v>297</v>
      </c>
      <c r="J1362" s="178">
        <v>17645.72</v>
      </c>
    </row>
    <row r="1363" spans="1:10" ht="14.25" customHeight="1" thickBot="1" x14ac:dyDescent="0.25">
      <c r="A1363" s="177"/>
      <c r="B1363" s="177"/>
      <c r="C1363" s="177"/>
      <c r="D1363" s="177"/>
      <c r="E1363" s="177" t="s">
        <v>298</v>
      </c>
      <c r="F1363" s="178">
        <v>4065.93</v>
      </c>
      <c r="G1363" s="177"/>
      <c r="H1363" s="357" t="s">
        <v>299</v>
      </c>
      <c r="I1363" s="357"/>
      <c r="J1363" s="178">
        <v>22001.24</v>
      </c>
    </row>
    <row r="1364" spans="1:10" ht="15" customHeight="1" thickTop="1" x14ac:dyDescent="0.2">
      <c r="A1364" s="179"/>
      <c r="B1364" s="179"/>
      <c r="C1364" s="179"/>
      <c r="D1364" s="179"/>
      <c r="E1364" s="179"/>
      <c r="F1364" s="179"/>
      <c r="G1364" s="179"/>
      <c r="H1364" s="179"/>
      <c r="I1364" s="179"/>
      <c r="J1364" s="179"/>
    </row>
    <row r="1365" spans="1:10" ht="0.95" customHeight="1" x14ac:dyDescent="0.2">
      <c r="A1365" s="160"/>
      <c r="B1365" s="161" t="s">
        <v>173</v>
      </c>
      <c r="C1365" s="160" t="s">
        <v>174</v>
      </c>
      <c r="D1365" s="160" t="s">
        <v>160</v>
      </c>
      <c r="E1365" s="359" t="s">
        <v>11</v>
      </c>
      <c r="F1365" s="359"/>
      <c r="G1365" s="162" t="s">
        <v>175</v>
      </c>
      <c r="H1365" s="161" t="s">
        <v>10</v>
      </c>
      <c r="I1365" s="161" t="s">
        <v>176</v>
      </c>
      <c r="J1365" s="161" t="s">
        <v>178</v>
      </c>
    </row>
    <row r="1366" spans="1:10" ht="18" customHeight="1" x14ac:dyDescent="0.2">
      <c r="A1366" s="163" t="s">
        <v>269</v>
      </c>
      <c r="B1366" s="127" t="s">
        <v>319</v>
      </c>
      <c r="C1366" s="163" t="s">
        <v>183</v>
      </c>
      <c r="D1366" s="163" t="s">
        <v>320</v>
      </c>
      <c r="E1366" s="360" t="s">
        <v>274</v>
      </c>
      <c r="F1366" s="360"/>
      <c r="G1366" s="164" t="s">
        <v>240</v>
      </c>
      <c r="H1366" s="165">
        <v>1</v>
      </c>
      <c r="I1366" s="166">
        <v>103.88</v>
      </c>
      <c r="J1366" s="166">
        <v>103.88</v>
      </c>
    </row>
    <row r="1367" spans="1:10" ht="36" customHeight="1" x14ac:dyDescent="0.2">
      <c r="A1367" s="167" t="s">
        <v>271</v>
      </c>
      <c r="B1367" s="168" t="s">
        <v>587</v>
      </c>
      <c r="C1367" s="167" t="s">
        <v>183</v>
      </c>
      <c r="D1367" s="167" t="s">
        <v>588</v>
      </c>
      <c r="E1367" s="361" t="s">
        <v>274</v>
      </c>
      <c r="F1367" s="361"/>
      <c r="G1367" s="169" t="s">
        <v>240</v>
      </c>
      <c r="H1367" s="170">
        <v>1</v>
      </c>
      <c r="I1367" s="171">
        <v>0.95</v>
      </c>
      <c r="J1367" s="171">
        <v>0.95</v>
      </c>
    </row>
    <row r="1368" spans="1:10" ht="36" customHeight="1" x14ac:dyDescent="0.2">
      <c r="A1368" s="172" t="s">
        <v>280</v>
      </c>
      <c r="B1368" s="173" t="s">
        <v>589</v>
      </c>
      <c r="C1368" s="172" t="s">
        <v>183</v>
      </c>
      <c r="D1368" s="172" t="s">
        <v>590</v>
      </c>
      <c r="E1368" s="362" t="s">
        <v>328</v>
      </c>
      <c r="F1368" s="362"/>
      <c r="G1368" s="174" t="s">
        <v>240</v>
      </c>
      <c r="H1368" s="175">
        <v>1</v>
      </c>
      <c r="I1368" s="176">
        <v>101.39</v>
      </c>
      <c r="J1368" s="176">
        <v>101.39</v>
      </c>
    </row>
    <row r="1369" spans="1:10" ht="14.25" customHeight="1" x14ac:dyDescent="0.2">
      <c r="A1369" s="172" t="s">
        <v>280</v>
      </c>
      <c r="B1369" s="173" t="s">
        <v>661</v>
      </c>
      <c r="C1369" s="172" t="s">
        <v>183</v>
      </c>
      <c r="D1369" s="172" t="s">
        <v>662</v>
      </c>
      <c r="E1369" s="362" t="s">
        <v>349</v>
      </c>
      <c r="F1369" s="362"/>
      <c r="G1369" s="174" t="s">
        <v>240</v>
      </c>
      <c r="H1369" s="175">
        <v>1</v>
      </c>
      <c r="I1369" s="176">
        <v>0.66</v>
      </c>
      <c r="J1369" s="176">
        <v>0.66</v>
      </c>
    </row>
    <row r="1370" spans="1:10" ht="15" customHeight="1" x14ac:dyDescent="0.2">
      <c r="A1370" s="172" t="s">
        <v>280</v>
      </c>
      <c r="B1370" s="173" t="s">
        <v>452</v>
      </c>
      <c r="C1370" s="172" t="s">
        <v>183</v>
      </c>
      <c r="D1370" s="172" t="s">
        <v>453</v>
      </c>
      <c r="E1370" s="362" t="s">
        <v>449</v>
      </c>
      <c r="F1370" s="362"/>
      <c r="G1370" s="174" t="s">
        <v>240</v>
      </c>
      <c r="H1370" s="175">
        <v>1</v>
      </c>
      <c r="I1370" s="176">
        <v>0.81</v>
      </c>
      <c r="J1370" s="176">
        <v>0.81</v>
      </c>
    </row>
    <row r="1371" spans="1:10" ht="0.95" customHeight="1" x14ac:dyDescent="0.2">
      <c r="A1371" s="172" t="s">
        <v>280</v>
      </c>
      <c r="B1371" s="173" t="s">
        <v>663</v>
      </c>
      <c r="C1371" s="172" t="s">
        <v>183</v>
      </c>
      <c r="D1371" s="172" t="s">
        <v>664</v>
      </c>
      <c r="E1371" s="362" t="s">
        <v>349</v>
      </c>
      <c r="F1371" s="362"/>
      <c r="G1371" s="174" t="s">
        <v>240</v>
      </c>
      <c r="H1371" s="175">
        <v>1</v>
      </c>
      <c r="I1371" s="176">
        <v>0.01</v>
      </c>
      <c r="J1371" s="176">
        <v>0.01</v>
      </c>
    </row>
    <row r="1372" spans="1:10" ht="18" customHeight="1" x14ac:dyDescent="0.2">
      <c r="A1372" s="172" t="s">
        <v>280</v>
      </c>
      <c r="B1372" s="173" t="s">
        <v>456</v>
      </c>
      <c r="C1372" s="172" t="s">
        <v>183</v>
      </c>
      <c r="D1372" s="172" t="s">
        <v>457</v>
      </c>
      <c r="E1372" s="362" t="s">
        <v>287</v>
      </c>
      <c r="F1372" s="362"/>
      <c r="G1372" s="174" t="s">
        <v>240</v>
      </c>
      <c r="H1372" s="175">
        <v>1</v>
      </c>
      <c r="I1372" s="176">
        <v>0.06</v>
      </c>
      <c r="J1372" s="176">
        <v>0.06</v>
      </c>
    </row>
    <row r="1373" spans="1:10" ht="36" customHeight="1" x14ac:dyDescent="0.2">
      <c r="A1373" s="177"/>
      <c r="B1373" s="177"/>
      <c r="C1373" s="177"/>
      <c r="D1373" s="177"/>
      <c r="E1373" s="177" t="s">
        <v>295</v>
      </c>
      <c r="F1373" s="178">
        <v>47.954641299999999</v>
      </c>
      <c r="G1373" s="177" t="s">
        <v>296</v>
      </c>
      <c r="H1373" s="178">
        <v>54.39</v>
      </c>
      <c r="I1373" s="177" t="s">
        <v>297</v>
      </c>
      <c r="J1373" s="178">
        <v>102.34</v>
      </c>
    </row>
    <row r="1374" spans="1:10" ht="36" customHeight="1" thickBot="1" x14ac:dyDescent="0.25">
      <c r="A1374" s="177"/>
      <c r="B1374" s="177"/>
      <c r="C1374" s="177"/>
      <c r="D1374" s="177"/>
      <c r="E1374" s="177" t="s">
        <v>298</v>
      </c>
      <c r="F1374" s="178">
        <v>23.54</v>
      </c>
      <c r="G1374" s="177"/>
      <c r="H1374" s="357" t="s">
        <v>299</v>
      </c>
      <c r="I1374" s="357"/>
      <c r="J1374" s="178">
        <v>127.42</v>
      </c>
    </row>
    <row r="1375" spans="1:10" ht="14.25" customHeight="1" thickTop="1" x14ac:dyDescent="0.2">
      <c r="A1375" s="179"/>
      <c r="B1375" s="179"/>
      <c r="C1375" s="179"/>
      <c r="D1375" s="179"/>
      <c r="E1375" s="179"/>
      <c r="F1375" s="179"/>
      <c r="G1375" s="179"/>
      <c r="H1375" s="179"/>
      <c r="I1375" s="179"/>
      <c r="J1375" s="179"/>
    </row>
    <row r="1376" spans="1:10" ht="15" customHeight="1" x14ac:dyDescent="0.2">
      <c r="A1376" s="160"/>
      <c r="B1376" s="161" t="s">
        <v>173</v>
      </c>
      <c r="C1376" s="160" t="s">
        <v>174</v>
      </c>
      <c r="D1376" s="160" t="s">
        <v>160</v>
      </c>
      <c r="E1376" s="359" t="s">
        <v>11</v>
      </c>
      <c r="F1376" s="359"/>
      <c r="G1376" s="162" t="s">
        <v>175</v>
      </c>
      <c r="H1376" s="161" t="s">
        <v>10</v>
      </c>
      <c r="I1376" s="161" t="s">
        <v>176</v>
      </c>
      <c r="J1376" s="161" t="s">
        <v>178</v>
      </c>
    </row>
    <row r="1377" spans="1:10" ht="0.95" customHeight="1" x14ac:dyDescent="0.2">
      <c r="A1377" s="163" t="s">
        <v>269</v>
      </c>
      <c r="B1377" s="127" t="s">
        <v>1355</v>
      </c>
      <c r="C1377" s="163" t="s">
        <v>326</v>
      </c>
      <c r="D1377" s="163" t="s">
        <v>1313</v>
      </c>
      <c r="E1377" s="360" t="s">
        <v>339</v>
      </c>
      <c r="F1377" s="360"/>
      <c r="G1377" s="164" t="s">
        <v>713</v>
      </c>
      <c r="H1377" s="165">
        <v>1</v>
      </c>
      <c r="I1377" s="166">
        <v>53.36</v>
      </c>
      <c r="J1377" s="166">
        <v>53.36</v>
      </c>
    </row>
    <row r="1378" spans="1:10" ht="18" customHeight="1" x14ac:dyDescent="0.2">
      <c r="A1378" s="160" t="s">
        <v>436</v>
      </c>
      <c r="B1378" s="161" t="s">
        <v>173</v>
      </c>
      <c r="C1378" s="160" t="s">
        <v>174</v>
      </c>
      <c r="D1378" s="160" t="s">
        <v>328</v>
      </c>
      <c r="E1378" s="161" t="s">
        <v>164</v>
      </c>
      <c r="F1378" s="363" t="s">
        <v>437</v>
      </c>
      <c r="G1378" s="363"/>
      <c r="H1378" s="363"/>
      <c r="I1378" s="363"/>
      <c r="J1378" s="161" t="s">
        <v>428</v>
      </c>
    </row>
    <row r="1379" spans="1:10" ht="36" customHeight="1" x14ac:dyDescent="0.2">
      <c r="A1379" s="172" t="s">
        <v>280</v>
      </c>
      <c r="B1379" s="173" t="s">
        <v>438</v>
      </c>
      <c r="C1379" s="172" t="s">
        <v>326</v>
      </c>
      <c r="D1379" s="172" t="s">
        <v>439</v>
      </c>
      <c r="E1379" s="175">
        <v>2</v>
      </c>
      <c r="F1379" s="172"/>
      <c r="G1379" s="172"/>
      <c r="H1379" s="172"/>
      <c r="I1379" s="180">
        <v>17.249600000000001</v>
      </c>
      <c r="J1379" s="180">
        <v>34.499200000000002</v>
      </c>
    </row>
    <row r="1380" spans="1:10" ht="36" customHeight="1" x14ac:dyDescent="0.2">
      <c r="A1380" s="358"/>
      <c r="B1380" s="358"/>
      <c r="C1380" s="358"/>
      <c r="D1380" s="358"/>
      <c r="E1380" s="358"/>
      <c r="F1380" s="358"/>
      <c r="G1380" s="358" t="s">
        <v>440</v>
      </c>
      <c r="H1380" s="358"/>
      <c r="I1380" s="358"/>
      <c r="J1380" s="181">
        <v>34.499200000000002</v>
      </c>
    </row>
    <row r="1381" spans="1:10" ht="14.25" customHeight="1" x14ac:dyDescent="0.2">
      <c r="A1381" s="358"/>
      <c r="B1381" s="358"/>
      <c r="C1381" s="358"/>
      <c r="D1381" s="358"/>
      <c r="E1381" s="358"/>
      <c r="F1381" s="358"/>
      <c r="G1381" s="358" t="s">
        <v>441</v>
      </c>
      <c r="H1381" s="358"/>
      <c r="I1381" s="358"/>
      <c r="J1381" s="181">
        <v>0</v>
      </c>
    </row>
    <row r="1382" spans="1:10" ht="15" customHeight="1" x14ac:dyDescent="0.2">
      <c r="A1382" s="358"/>
      <c r="B1382" s="358"/>
      <c r="C1382" s="358"/>
      <c r="D1382" s="358"/>
      <c r="E1382" s="358"/>
      <c r="F1382" s="358"/>
      <c r="G1382" s="358" t="s">
        <v>442</v>
      </c>
      <c r="H1382" s="358"/>
      <c r="I1382" s="358"/>
      <c r="J1382" s="181">
        <v>34.499200000000002</v>
      </c>
    </row>
    <row r="1383" spans="1:10" ht="0.95" customHeight="1" x14ac:dyDescent="0.2">
      <c r="A1383" s="358"/>
      <c r="B1383" s="358"/>
      <c r="C1383" s="358"/>
      <c r="D1383" s="358"/>
      <c r="E1383" s="358"/>
      <c r="F1383" s="358"/>
      <c r="G1383" s="358" t="s">
        <v>443</v>
      </c>
      <c r="H1383" s="358"/>
      <c r="I1383" s="358"/>
      <c r="J1383" s="181">
        <v>0</v>
      </c>
    </row>
    <row r="1384" spans="1:10" ht="18" customHeight="1" x14ac:dyDescent="0.2">
      <c r="A1384" s="358"/>
      <c r="B1384" s="358"/>
      <c r="C1384" s="358"/>
      <c r="D1384" s="358"/>
      <c r="E1384" s="358"/>
      <c r="F1384" s="358"/>
      <c r="G1384" s="358" t="s">
        <v>444</v>
      </c>
      <c r="H1384" s="358"/>
      <c r="I1384" s="358"/>
      <c r="J1384" s="181">
        <v>0</v>
      </c>
    </row>
    <row r="1385" spans="1:10" ht="48" customHeight="1" x14ac:dyDescent="0.2">
      <c r="A1385" s="358"/>
      <c r="B1385" s="358"/>
      <c r="C1385" s="358"/>
      <c r="D1385" s="358"/>
      <c r="E1385" s="358"/>
      <c r="F1385" s="358"/>
      <c r="G1385" s="358" t="s">
        <v>445</v>
      </c>
      <c r="H1385" s="358"/>
      <c r="I1385" s="358"/>
      <c r="J1385" s="181">
        <v>1</v>
      </c>
    </row>
    <row r="1386" spans="1:10" ht="24" customHeight="1" x14ac:dyDescent="0.2">
      <c r="A1386" s="358"/>
      <c r="B1386" s="358"/>
      <c r="C1386" s="358"/>
      <c r="D1386" s="358"/>
      <c r="E1386" s="358"/>
      <c r="F1386" s="358"/>
      <c r="G1386" s="358" t="s">
        <v>446</v>
      </c>
      <c r="H1386" s="358"/>
      <c r="I1386" s="358"/>
      <c r="J1386" s="181">
        <v>34.499200000000002</v>
      </c>
    </row>
    <row r="1387" spans="1:10" ht="15" x14ac:dyDescent="0.2">
      <c r="A1387" s="160" t="s">
        <v>709</v>
      </c>
      <c r="B1387" s="161" t="s">
        <v>174</v>
      </c>
      <c r="C1387" s="160" t="s">
        <v>173</v>
      </c>
      <c r="D1387" s="160" t="s">
        <v>283</v>
      </c>
      <c r="E1387" s="161" t="s">
        <v>164</v>
      </c>
      <c r="F1387" s="161" t="s">
        <v>166</v>
      </c>
      <c r="G1387" s="363" t="s">
        <v>710</v>
      </c>
      <c r="H1387" s="363"/>
      <c r="I1387" s="363"/>
      <c r="J1387" s="161" t="s">
        <v>428</v>
      </c>
    </row>
    <row r="1388" spans="1:10" ht="15" customHeight="1" x14ac:dyDescent="0.2">
      <c r="A1388" s="172" t="s">
        <v>280</v>
      </c>
      <c r="B1388" s="173" t="s">
        <v>326</v>
      </c>
      <c r="C1388" s="172" t="s">
        <v>1356</v>
      </c>
      <c r="D1388" s="172" t="s">
        <v>1357</v>
      </c>
      <c r="E1388" s="175">
        <v>1</v>
      </c>
      <c r="F1388" s="174" t="s">
        <v>713</v>
      </c>
      <c r="G1388" s="366">
        <v>18.8264</v>
      </c>
      <c r="H1388" s="366"/>
      <c r="I1388" s="362"/>
      <c r="J1388" s="180">
        <v>18.8264</v>
      </c>
    </row>
    <row r="1389" spans="1:10" ht="0.95" customHeight="1" x14ac:dyDescent="0.2">
      <c r="A1389" s="358"/>
      <c r="B1389" s="358"/>
      <c r="C1389" s="358"/>
      <c r="D1389" s="358"/>
      <c r="E1389" s="358"/>
      <c r="F1389" s="358"/>
      <c r="G1389" s="358" t="s">
        <v>714</v>
      </c>
      <c r="H1389" s="358"/>
      <c r="I1389" s="358"/>
      <c r="J1389" s="181">
        <v>18.8264</v>
      </c>
    </row>
    <row r="1390" spans="1:10" ht="18" customHeight="1" x14ac:dyDescent="0.2">
      <c r="A1390" s="160" t="s">
        <v>715</v>
      </c>
      <c r="B1390" s="161" t="s">
        <v>174</v>
      </c>
      <c r="C1390" s="160" t="s">
        <v>280</v>
      </c>
      <c r="D1390" s="160" t="s">
        <v>716</v>
      </c>
      <c r="E1390" s="161" t="s">
        <v>173</v>
      </c>
      <c r="F1390" s="161" t="s">
        <v>164</v>
      </c>
      <c r="G1390" s="162" t="s">
        <v>166</v>
      </c>
      <c r="H1390" s="363" t="s">
        <v>710</v>
      </c>
      <c r="I1390" s="363"/>
      <c r="J1390" s="161" t="s">
        <v>428</v>
      </c>
    </row>
    <row r="1391" spans="1:10" ht="24" customHeight="1" x14ac:dyDescent="0.2">
      <c r="A1391" s="167" t="s">
        <v>717</v>
      </c>
      <c r="B1391" s="168" t="s">
        <v>326</v>
      </c>
      <c r="C1391" s="167" t="s">
        <v>1356</v>
      </c>
      <c r="D1391" s="167" t="s">
        <v>648</v>
      </c>
      <c r="E1391" s="168">
        <v>5914655</v>
      </c>
      <c r="F1391" s="170">
        <v>1E-3</v>
      </c>
      <c r="G1391" s="169" t="s">
        <v>25</v>
      </c>
      <c r="H1391" s="365">
        <v>32.54</v>
      </c>
      <c r="I1391" s="361"/>
      <c r="J1391" s="182">
        <v>3.2500000000000001E-2</v>
      </c>
    </row>
    <row r="1392" spans="1:10" ht="24" customHeight="1" x14ac:dyDescent="0.2">
      <c r="A1392" s="358"/>
      <c r="B1392" s="358"/>
      <c r="C1392" s="358"/>
      <c r="D1392" s="358"/>
      <c r="E1392" s="358"/>
      <c r="F1392" s="358"/>
      <c r="G1392" s="358" t="s">
        <v>718</v>
      </c>
      <c r="H1392" s="358"/>
      <c r="I1392" s="358"/>
      <c r="J1392" s="181">
        <v>3.2500000000000001E-2</v>
      </c>
    </row>
    <row r="1393" spans="1:10" ht="24" customHeight="1" x14ac:dyDescent="0.2">
      <c r="A1393" s="160" t="s">
        <v>719</v>
      </c>
      <c r="B1393" s="161" t="s">
        <v>174</v>
      </c>
      <c r="C1393" s="160" t="s">
        <v>280</v>
      </c>
      <c r="D1393" s="160" t="s">
        <v>720</v>
      </c>
      <c r="E1393" s="161" t="s">
        <v>164</v>
      </c>
      <c r="F1393" s="161" t="s">
        <v>166</v>
      </c>
      <c r="G1393" s="364" t="s">
        <v>721</v>
      </c>
      <c r="H1393" s="363"/>
      <c r="I1393" s="363"/>
      <c r="J1393" s="161" t="s">
        <v>428</v>
      </c>
    </row>
    <row r="1394" spans="1:10" ht="24" customHeight="1" x14ac:dyDescent="0.2">
      <c r="A1394" s="162"/>
      <c r="B1394" s="162"/>
      <c r="C1394" s="162"/>
      <c r="D1394" s="162"/>
      <c r="E1394" s="162"/>
      <c r="F1394" s="162"/>
      <c r="G1394" s="162" t="s">
        <v>722</v>
      </c>
      <c r="H1394" s="162" t="s">
        <v>723</v>
      </c>
      <c r="I1394" s="162" t="s">
        <v>724</v>
      </c>
      <c r="J1394" s="162"/>
    </row>
    <row r="1395" spans="1:10" ht="24" customHeight="1" x14ac:dyDescent="0.2">
      <c r="A1395" s="167" t="s">
        <v>720</v>
      </c>
      <c r="B1395" s="168" t="s">
        <v>326</v>
      </c>
      <c r="C1395" s="167" t="s">
        <v>1356</v>
      </c>
      <c r="D1395" s="167" t="s">
        <v>1358</v>
      </c>
      <c r="E1395" s="170">
        <v>1E-3</v>
      </c>
      <c r="F1395" s="169" t="s">
        <v>340</v>
      </c>
      <c r="G1395" s="168" t="s">
        <v>726</v>
      </c>
      <c r="H1395" s="168" t="s">
        <v>727</v>
      </c>
      <c r="I1395" s="168" t="s">
        <v>728</v>
      </c>
      <c r="J1395" s="182">
        <v>0</v>
      </c>
    </row>
    <row r="1396" spans="1:10" ht="24" customHeight="1" x14ac:dyDescent="0.2">
      <c r="A1396" s="358"/>
      <c r="B1396" s="358"/>
      <c r="C1396" s="358"/>
      <c r="D1396" s="358"/>
      <c r="E1396" s="358"/>
      <c r="F1396" s="358"/>
      <c r="G1396" s="358" t="s">
        <v>729</v>
      </c>
      <c r="H1396" s="358"/>
      <c r="I1396" s="358"/>
      <c r="J1396" s="181">
        <v>0</v>
      </c>
    </row>
    <row r="1397" spans="1:10" ht="24" customHeight="1" x14ac:dyDescent="0.2">
      <c r="A1397" s="177"/>
      <c r="B1397" s="177"/>
      <c r="C1397" s="177"/>
      <c r="D1397" s="177"/>
      <c r="E1397" s="177" t="s">
        <v>295</v>
      </c>
      <c r="F1397" s="178">
        <v>16.16978649142559</v>
      </c>
      <c r="G1397" s="177" t="s">
        <v>296</v>
      </c>
      <c r="H1397" s="178">
        <v>18.34</v>
      </c>
      <c r="I1397" s="177" t="s">
        <v>297</v>
      </c>
      <c r="J1397" s="178">
        <v>34.507941351351349</v>
      </c>
    </row>
    <row r="1398" spans="1:10" ht="24" customHeight="1" thickBot="1" x14ac:dyDescent="0.25">
      <c r="A1398" s="177"/>
      <c r="B1398" s="177"/>
      <c r="C1398" s="177"/>
      <c r="D1398" s="177"/>
      <c r="E1398" s="177" t="s">
        <v>298</v>
      </c>
      <c r="F1398" s="178">
        <v>12.09</v>
      </c>
      <c r="G1398" s="177"/>
      <c r="H1398" s="357" t="s">
        <v>299</v>
      </c>
      <c r="I1398" s="357"/>
      <c r="J1398" s="178">
        <v>65.45</v>
      </c>
    </row>
    <row r="1399" spans="1:10" ht="24" customHeight="1" thickTop="1" x14ac:dyDescent="0.2">
      <c r="A1399" s="179"/>
      <c r="B1399" s="179"/>
      <c r="C1399" s="179"/>
      <c r="D1399" s="179"/>
      <c r="E1399" s="179"/>
      <c r="F1399" s="179"/>
      <c r="G1399" s="179"/>
      <c r="H1399" s="179"/>
      <c r="I1399" s="179"/>
      <c r="J1399" s="179"/>
    </row>
    <row r="1400" spans="1:10" ht="14.25" customHeight="1" x14ac:dyDescent="0.2">
      <c r="A1400" s="160"/>
      <c r="B1400" s="161" t="s">
        <v>173</v>
      </c>
      <c r="C1400" s="160" t="s">
        <v>174</v>
      </c>
      <c r="D1400" s="160" t="s">
        <v>160</v>
      </c>
      <c r="E1400" s="359" t="s">
        <v>11</v>
      </c>
      <c r="F1400" s="359"/>
      <c r="G1400" s="162" t="s">
        <v>175</v>
      </c>
      <c r="H1400" s="161" t="s">
        <v>10</v>
      </c>
      <c r="I1400" s="161" t="s">
        <v>176</v>
      </c>
      <c r="J1400" s="161" t="s">
        <v>178</v>
      </c>
    </row>
    <row r="1401" spans="1:10" ht="15" customHeight="1" x14ac:dyDescent="0.2">
      <c r="A1401" s="163" t="s">
        <v>269</v>
      </c>
      <c r="B1401" s="127" t="s">
        <v>1178</v>
      </c>
      <c r="C1401" s="163" t="s">
        <v>326</v>
      </c>
      <c r="D1401" s="163" t="s">
        <v>1080</v>
      </c>
      <c r="E1401" s="360" t="s">
        <v>339</v>
      </c>
      <c r="F1401" s="360"/>
      <c r="G1401" s="164" t="s">
        <v>198</v>
      </c>
      <c r="H1401" s="165">
        <v>1</v>
      </c>
      <c r="I1401" s="166">
        <v>34.94</v>
      </c>
      <c r="J1401" s="166">
        <v>34.94</v>
      </c>
    </row>
    <row r="1402" spans="1:10" ht="0.95" customHeight="1" x14ac:dyDescent="0.2">
      <c r="A1402" s="160" t="s">
        <v>436</v>
      </c>
      <c r="B1402" s="161" t="s">
        <v>173</v>
      </c>
      <c r="C1402" s="160" t="s">
        <v>174</v>
      </c>
      <c r="D1402" s="160" t="s">
        <v>328</v>
      </c>
      <c r="E1402" s="161" t="s">
        <v>164</v>
      </c>
      <c r="F1402" s="363" t="s">
        <v>437</v>
      </c>
      <c r="G1402" s="363"/>
      <c r="H1402" s="363"/>
      <c r="I1402" s="363"/>
      <c r="J1402" s="161" t="s">
        <v>428</v>
      </c>
    </row>
    <row r="1403" spans="1:10" ht="18" customHeight="1" x14ac:dyDescent="0.2">
      <c r="A1403" s="172" t="s">
        <v>280</v>
      </c>
      <c r="B1403" s="173" t="s">
        <v>438</v>
      </c>
      <c r="C1403" s="172" t="s">
        <v>326</v>
      </c>
      <c r="D1403" s="172" t="s">
        <v>439</v>
      </c>
      <c r="E1403" s="175">
        <v>1</v>
      </c>
      <c r="F1403" s="172"/>
      <c r="G1403" s="172"/>
      <c r="H1403" s="172"/>
      <c r="I1403" s="180">
        <v>17.249600000000001</v>
      </c>
      <c r="J1403" s="180">
        <v>17.249600000000001</v>
      </c>
    </row>
    <row r="1404" spans="1:10" ht="48" customHeight="1" x14ac:dyDescent="0.2">
      <c r="A1404" s="358"/>
      <c r="B1404" s="358"/>
      <c r="C1404" s="358"/>
      <c r="D1404" s="358"/>
      <c r="E1404" s="358"/>
      <c r="F1404" s="358"/>
      <c r="G1404" s="358" t="s">
        <v>440</v>
      </c>
      <c r="H1404" s="358"/>
      <c r="I1404" s="358"/>
      <c r="J1404" s="181">
        <v>17.249600000000001</v>
      </c>
    </row>
    <row r="1405" spans="1:10" ht="36" customHeight="1" x14ac:dyDescent="0.2">
      <c r="A1405" s="358"/>
      <c r="B1405" s="358"/>
      <c r="C1405" s="358"/>
      <c r="D1405" s="358"/>
      <c r="E1405" s="358"/>
      <c r="F1405" s="358"/>
      <c r="G1405" s="358" t="s">
        <v>441</v>
      </c>
      <c r="H1405" s="358"/>
      <c r="I1405" s="358"/>
      <c r="J1405" s="181">
        <v>0</v>
      </c>
    </row>
    <row r="1406" spans="1:10" ht="48" customHeight="1" x14ac:dyDescent="0.2">
      <c r="A1406" s="358"/>
      <c r="B1406" s="358"/>
      <c r="C1406" s="358"/>
      <c r="D1406" s="358"/>
      <c r="E1406" s="358"/>
      <c r="F1406" s="358"/>
      <c r="G1406" s="358" t="s">
        <v>442</v>
      </c>
      <c r="H1406" s="358"/>
      <c r="I1406" s="358"/>
      <c r="J1406" s="181">
        <v>17.249600000000001</v>
      </c>
    </row>
    <row r="1407" spans="1:10" ht="24" customHeight="1" x14ac:dyDescent="0.2">
      <c r="A1407" s="358"/>
      <c r="B1407" s="358"/>
      <c r="C1407" s="358"/>
      <c r="D1407" s="358"/>
      <c r="E1407" s="358"/>
      <c r="F1407" s="358"/>
      <c r="G1407" s="358" t="s">
        <v>443</v>
      </c>
      <c r="H1407" s="358"/>
      <c r="I1407" s="358"/>
      <c r="J1407" s="181">
        <v>1.2699999999999999E-2</v>
      </c>
    </row>
    <row r="1408" spans="1:10" x14ac:dyDescent="0.2">
      <c r="A1408" s="358"/>
      <c r="B1408" s="358"/>
      <c r="C1408" s="358"/>
      <c r="D1408" s="358"/>
      <c r="E1408" s="358"/>
      <c r="F1408" s="358"/>
      <c r="G1408" s="358" t="s">
        <v>444</v>
      </c>
      <c r="H1408" s="358"/>
      <c r="I1408" s="358"/>
      <c r="J1408" s="181">
        <v>0.43709999999999999</v>
      </c>
    </row>
    <row r="1409" spans="1:10" ht="15" customHeight="1" x14ac:dyDescent="0.2">
      <c r="A1409" s="358"/>
      <c r="B1409" s="358"/>
      <c r="C1409" s="358"/>
      <c r="D1409" s="358"/>
      <c r="E1409" s="358"/>
      <c r="F1409" s="358"/>
      <c r="G1409" s="358" t="s">
        <v>445</v>
      </c>
      <c r="H1409" s="358"/>
      <c r="I1409" s="358"/>
      <c r="J1409" s="181">
        <v>0.5</v>
      </c>
    </row>
    <row r="1410" spans="1:10" ht="0.95" customHeight="1" x14ac:dyDescent="0.2">
      <c r="A1410" s="358"/>
      <c r="B1410" s="358"/>
      <c r="C1410" s="358"/>
      <c r="D1410" s="358"/>
      <c r="E1410" s="358"/>
      <c r="F1410" s="358"/>
      <c r="G1410" s="358" t="s">
        <v>446</v>
      </c>
      <c r="H1410" s="358"/>
      <c r="I1410" s="358"/>
      <c r="J1410" s="181">
        <v>34.499200000000002</v>
      </c>
    </row>
    <row r="1411" spans="1:10" ht="18" customHeight="1" x14ac:dyDescent="0.2">
      <c r="A1411" s="177"/>
      <c r="B1411" s="177"/>
      <c r="C1411" s="177"/>
      <c r="D1411" s="177"/>
      <c r="E1411" s="177" t="s">
        <v>295</v>
      </c>
      <c r="F1411" s="178">
        <v>16.165690454992738</v>
      </c>
      <c r="G1411" s="177" t="s">
        <v>296</v>
      </c>
      <c r="H1411" s="178">
        <v>18.329999999999998</v>
      </c>
      <c r="I1411" s="177" t="s">
        <v>297</v>
      </c>
      <c r="J1411" s="178">
        <v>34.499200000000002</v>
      </c>
    </row>
    <row r="1412" spans="1:10" ht="48" customHeight="1" thickBot="1" x14ac:dyDescent="0.25">
      <c r="A1412" s="177"/>
      <c r="B1412" s="177"/>
      <c r="C1412" s="177"/>
      <c r="D1412" s="177"/>
      <c r="E1412" s="177" t="s">
        <v>298</v>
      </c>
      <c r="F1412" s="178">
        <v>7.92</v>
      </c>
      <c r="G1412" s="177"/>
      <c r="H1412" s="357" t="s">
        <v>299</v>
      </c>
      <c r="I1412" s="357"/>
      <c r="J1412" s="178">
        <v>42.86</v>
      </c>
    </row>
    <row r="1413" spans="1:10" ht="48" customHeight="1" thickTop="1" x14ac:dyDescent="0.2">
      <c r="A1413" s="179"/>
      <c r="B1413" s="179"/>
      <c r="C1413" s="179"/>
      <c r="D1413" s="179"/>
      <c r="E1413" s="179"/>
      <c r="F1413" s="179"/>
      <c r="G1413" s="179"/>
      <c r="H1413" s="179"/>
      <c r="I1413" s="179"/>
      <c r="J1413" s="179"/>
    </row>
    <row r="1414" spans="1:10" ht="48" customHeight="1" x14ac:dyDescent="0.2">
      <c r="A1414" s="160"/>
      <c r="B1414" s="161" t="s">
        <v>173</v>
      </c>
      <c r="C1414" s="160" t="s">
        <v>174</v>
      </c>
      <c r="D1414" s="160" t="s">
        <v>160</v>
      </c>
      <c r="E1414" s="359" t="s">
        <v>11</v>
      </c>
      <c r="F1414" s="359"/>
      <c r="G1414" s="162" t="s">
        <v>175</v>
      </c>
      <c r="H1414" s="161" t="s">
        <v>10</v>
      </c>
      <c r="I1414" s="161" t="s">
        <v>176</v>
      </c>
      <c r="J1414" s="161" t="s">
        <v>178</v>
      </c>
    </row>
    <row r="1415" spans="1:10" ht="36" customHeight="1" x14ac:dyDescent="0.2">
      <c r="A1415" s="163" t="s">
        <v>269</v>
      </c>
      <c r="B1415" s="127" t="s">
        <v>1179</v>
      </c>
      <c r="C1415" s="163" t="s">
        <v>326</v>
      </c>
      <c r="D1415" s="163" t="s">
        <v>1180</v>
      </c>
      <c r="E1415" s="360" t="s">
        <v>339</v>
      </c>
      <c r="F1415" s="360"/>
      <c r="G1415" s="164" t="s">
        <v>184</v>
      </c>
      <c r="H1415" s="165">
        <v>1</v>
      </c>
      <c r="I1415" s="166">
        <v>89.05</v>
      </c>
      <c r="J1415" s="166">
        <v>89.05</v>
      </c>
    </row>
    <row r="1416" spans="1:10" ht="48" customHeight="1" x14ac:dyDescent="0.2">
      <c r="A1416" s="359" t="s">
        <v>424</v>
      </c>
      <c r="B1416" s="363" t="s">
        <v>173</v>
      </c>
      <c r="C1416" s="359" t="s">
        <v>174</v>
      </c>
      <c r="D1416" s="359" t="s">
        <v>425</v>
      </c>
      <c r="E1416" s="363" t="s">
        <v>164</v>
      </c>
      <c r="F1416" s="364" t="s">
        <v>426</v>
      </c>
      <c r="G1416" s="363"/>
      <c r="H1416" s="364" t="s">
        <v>427</v>
      </c>
      <c r="I1416" s="363"/>
      <c r="J1416" s="363" t="s">
        <v>428</v>
      </c>
    </row>
    <row r="1417" spans="1:10" ht="24" customHeight="1" x14ac:dyDescent="0.2">
      <c r="A1417" s="363"/>
      <c r="B1417" s="363"/>
      <c r="C1417" s="363"/>
      <c r="D1417" s="363"/>
      <c r="E1417" s="363"/>
      <c r="F1417" s="161" t="s">
        <v>429</v>
      </c>
      <c r="G1417" s="161" t="s">
        <v>430</v>
      </c>
      <c r="H1417" s="161" t="s">
        <v>429</v>
      </c>
      <c r="I1417" s="161" t="s">
        <v>430</v>
      </c>
      <c r="J1417" s="363"/>
    </row>
    <row r="1418" spans="1:10" x14ac:dyDescent="0.2">
      <c r="A1418" s="172" t="s">
        <v>280</v>
      </c>
      <c r="B1418" s="173" t="s">
        <v>703</v>
      </c>
      <c r="C1418" s="172" t="s">
        <v>326</v>
      </c>
      <c r="D1418" s="172" t="s">
        <v>704</v>
      </c>
      <c r="E1418" s="175">
        <v>9.3719999999999998E-2</v>
      </c>
      <c r="F1418" s="176">
        <v>1</v>
      </c>
      <c r="G1418" s="176">
        <v>0</v>
      </c>
      <c r="H1418" s="180">
        <v>19.2212</v>
      </c>
      <c r="I1418" s="180">
        <v>3.8635999999999999</v>
      </c>
      <c r="J1418" s="180">
        <v>1.8013999999999999</v>
      </c>
    </row>
    <row r="1419" spans="1:10" ht="15" customHeight="1" x14ac:dyDescent="0.2">
      <c r="A1419" s="172" t="s">
        <v>280</v>
      </c>
      <c r="B1419" s="173" t="s">
        <v>1181</v>
      </c>
      <c r="C1419" s="172" t="s">
        <v>326</v>
      </c>
      <c r="D1419" s="172" t="s">
        <v>1182</v>
      </c>
      <c r="E1419" s="175">
        <v>9.3719999999999998E-2</v>
      </c>
      <c r="F1419" s="176">
        <v>1</v>
      </c>
      <c r="G1419" s="176">
        <v>0</v>
      </c>
      <c r="H1419" s="180">
        <v>22.3934</v>
      </c>
      <c r="I1419" s="180">
        <v>22.097799999999999</v>
      </c>
      <c r="J1419" s="180">
        <v>2.0987</v>
      </c>
    </row>
    <row r="1420" spans="1:10" ht="0.95" customHeight="1" x14ac:dyDescent="0.2">
      <c r="A1420" s="358"/>
      <c r="B1420" s="358"/>
      <c r="C1420" s="358"/>
      <c r="D1420" s="358"/>
      <c r="E1420" s="358"/>
      <c r="F1420" s="358"/>
      <c r="G1420" s="358" t="s">
        <v>435</v>
      </c>
      <c r="H1420" s="358"/>
      <c r="I1420" s="358"/>
      <c r="J1420" s="181">
        <v>3.9001000000000001</v>
      </c>
    </row>
    <row r="1421" spans="1:10" ht="18" customHeight="1" x14ac:dyDescent="0.2">
      <c r="A1421" s="160" t="s">
        <v>436</v>
      </c>
      <c r="B1421" s="161" t="s">
        <v>173</v>
      </c>
      <c r="C1421" s="160" t="s">
        <v>174</v>
      </c>
      <c r="D1421" s="160" t="s">
        <v>328</v>
      </c>
      <c r="E1421" s="161" t="s">
        <v>164</v>
      </c>
      <c r="F1421" s="363" t="s">
        <v>437</v>
      </c>
      <c r="G1421" s="363"/>
      <c r="H1421" s="363"/>
      <c r="I1421" s="363"/>
      <c r="J1421" s="161" t="s">
        <v>428</v>
      </c>
    </row>
    <row r="1422" spans="1:10" ht="48" customHeight="1" x14ac:dyDescent="0.2">
      <c r="A1422" s="172" t="s">
        <v>280</v>
      </c>
      <c r="B1422" s="173" t="s">
        <v>705</v>
      </c>
      <c r="C1422" s="172" t="s">
        <v>326</v>
      </c>
      <c r="D1422" s="172" t="s">
        <v>706</v>
      </c>
      <c r="E1422" s="175">
        <v>0.9</v>
      </c>
      <c r="F1422" s="172"/>
      <c r="G1422" s="172"/>
      <c r="H1422" s="172"/>
      <c r="I1422" s="180">
        <v>17.583200000000001</v>
      </c>
      <c r="J1422" s="180">
        <v>15.8249</v>
      </c>
    </row>
    <row r="1423" spans="1:10" ht="36" customHeight="1" x14ac:dyDescent="0.2">
      <c r="A1423" s="172" t="s">
        <v>280</v>
      </c>
      <c r="B1423" s="173" t="s">
        <v>1183</v>
      </c>
      <c r="C1423" s="172" t="s">
        <v>326</v>
      </c>
      <c r="D1423" s="172" t="s">
        <v>1184</v>
      </c>
      <c r="E1423" s="175">
        <v>0.9</v>
      </c>
      <c r="F1423" s="172"/>
      <c r="G1423" s="172"/>
      <c r="H1423" s="172"/>
      <c r="I1423" s="180">
        <v>21.672899999999998</v>
      </c>
      <c r="J1423" s="180">
        <v>19.505600000000001</v>
      </c>
    </row>
    <row r="1424" spans="1:10" ht="15" customHeight="1" x14ac:dyDescent="0.2">
      <c r="A1424" s="358"/>
      <c r="B1424" s="358"/>
      <c r="C1424" s="358"/>
      <c r="D1424" s="358"/>
      <c r="E1424" s="358"/>
      <c r="F1424" s="358"/>
      <c r="G1424" s="358" t="s">
        <v>440</v>
      </c>
      <c r="H1424" s="358"/>
      <c r="I1424" s="358"/>
      <c r="J1424" s="181">
        <v>35.330500000000001</v>
      </c>
    </row>
    <row r="1425" spans="1:10" ht="15" customHeight="1" x14ac:dyDescent="0.2">
      <c r="A1425" s="358"/>
      <c r="B1425" s="358"/>
      <c r="C1425" s="358"/>
      <c r="D1425" s="358"/>
      <c r="E1425" s="358"/>
      <c r="F1425" s="358"/>
      <c r="G1425" s="358" t="s">
        <v>441</v>
      </c>
      <c r="H1425" s="358"/>
      <c r="I1425" s="358"/>
      <c r="J1425" s="181">
        <v>0</v>
      </c>
    </row>
    <row r="1426" spans="1:10" ht="0.95" customHeight="1" x14ac:dyDescent="0.2">
      <c r="A1426" s="358"/>
      <c r="B1426" s="358"/>
      <c r="C1426" s="358"/>
      <c r="D1426" s="358"/>
      <c r="E1426" s="358"/>
      <c r="F1426" s="358"/>
      <c r="G1426" s="358" t="s">
        <v>442</v>
      </c>
      <c r="H1426" s="358"/>
      <c r="I1426" s="358"/>
      <c r="J1426" s="181">
        <v>39.230600000000003</v>
      </c>
    </row>
    <row r="1427" spans="1:10" ht="18" customHeight="1" x14ac:dyDescent="0.2">
      <c r="A1427" s="358"/>
      <c r="B1427" s="358"/>
      <c r="C1427" s="358"/>
      <c r="D1427" s="358"/>
      <c r="E1427" s="358"/>
      <c r="F1427" s="358"/>
      <c r="G1427" s="358" t="s">
        <v>443</v>
      </c>
      <c r="H1427" s="358"/>
      <c r="I1427" s="358"/>
      <c r="J1427" s="181">
        <v>0</v>
      </c>
    </row>
    <row r="1428" spans="1:10" ht="36" customHeight="1" x14ac:dyDescent="0.2">
      <c r="A1428" s="358"/>
      <c r="B1428" s="358"/>
      <c r="C1428" s="358"/>
      <c r="D1428" s="358"/>
      <c r="E1428" s="358"/>
      <c r="F1428" s="358"/>
      <c r="G1428" s="358" t="s">
        <v>444</v>
      </c>
      <c r="H1428" s="358"/>
      <c r="I1428" s="358"/>
      <c r="J1428" s="181">
        <v>0</v>
      </c>
    </row>
    <row r="1429" spans="1:10" ht="36" customHeight="1" x14ac:dyDescent="0.2">
      <c r="A1429" s="358"/>
      <c r="B1429" s="358"/>
      <c r="C1429" s="358"/>
      <c r="D1429" s="358"/>
      <c r="E1429" s="358"/>
      <c r="F1429" s="358"/>
      <c r="G1429" s="358" t="s">
        <v>445</v>
      </c>
      <c r="H1429" s="358"/>
      <c r="I1429" s="358"/>
      <c r="J1429" s="181">
        <v>1</v>
      </c>
    </row>
    <row r="1430" spans="1:10" ht="14.25" customHeight="1" x14ac:dyDescent="0.2">
      <c r="A1430" s="358"/>
      <c r="B1430" s="358"/>
      <c r="C1430" s="358"/>
      <c r="D1430" s="358"/>
      <c r="E1430" s="358"/>
      <c r="F1430" s="358"/>
      <c r="G1430" s="358" t="s">
        <v>446</v>
      </c>
      <c r="H1430" s="358"/>
      <c r="I1430" s="358"/>
      <c r="J1430" s="181">
        <v>39.230600000000003</v>
      </c>
    </row>
    <row r="1431" spans="1:10" ht="15" customHeight="1" x14ac:dyDescent="0.2">
      <c r="A1431" s="160" t="s">
        <v>709</v>
      </c>
      <c r="B1431" s="161" t="s">
        <v>174</v>
      </c>
      <c r="C1431" s="160" t="s">
        <v>173</v>
      </c>
      <c r="D1431" s="160" t="s">
        <v>283</v>
      </c>
      <c r="E1431" s="161" t="s">
        <v>164</v>
      </c>
      <c r="F1431" s="161" t="s">
        <v>166</v>
      </c>
      <c r="G1431" s="363" t="s">
        <v>710</v>
      </c>
      <c r="H1431" s="363"/>
      <c r="I1431" s="363"/>
      <c r="J1431" s="161" t="s">
        <v>428</v>
      </c>
    </row>
    <row r="1432" spans="1:10" ht="0.95" customHeight="1" x14ac:dyDescent="0.2">
      <c r="A1432" s="172" t="s">
        <v>280</v>
      </c>
      <c r="B1432" s="173" t="s">
        <v>326</v>
      </c>
      <c r="C1432" s="172" t="s">
        <v>1185</v>
      </c>
      <c r="D1432" s="172" t="s">
        <v>1186</v>
      </c>
      <c r="E1432" s="175">
        <v>0.55700000000000005</v>
      </c>
      <c r="F1432" s="174" t="s">
        <v>231</v>
      </c>
      <c r="G1432" s="366">
        <v>23.310500000000001</v>
      </c>
      <c r="H1432" s="366"/>
      <c r="I1432" s="362"/>
      <c r="J1432" s="180">
        <v>12.9839</v>
      </c>
    </row>
    <row r="1433" spans="1:10" ht="18" customHeight="1" x14ac:dyDescent="0.2">
      <c r="A1433" s="172" t="s">
        <v>280</v>
      </c>
      <c r="B1433" s="173" t="s">
        <v>326</v>
      </c>
      <c r="C1433" s="172" t="s">
        <v>1187</v>
      </c>
      <c r="D1433" s="172" t="s">
        <v>1188</v>
      </c>
      <c r="E1433" s="175">
        <v>1.8519999999999998E-2</v>
      </c>
      <c r="F1433" s="174" t="s">
        <v>1065</v>
      </c>
      <c r="G1433" s="366">
        <v>12.738099999999999</v>
      </c>
      <c r="H1433" s="366"/>
      <c r="I1433" s="362"/>
      <c r="J1433" s="180">
        <v>0.2359</v>
      </c>
    </row>
    <row r="1434" spans="1:10" ht="48" customHeight="1" x14ac:dyDescent="0.2">
      <c r="A1434" s="172" t="s">
        <v>280</v>
      </c>
      <c r="B1434" s="173" t="s">
        <v>326</v>
      </c>
      <c r="C1434" s="172" t="s">
        <v>1189</v>
      </c>
      <c r="D1434" s="172" t="s">
        <v>1190</v>
      </c>
      <c r="E1434" s="175">
        <v>1.4246799999999999</v>
      </c>
      <c r="F1434" s="174" t="s">
        <v>231</v>
      </c>
      <c r="G1434" s="366">
        <v>4.6619999999999999</v>
      </c>
      <c r="H1434" s="366"/>
      <c r="I1434" s="362"/>
      <c r="J1434" s="180">
        <v>6.6418999999999997</v>
      </c>
    </row>
    <row r="1435" spans="1:10" ht="36" customHeight="1" x14ac:dyDescent="0.2">
      <c r="A1435" s="172" t="s">
        <v>280</v>
      </c>
      <c r="B1435" s="173" t="s">
        <v>326</v>
      </c>
      <c r="C1435" s="172" t="s">
        <v>1191</v>
      </c>
      <c r="D1435" s="172" t="s">
        <v>1192</v>
      </c>
      <c r="E1435" s="175">
        <v>0.59362000000000004</v>
      </c>
      <c r="F1435" s="174" t="s">
        <v>713</v>
      </c>
      <c r="G1435" s="366">
        <v>13.7372</v>
      </c>
      <c r="H1435" s="366"/>
      <c r="I1435" s="362"/>
      <c r="J1435" s="180">
        <v>8.1547000000000001</v>
      </c>
    </row>
    <row r="1436" spans="1:10" ht="15" customHeight="1" x14ac:dyDescent="0.2">
      <c r="A1436" s="172" t="s">
        <v>280</v>
      </c>
      <c r="B1436" s="173" t="s">
        <v>326</v>
      </c>
      <c r="C1436" s="172" t="s">
        <v>1193</v>
      </c>
      <c r="D1436" s="172" t="s">
        <v>1194</v>
      </c>
      <c r="E1436" s="175">
        <v>1.58331</v>
      </c>
      <c r="F1436" s="174" t="s">
        <v>231</v>
      </c>
      <c r="G1436" s="366">
        <v>2.7902</v>
      </c>
      <c r="H1436" s="366"/>
      <c r="I1436" s="362"/>
      <c r="J1436" s="180">
        <v>4.4177999999999997</v>
      </c>
    </row>
    <row r="1437" spans="1:10" ht="15" customHeight="1" x14ac:dyDescent="0.2">
      <c r="A1437" s="172" t="s">
        <v>280</v>
      </c>
      <c r="B1437" s="173" t="s">
        <v>326</v>
      </c>
      <c r="C1437" s="172" t="s">
        <v>1195</v>
      </c>
      <c r="D1437" s="172" t="s">
        <v>1196</v>
      </c>
      <c r="E1437" s="175">
        <v>0.40425</v>
      </c>
      <c r="F1437" s="174" t="s">
        <v>184</v>
      </c>
      <c r="G1437" s="366">
        <v>41.505499999999998</v>
      </c>
      <c r="H1437" s="366"/>
      <c r="I1437" s="362"/>
      <c r="J1437" s="180">
        <v>16.778600000000001</v>
      </c>
    </row>
    <row r="1438" spans="1:10" ht="0.95" customHeight="1" x14ac:dyDescent="0.2">
      <c r="A1438" s="358"/>
      <c r="B1438" s="358"/>
      <c r="C1438" s="358"/>
      <c r="D1438" s="358"/>
      <c r="E1438" s="358"/>
      <c r="F1438" s="358"/>
      <c r="G1438" s="358" t="s">
        <v>714</v>
      </c>
      <c r="H1438" s="358"/>
      <c r="I1438" s="358"/>
      <c r="J1438" s="181">
        <v>49.212800000000001</v>
      </c>
    </row>
    <row r="1439" spans="1:10" ht="18" customHeight="1" x14ac:dyDescent="0.2">
      <c r="A1439" s="160" t="s">
        <v>715</v>
      </c>
      <c r="B1439" s="161" t="s">
        <v>174</v>
      </c>
      <c r="C1439" s="160" t="s">
        <v>280</v>
      </c>
      <c r="D1439" s="160" t="s">
        <v>716</v>
      </c>
      <c r="E1439" s="161" t="s">
        <v>173</v>
      </c>
      <c r="F1439" s="161" t="s">
        <v>164</v>
      </c>
      <c r="G1439" s="162" t="s">
        <v>166</v>
      </c>
      <c r="H1439" s="363" t="s">
        <v>710</v>
      </c>
      <c r="I1439" s="363"/>
      <c r="J1439" s="161" t="s">
        <v>428</v>
      </c>
    </row>
    <row r="1440" spans="1:10" ht="48" customHeight="1" x14ac:dyDescent="0.2">
      <c r="A1440" s="167" t="s">
        <v>717</v>
      </c>
      <c r="B1440" s="168" t="s">
        <v>326</v>
      </c>
      <c r="C1440" s="167" t="s">
        <v>1185</v>
      </c>
      <c r="D1440" s="167" t="s">
        <v>648</v>
      </c>
      <c r="E1440" s="168">
        <v>5914655</v>
      </c>
      <c r="F1440" s="170">
        <v>3.13E-3</v>
      </c>
      <c r="G1440" s="169" t="s">
        <v>25</v>
      </c>
      <c r="H1440" s="365">
        <v>32.54</v>
      </c>
      <c r="I1440" s="361"/>
      <c r="J1440" s="182">
        <v>0.1019</v>
      </c>
    </row>
    <row r="1441" spans="1:10" ht="24" customHeight="1" x14ac:dyDescent="0.2">
      <c r="A1441" s="167" t="s">
        <v>717</v>
      </c>
      <c r="B1441" s="168" t="s">
        <v>326</v>
      </c>
      <c r="C1441" s="167" t="s">
        <v>1187</v>
      </c>
      <c r="D1441" s="167" t="s">
        <v>648</v>
      </c>
      <c r="E1441" s="168">
        <v>5914655</v>
      </c>
      <c r="F1441" s="170">
        <v>2.0000000000000002E-5</v>
      </c>
      <c r="G1441" s="169" t="s">
        <v>25</v>
      </c>
      <c r="H1441" s="365">
        <v>32.54</v>
      </c>
      <c r="I1441" s="361"/>
      <c r="J1441" s="182">
        <v>6.9999999999999999E-4</v>
      </c>
    </row>
    <row r="1442" spans="1:10" ht="14.25" customHeight="1" x14ac:dyDescent="0.2">
      <c r="A1442" s="167" t="s">
        <v>717</v>
      </c>
      <c r="B1442" s="168" t="s">
        <v>326</v>
      </c>
      <c r="C1442" s="167" t="s">
        <v>1189</v>
      </c>
      <c r="D1442" s="167" t="s">
        <v>648</v>
      </c>
      <c r="E1442" s="168">
        <v>5914655</v>
      </c>
      <c r="F1442" s="170">
        <v>2.6700000000000001E-3</v>
      </c>
      <c r="G1442" s="169" t="s">
        <v>25</v>
      </c>
      <c r="H1442" s="365">
        <v>32.54</v>
      </c>
      <c r="I1442" s="361"/>
      <c r="J1442" s="182">
        <v>8.6900000000000005E-2</v>
      </c>
    </row>
    <row r="1443" spans="1:10" ht="15" customHeight="1" x14ac:dyDescent="0.2">
      <c r="A1443" s="167" t="s">
        <v>717</v>
      </c>
      <c r="B1443" s="168" t="s">
        <v>326</v>
      </c>
      <c r="C1443" s="167" t="s">
        <v>1191</v>
      </c>
      <c r="D1443" s="167" t="s">
        <v>648</v>
      </c>
      <c r="E1443" s="168">
        <v>5914655</v>
      </c>
      <c r="F1443" s="170">
        <v>5.9000000000000003E-4</v>
      </c>
      <c r="G1443" s="169" t="s">
        <v>25</v>
      </c>
      <c r="H1443" s="365">
        <v>32.54</v>
      </c>
      <c r="I1443" s="361"/>
      <c r="J1443" s="182">
        <v>1.9199999999999998E-2</v>
      </c>
    </row>
    <row r="1444" spans="1:10" ht="0.95" customHeight="1" x14ac:dyDescent="0.2">
      <c r="A1444" s="167" t="s">
        <v>717</v>
      </c>
      <c r="B1444" s="168" t="s">
        <v>326</v>
      </c>
      <c r="C1444" s="167" t="s">
        <v>1193</v>
      </c>
      <c r="D1444" s="167" t="s">
        <v>648</v>
      </c>
      <c r="E1444" s="168">
        <v>5914655</v>
      </c>
      <c r="F1444" s="170">
        <v>1.98E-3</v>
      </c>
      <c r="G1444" s="169" t="s">
        <v>25</v>
      </c>
      <c r="H1444" s="365">
        <v>32.54</v>
      </c>
      <c r="I1444" s="361"/>
      <c r="J1444" s="182">
        <v>6.4399999999999999E-2</v>
      </c>
    </row>
    <row r="1445" spans="1:10" ht="18" customHeight="1" x14ac:dyDescent="0.2">
      <c r="A1445" s="167" t="s">
        <v>717</v>
      </c>
      <c r="B1445" s="168" t="s">
        <v>326</v>
      </c>
      <c r="C1445" s="167" t="s">
        <v>1195</v>
      </c>
      <c r="D1445" s="167" t="s">
        <v>648</v>
      </c>
      <c r="E1445" s="168">
        <v>5914655</v>
      </c>
      <c r="F1445" s="170">
        <v>1.0109999999999999E-2</v>
      </c>
      <c r="G1445" s="169" t="s">
        <v>25</v>
      </c>
      <c r="H1445" s="365">
        <v>32.54</v>
      </c>
      <c r="I1445" s="361"/>
      <c r="J1445" s="182">
        <v>0.32900000000000001</v>
      </c>
    </row>
    <row r="1446" spans="1:10" ht="36" customHeight="1" x14ac:dyDescent="0.2">
      <c r="A1446" s="358"/>
      <c r="B1446" s="358"/>
      <c r="C1446" s="358"/>
      <c r="D1446" s="358"/>
      <c r="E1446" s="358"/>
      <c r="F1446" s="358"/>
      <c r="G1446" s="358" t="s">
        <v>718</v>
      </c>
      <c r="H1446" s="358"/>
      <c r="I1446" s="358"/>
      <c r="J1446" s="181">
        <v>0.60209999999999997</v>
      </c>
    </row>
    <row r="1447" spans="1:10" ht="36" customHeight="1" x14ac:dyDescent="0.2">
      <c r="A1447" s="160" t="s">
        <v>719</v>
      </c>
      <c r="B1447" s="161" t="s">
        <v>174</v>
      </c>
      <c r="C1447" s="160" t="s">
        <v>280</v>
      </c>
      <c r="D1447" s="160" t="s">
        <v>720</v>
      </c>
      <c r="E1447" s="161" t="s">
        <v>164</v>
      </c>
      <c r="F1447" s="161" t="s">
        <v>166</v>
      </c>
      <c r="G1447" s="364" t="s">
        <v>721</v>
      </c>
      <c r="H1447" s="363"/>
      <c r="I1447" s="363"/>
      <c r="J1447" s="161" t="s">
        <v>428</v>
      </c>
    </row>
    <row r="1448" spans="1:10" ht="48" customHeight="1" x14ac:dyDescent="0.2">
      <c r="A1448" s="162"/>
      <c r="B1448" s="162"/>
      <c r="C1448" s="162"/>
      <c r="D1448" s="162"/>
      <c r="E1448" s="162"/>
      <c r="F1448" s="162"/>
      <c r="G1448" s="162" t="s">
        <v>722</v>
      </c>
      <c r="H1448" s="162" t="s">
        <v>723</v>
      </c>
      <c r="I1448" s="162" t="s">
        <v>724</v>
      </c>
      <c r="J1448" s="162"/>
    </row>
    <row r="1449" spans="1:10" ht="24" customHeight="1" x14ac:dyDescent="0.2">
      <c r="A1449" s="167" t="s">
        <v>720</v>
      </c>
      <c r="B1449" s="168" t="s">
        <v>326</v>
      </c>
      <c r="C1449" s="167" t="s">
        <v>1185</v>
      </c>
      <c r="D1449" s="167" t="s">
        <v>1197</v>
      </c>
      <c r="E1449" s="170">
        <v>3.13E-3</v>
      </c>
      <c r="F1449" s="169" t="s">
        <v>340</v>
      </c>
      <c r="G1449" s="168" t="s">
        <v>726</v>
      </c>
      <c r="H1449" s="168" t="s">
        <v>727</v>
      </c>
      <c r="I1449" s="168" t="s">
        <v>728</v>
      </c>
      <c r="J1449" s="182">
        <v>0</v>
      </c>
    </row>
    <row r="1450" spans="1:10" ht="14.25" customHeight="1" x14ac:dyDescent="0.2">
      <c r="A1450" s="167" t="s">
        <v>720</v>
      </c>
      <c r="B1450" s="168" t="s">
        <v>326</v>
      </c>
      <c r="C1450" s="167" t="s">
        <v>1187</v>
      </c>
      <c r="D1450" s="167" t="s">
        <v>1198</v>
      </c>
      <c r="E1450" s="170">
        <v>2.0000000000000002E-5</v>
      </c>
      <c r="F1450" s="169" t="s">
        <v>340</v>
      </c>
      <c r="G1450" s="168" t="s">
        <v>726</v>
      </c>
      <c r="H1450" s="168" t="s">
        <v>727</v>
      </c>
      <c r="I1450" s="168" t="s">
        <v>728</v>
      </c>
      <c r="J1450" s="182">
        <v>0</v>
      </c>
    </row>
    <row r="1451" spans="1:10" ht="15" customHeight="1" x14ac:dyDescent="0.2">
      <c r="A1451" s="167" t="s">
        <v>720</v>
      </c>
      <c r="B1451" s="168" t="s">
        <v>326</v>
      </c>
      <c r="C1451" s="167" t="s">
        <v>1189</v>
      </c>
      <c r="D1451" s="167" t="s">
        <v>1199</v>
      </c>
      <c r="E1451" s="170">
        <v>2.6700000000000001E-3</v>
      </c>
      <c r="F1451" s="169" t="s">
        <v>340</v>
      </c>
      <c r="G1451" s="168" t="s">
        <v>726</v>
      </c>
      <c r="H1451" s="168" t="s">
        <v>727</v>
      </c>
      <c r="I1451" s="168" t="s">
        <v>728</v>
      </c>
      <c r="J1451" s="182">
        <v>0</v>
      </c>
    </row>
    <row r="1452" spans="1:10" ht="0.95" customHeight="1" x14ac:dyDescent="0.2">
      <c r="A1452" s="167" t="s">
        <v>720</v>
      </c>
      <c r="B1452" s="168" t="s">
        <v>326</v>
      </c>
      <c r="C1452" s="167" t="s">
        <v>1191</v>
      </c>
      <c r="D1452" s="167" t="s">
        <v>1200</v>
      </c>
      <c r="E1452" s="170">
        <v>5.9000000000000003E-4</v>
      </c>
      <c r="F1452" s="169" t="s">
        <v>340</v>
      </c>
      <c r="G1452" s="168" t="s">
        <v>726</v>
      </c>
      <c r="H1452" s="168" t="s">
        <v>727</v>
      </c>
      <c r="I1452" s="168" t="s">
        <v>728</v>
      </c>
      <c r="J1452" s="182">
        <v>0</v>
      </c>
    </row>
    <row r="1453" spans="1:10" ht="18" customHeight="1" x14ac:dyDescent="0.2">
      <c r="A1453" s="167" t="s">
        <v>720</v>
      </c>
      <c r="B1453" s="168" t="s">
        <v>326</v>
      </c>
      <c r="C1453" s="167" t="s">
        <v>1193</v>
      </c>
      <c r="D1453" s="167" t="s">
        <v>1201</v>
      </c>
      <c r="E1453" s="170">
        <v>1.98E-3</v>
      </c>
      <c r="F1453" s="169" t="s">
        <v>340</v>
      </c>
      <c r="G1453" s="168" t="s">
        <v>726</v>
      </c>
      <c r="H1453" s="168" t="s">
        <v>727</v>
      </c>
      <c r="I1453" s="168" t="s">
        <v>728</v>
      </c>
      <c r="J1453" s="182">
        <v>0</v>
      </c>
    </row>
    <row r="1454" spans="1:10" ht="36" customHeight="1" x14ac:dyDescent="0.2">
      <c r="A1454" s="167" t="s">
        <v>720</v>
      </c>
      <c r="B1454" s="168" t="s">
        <v>326</v>
      </c>
      <c r="C1454" s="167" t="s">
        <v>1195</v>
      </c>
      <c r="D1454" s="167" t="s">
        <v>1202</v>
      </c>
      <c r="E1454" s="170">
        <v>1.0109999999999999E-2</v>
      </c>
      <c r="F1454" s="169" t="s">
        <v>340</v>
      </c>
      <c r="G1454" s="168" t="s">
        <v>726</v>
      </c>
      <c r="H1454" s="168" t="s">
        <v>727</v>
      </c>
      <c r="I1454" s="168" t="s">
        <v>728</v>
      </c>
      <c r="J1454" s="182">
        <v>0</v>
      </c>
    </row>
    <row r="1455" spans="1:10" ht="48" customHeight="1" x14ac:dyDescent="0.2">
      <c r="A1455" s="358"/>
      <c r="B1455" s="358"/>
      <c r="C1455" s="358"/>
      <c r="D1455" s="358"/>
      <c r="E1455" s="358"/>
      <c r="F1455" s="358"/>
      <c r="G1455" s="358" t="s">
        <v>729</v>
      </c>
      <c r="H1455" s="358"/>
      <c r="I1455" s="358"/>
      <c r="J1455" s="181">
        <v>0</v>
      </c>
    </row>
    <row r="1456" spans="1:10" ht="48" customHeight="1" x14ac:dyDescent="0.2">
      <c r="A1456" s="177"/>
      <c r="B1456" s="177"/>
      <c r="C1456" s="177"/>
      <c r="D1456" s="177"/>
      <c r="E1456" s="177" t="s">
        <v>295</v>
      </c>
      <c r="F1456" s="178">
        <v>16.630994330162597</v>
      </c>
      <c r="G1456" s="177" t="s">
        <v>296</v>
      </c>
      <c r="H1456" s="178">
        <v>18.86</v>
      </c>
      <c r="I1456" s="177" t="s">
        <v>297</v>
      </c>
      <c r="J1456" s="178">
        <v>35.492204999999998</v>
      </c>
    </row>
    <row r="1457" spans="1:10" ht="36" customHeight="1" thickBot="1" x14ac:dyDescent="0.25">
      <c r="A1457" s="177"/>
      <c r="B1457" s="177"/>
      <c r="C1457" s="177"/>
      <c r="D1457" s="177"/>
      <c r="E1457" s="177" t="s">
        <v>298</v>
      </c>
      <c r="F1457" s="178">
        <v>20.18</v>
      </c>
      <c r="G1457" s="177"/>
      <c r="H1457" s="357" t="s">
        <v>299</v>
      </c>
      <c r="I1457" s="357"/>
      <c r="J1457" s="178">
        <v>109.23</v>
      </c>
    </row>
    <row r="1458" spans="1:10" ht="36" customHeight="1" thickTop="1" x14ac:dyDescent="0.2">
      <c r="A1458" s="179"/>
      <c r="B1458" s="179"/>
      <c r="C1458" s="179"/>
      <c r="D1458" s="179"/>
      <c r="E1458" s="179"/>
      <c r="F1458" s="179"/>
      <c r="G1458" s="179"/>
      <c r="H1458" s="179"/>
      <c r="I1458" s="179"/>
      <c r="J1458" s="179"/>
    </row>
    <row r="1459" spans="1:10" ht="24" customHeight="1" x14ac:dyDescent="0.2">
      <c r="A1459" s="160"/>
      <c r="B1459" s="161" t="s">
        <v>173</v>
      </c>
      <c r="C1459" s="160" t="s">
        <v>174</v>
      </c>
      <c r="D1459" s="160" t="s">
        <v>160</v>
      </c>
      <c r="E1459" s="359" t="s">
        <v>11</v>
      </c>
      <c r="F1459" s="359"/>
      <c r="G1459" s="162" t="s">
        <v>175</v>
      </c>
      <c r="H1459" s="161" t="s">
        <v>10</v>
      </c>
      <c r="I1459" s="161" t="s">
        <v>176</v>
      </c>
      <c r="J1459" s="161" t="s">
        <v>178</v>
      </c>
    </row>
    <row r="1460" spans="1:10" ht="14.25" customHeight="1" x14ac:dyDescent="0.2">
      <c r="A1460" s="163" t="s">
        <v>269</v>
      </c>
      <c r="B1460" s="127" t="s">
        <v>1359</v>
      </c>
      <c r="C1460" s="163" t="s">
        <v>326</v>
      </c>
      <c r="D1460" s="163" t="s">
        <v>1314</v>
      </c>
      <c r="E1460" s="360" t="s">
        <v>339</v>
      </c>
      <c r="F1460" s="360"/>
      <c r="G1460" s="164" t="s">
        <v>184</v>
      </c>
      <c r="H1460" s="165">
        <v>1</v>
      </c>
      <c r="I1460" s="166">
        <v>62.68</v>
      </c>
      <c r="J1460" s="166">
        <v>62.68</v>
      </c>
    </row>
    <row r="1461" spans="1:10" ht="15" customHeight="1" x14ac:dyDescent="0.2">
      <c r="A1461" s="359" t="s">
        <v>424</v>
      </c>
      <c r="B1461" s="363" t="s">
        <v>173</v>
      </c>
      <c r="C1461" s="359" t="s">
        <v>174</v>
      </c>
      <c r="D1461" s="359" t="s">
        <v>425</v>
      </c>
      <c r="E1461" s="363" t="s">
        <v>164</v>
      </c>
      <c r="F1461" s="364" t="s">
        <v>426</v>
      </c>
      <c r="G1461" s="363"/>
      <c r="H1461" s="364" t="s">
        <v>427</v>
      </c>
      <c r="I1461" s="363"/>
      <c r="J1461" s="363" t="s">
        <v>428</v>
      </c>
    </row>
    <row r="1462" spans="1:10" ht="0.95" customHeight="1" x14ac:dyDescent="0.2">
      <c r="A1462" s="363"/>
      <c r="B1462" s="363"/>
      <c r="C1462" s="363"/>
      <c r="D1462" s="363"/>
      <c r="E1462" s="363"/>
      <c r="F1462" s="161" t="s">
        <v>429</v>
      </c>
      <c r="G1462" s="161" t="s">
        <v>430</v>
      </c>
      <c r="H1462" s="161" t="s">
        <v>429</v>
      </c>
      <c r="I1462" s="161" t="s">
        <v>430</v>
      </c>
      <c r="J1462" s="363"/>
    </row>
    <row r="1463" spans="1:10" ht="18" customHeight="1" x14ac:dyDescent="0.2">
      <c r="A1463" s="172" t="s">
        <v>280</v>
      </c>
      <c r="B1463" s="173" t="s">
        <v>703</v>
      </c>
      <c r="C1463" s="172" t="s">
        <v>326</v>
      </c>
      <c r="D1463" s="172" t="s">
        <v>704</v>
      </c>
      <c r="E1463" s="175">
        <v>9.3719999999999998E-2</v>
      </c>
      <c r="F1463" s="176">
        <v>1</v>
      </c>
      <c r="G1463" s="176">
        <v>0</v>
      </c>
      <c r="H1463" s="180">
        <v>19.2212</v>
      </c>
      <c r="I1463" s="180">
        <v>3.8635999999999999</v>
      </c>
      <c r="J1463" s="180">
        <v>1.8013999999999999</v>
      </c>
    </row>
    <row r="1464" spans="1:10" ht="48" customHeight="1" x14ac:dyDescent="0.2">
      <c r="A1464" s="172" t="s">
        <v>280</v>
      </c>
      <c r="B1464" s="173" t="s">
        <v>1181</v>
      </c>
      <c r="C1464" s="172" t="s">
        <v>326</v>
      </c>
      <c r="D1464" s="172" t="s">
        <v>1182</v>
      </c>
      <c r="E1464" s="175">
        <v>9.3719999999999998E-2</v>
      </c>
      <c r="F1464" s="176">
        <v>1</v>
      </c>
      <c r="G1464" s="176">
        <v>0</v>
      </c>
      <c r="H1464" s="180">
        <v>22.3934</v>
      </c>
      <c r="I1464" s="180">
        <v>22.097799999999999</v>
      </c>
      <c r="J1464" s="180">
        <v>2.0987</v>
      </c>
    </row>
    <row r="1465" spans="1:10" ht="36" customHeight="1" x14ac:dyDescent="0.2">
      <c r="A1465" s="358"/>
      <c r="B1465" s="358"/>
      <c r="C1465" s="358"/>
      <c r="D1465" s="358"/>
      <c r="E1465" s="358"/>
      <c r="F1465" s="358"/>
      <c r="G1465" s="358" t="s">
        <v>435</v>
      </c>
      <c r="H1465" s="358"/>
      <c r="I1465" s="358"/>
      <c r="J1465" s="181">
        <v>3.9001000000000001</v>
      </c>
    </row>
    <row r="1466" spans="1:10" ht="14.25" customHeight="1" x14ac:dyDescent="0.2">
      <c r="A1466" s="160" t="s">
        <v>436</v>
      </c>
      <c r="B1466" s="161" t="s">
        <v>173</v>
      </c>
      <c r="C1466" s="160" t="s">
        <v>174</v>
      </c>
      <c r="D1466" s="160" t="s">
        <v>328</v>
      </c>
      <c r="E1466" s="161" t="s">
        <v>164</v>
      </c>
      <c r="F1466" s="363" t="s">
        <v>437</v>
      </c>
      <c r="G1466" s="363"/>
      <c r="H1466" s="363"/>
      <c r="I1466" s="363"/>
      <c r="J1466" s="161" t="s">
        <v>428</v>
      </c>
    </row>
    <row r="1467" spans="1:10" ht="15" customHeight="1" x14ac:dyDescent="0.2">
      <c r="A1467" s="172" t="s">
        <v>280</v>
      </c>
      <c r="B1467" s="173" t="s">
        <v>705</v>
      </c>
      <c r="C1467" s="172" t="s">
        <v>326</v>
      </c>
      <c r="D1467" s="172" t="s">
        <v>706</v>
      </c>
      <c r="E1467" s="175">
        <v>0.9</v>
      </c>
      <c r="F1467" s="172"/>
      <c r="G1467" s="172"/>
      <c r="H1467" s="172"/>
      <c r="I1467" s="180">
        <v>17.583200000000001</v>
      </c>
      <c r="J1467" s="180">
        <v>15.8249</v>
      </c>
    </row>
    <row r="1468" spans="1:10" ht="0.95" customHeight="1" x14ac:dyDescent="0.2">
      <c r="A1468" s="172" t="s">
        <v>280</v>
      </c>
      <c r="B1468" s="173" t="s">
        <v>1183</v>
      </c>
      <c r="C1468" s="172" t="s">
        <v>326</v>
      </c>
      <c r="D1468" s="172" t="s">
        <v>1184</v>
      </c>
      <c r="E1468" s="175">
        <v>0.9</v>
      </c>
      <c r="F1468" s="172"/>
      <c r="G1468" s="172"/>
      <c r="H1468" s="172"/>
      <c r="I1468" s="180">
        <v>21.672899999999998</v>
      </c>
      <c r="J1468" s="180">
        <v>19.505600000000001</v>
      </c>
    </row>
    <row r="1469" spans="1:10" ht="18" customHeight="1" x14ac:dyDescent="0.2">
      <c r="A1469" s="358"/>
      <c r="B1469" s="358"/>
      <c r="C1469" s="358"/>
      <c r="D1469" s="358"/>
      <c r="E1469" s="358"/>
      <c r="F1469" s="358"/>
      <c r="G1469" s="358" t="s">
        <v>440</v>
      </c>
      <c r="H1469" s="358"/>
      <c r="I1469" s="358"/>
      <c r="J1469" s="181">
        <v>35.330500000000001</v>
      </c>
    </row>
    <row r="1470" spans="1:10" ht="36" customHeight="1" x14ac:dyDescent="0.2">
      <c r="A1470" s="358"/>
      <c r="B1470" s="358"/>
      <c r="C1470" s="358"/>
      <c r="D1470" s="358"/>
      <c r="E1470" s="358"/>
      <c r="F1470" s="358"/>
      <c r="G1470" s="358" t="s">
        <v>441</v>
      </c>
      <c r="H1470" s="358"/>
      <c r="I1470" s="358"/>
      <c r="J1470" s="181">
        <v>0</v>
      </c>
    </row>
    <row r="1471" spans="1:10" ht="36" customHeight="1" x14ac:dyDescent="0.2">
      <c r="A1471" s="358"/>
      <c r="B1471" s="358"/>
      <c r="C1471" s="358"/>
      <c r="D1471" s="358"/>
      <c r="E1471" s="358"/>
      <c r="F1471" s="358"/>
      <c r="G1471" s="358" t="s">
        <v>442</v>
      </c>
      <c r="H1471" s="358"/>
      <c r="I1471" s="358"/>
      <c r="J1471" s="181">
        <v>39.230600000000003</v>
      </c>
    </row>
    <row r="1472" spans="1:10" ht="14.25" customHeight="1" x14ac:dyDescent="0.2">
      <c r="A1472" s="358"/>
      <c r="B1472" s="358"/>
      <c r="C1472" s="358"/>
      <c r="D1472" s="358"/>
      <c r="E1472" s="358"/>
      <c r="F1472" s="358"/>
      <c r="G1472" s="358" t="s">
        <v>443</v>
      </c>
      <c r="H1472" s="358"/>
      <c r="I1472" s="358"/>
      <c r="J1472" s="181">
        <v>0</v>
      </c>
    </row>
    <row r="1473" spans="1:10" ht="15" customHeight="1" x14ac:dyDescent="0.2">
      <c r="A1473" s="358"/>
      <c r="B1473" s="358"/>
      <c r="C1473" s="358"/>
      <c r="D1473" s="358"/>
      <c r="E1473" s="358"/>
      <c r="F1473" s="358"/>
      <c r="G1473" s="358" t="s">
        <v>444</v>
      </c>
      <c r="H1473" s="358"/>
      <c r="I1473" s="358"/>
      <c r="J1473" s="181">
        <v>0</v>
      </c>
    </row>
    <row r="1474" spans="1:10" ht="0.95" customHeight="1" x14ac:dyDescent="0.2">
      <c r="A1474" s="358"/>
      <c r="B1474" s="358"/>
      <c r="C1474" s="358"/>
      <c r="D1474" s="358"/>
      <c r="E1474" s="358"/>
      <c r="F1474" s="358"/>
      <c r="G1474" s="358" t="s">
        <v>445</v>
      </c>
      <c r="H1474" s="358"/>
      <c r="I1474" s="358"/>
      <c r="J1474" s="181">
        <v>1</v>
      </c>
    </row>
    <row r="1475" spans="1:10" ht="18" customHeight="1" x14ac:dyDescent="0.2">
      <c r="A1475" s="358"/>
      <c r="B1475" s="358"/>
      <c r="C1475" s="358"/>
      <c r="D1475" s="358"/>
      <c r="E1475" s="358"/>
      <c r="F1475" s="358"/>
      <c r="G1475" s="358" t="s">
        <v>446</v>
      </c>
      <c r="H1475" s="358"/>
      <c r="I1475" s="358"/>
      <c r="J1475" s="181">
        <v>39.230600000000003</v>
      </c>
    </row>
    <row r="1476" spans="1:10" ht="36" customHeight="1" x14ac:dyDescent="0.2">
      <c r="A1476" s="160" t="s">
        <v>709</v>
      </c>
      <c r="B1476" s="161" t="s">
        <v>174</v>
      </c>
      <c r="C1476" s="160" t="s">
        <v>173</v>
      </c>
      <c r="D1476" s="160" t="s">
        <v>283</v>
      </c>
      <c r="E1476" s="161" t="s">
        <v>164</v>
      </c>
      <c r="F1476" s="161" t="s">
        <v>166</v>
      </c>
      <c r="G1476" s="363" t="s">
        <v>710</v>
      </c>
      <c r="H1476" s="363"/>
      <c r="I1476" s="363"/>
      <c r="J1476" s="161" t="s">
        <v>428</v>
      </c>
    </row>
    <row r="1477" spans="1:10" ht="36" customHeight="1" x14ac:dyDescent="0.2">
      <c r="A1477" s="172" t="s">
        <v>280</v>
      </c>
      <c r="B1477" s="173" t="s">
        <v>326</v>
      </c>
      <c r="C1477" s="172" t="s">
        <v>1187</v>
      </c>
      <c r="D1477" s="172" t="s">
        <v>1188</v>
      </c>
      <c r="E1477" s="175">
        <v>1.8519999999999998E-2</v>
      </c>
      <c r="F1477" s="174" t="s">
        <v>1065</v>
      </c>
      <c r="G1477" s="366">
        <v>12.738099999999999</v>
      </c>
      <c r="H1477" s="366"/>
      <c r="I1477" s="362"/>
      <c r="J1477" s="180">
        <v>0.2359</v>
      </c>
    </row>
    <row r="1478" spans="1:10" x14ac:dyDescent="0.2">
      <c r="A1478" s="172" t="s">
        <v>280</v>
      </c>
      <c r="B1478" s="173" t="s">
        <v>326</v>
      </c>
      <c r="C1478" s="172" t="s">
        <v>1191</v>
      </c>
      <c r="D1478" s="172" t="s">
        <v>1192</v>
      </c>
      <c r="E1478" s="175">
        <v>2.7179999999999999E-2</v>
      </c>
      <c r="F1478" s="174" t="s">
        <v>713</v>
      </c>
      <c r="G1478" s="366">
        <v>13.7372</v>
      </c>
      <c r="H1478" s="366"/>
      <c r="I1478" s="362"/>
      <c r="J1478" s="180">
        <v>0.37340000000000001</v>
      </c>
    </row>
    <row r="1479" spans="1:10" ht="15" customHeight="1" x14ac:dyDescent="0.2">
      <c r="A1479" s="172" t="s">
        <v>280</v>
      </c>
      <c r="B1479" s="173" t="s">
        <v>326</v>
      </c>
      <c r="C1479" s="172" t="s">
        <v>1360</v>
      </c>
      <c r="D1479" s="172" t="s">
        <v>1361</v>
      </c>
      <c r="E1479" s="175">
        <v>1.2147399999999999</v>
      </c>
      <c r="F1479" s="174" t="s">
        <v>231</v>
      </c>
      <c r="G1479" s="366">
        <v>4.6322000000000001</v>
      </c>
      <c r="H1479" s="366"/>
      <c r="I1479" s="362"/>
      <c r="J1479" s="180">
        <v>5.6269</v>
      </c>
    </row>
    <row r="1480" spans="1:10" ht="0.95" customHeight="1" x14ac:dyDescent="0.2">
      <c r="A1480" s="172" t="s">
        <v>280</v>
      </c>
      <c r="B1480" s="173" t="s">
        <v>326</v>
      </c>
      <c r="C1480" s="172" t="s">
        <v>1195</v>
      </c>
      <c r="D1480" s="172" t="s">
        <v>1196</v>
      </c>
      <c r="E1480" s="175">
        <v>0.40425</v>
      </c>
      <c r="F1480" s="174" t="s">
        <v>184</v>
      </c>
      <c r="G1480" s="366">
        <v>41.505499999999998</v>
      </c>
      <c r="H1480" s="366"/>
      <c r="I1480" s="362"/>
      <c r="J1480" s="180">
        <v>16.778600000000001</v>
      </c>
    </row>
    <row r="1481" spans="1:10" ht="18" customHeight="1" x14ac:dyDescent="0.2">
      <c r="A1481" s="358"/>
      <c r="B1481" s="358"/>
      <c r="C1481" s="358"/>
      <c r="D1481" s="358"/>
      <c r="E1481" s="358"/>
      <c r="F1481" s="358"/>
      <c r="G1481" s="358" t="s">
        <v>714</v>
      </c>
      <c r="H1481" s="358"/>
      <c r="I1481" s="358"/>
      <c r="J1481" s="181">
        <v>23.014800000000001</v>
      </c>
    </row>
    <row r="1482" spans="1:10" ht="48" customHeight="1" x14ac:dyDescent="0.2">
      <c r="A1482" s="160" t="s">
        <v>715</v>
      </c>
      <c r="B1482" s="161" t="s">
        <v>174</v>
      </c>
      <c r="C1482" s="160" t="s">
        <v>280</v>
      </c>
      <c r="D1482" s="160" t="s">
        <v>716</v>
      </c>
      <c r="E1482" s="161" t="s">
        <v>173</v>
      </c>
      <c r="F1482" s="161" t="s">
        <v>164</v>
      </c>
      <c r="G1482" s="162" t="s">
        <v>166</v>
      </c>
      <c r="H1482" s="363" t="s">
        <v>710</v>
      </c>
      <c r="I1482" s="363"/>
      <c r="J1482" s="161" t="s">
        <v>428</v>
      </c>
    </row>
    <row r="1483" spans="1:10" ht="24" customHeight="1" x14ac:dyDescent="0.2">
      <c r="A1483" s="167" t="s">
        <v>717</v>
      </c>
      <c r="B1483" s="168" t="s">
        <v>326</v>
      </c>
      <c r="C1483" s="167" t="s">
        <v>1187</v>
      </c>
      <c r="D1483" s="167" t="s">
        <v>648</v>
      </c>
      <c r="E1483" s="168">
        <v>5914655</v>
      </c>
      <c r="F1483" s="170">
        <v>2.0000000000000002E-5</v>
      </c>
      <c r="G1483" s="169" t="s">
        <v>25</v>
      </c>
      <c r="H1483" s="365">
        <v>32.54</v>
      </c>
      <c r="I1483" s="361"/>
      <c r="J1483" s="182">
        <v>6.9999999999999999E-4</v>
      </c>
    </row>
    <row r="1484" spans="1:10" ht="14.25" customHeight="1" x14ac:dyDescent="0.2">
      <c r="A1484" s="167" t="s">
        <v>717</v>
      </c>
      <c r="B1484" s="168" t="s">
        <v>326</v>
      </c>
      <c r="C1484" s="167" t="s">
        <v>1191</v>
      </c>
      <c r="D1484" s="167" t="s">
        <v>648</v>
      </c>
      <c r="E1484" s="168">
        <v>5914655</v>
      </c>
      <c r="F1484" s="170">
        <v>3.0000000000000001E-5</v>
      </c>
      <c r="G1484" s="169" t="s">
        <v>25</v>
      </c>
      <c r="H1484" s="365">
        <v>32.54</v>
      </c>
      <c r="I1484" s="361"/>
      <c r="J1484" s="182">
        <v>1E-3</v>
      </c>
    </row>
    <row r="1485" spans="1:10" ht="15" customHeight="1" x14ac:dyDescent="0.2">
      <c r="A1485" s="167" t="s">
        <v>717</v>
      </c>
      <c r="B1485" s="168" t="s">
        <v>326</v>
      </c>
      <c r="C1485" s="167" t="s">
        <v>1360</v>
      </c>
      <c r="D1485" s="167" t="s">
        <v>648</v>
      </c>
      <c r="E1485" s="168">
        <v>5914655</v>
      </c>
      <c r="F1485" s="170">
        <v>3.0400000000000002E-3</v>
      </c>
      <c r="G1485" s="169" t="s">
        <v>25</v>
      </c>
      <c r="H1485" s="365">
        <v>32.54</v>
      </c>
      <c r="I1485" s="361"/>
      <c r="J1485" s="182">
        <v>9.8900000000000002E-2</v>
      </c>
    </row>
    <row r="1486" spans="1:10" ht="0.95" customHeight="1" x14ac:dyDescent="0.2">
      <c r="A1486" s="167" t="s">
        <v>717</v>
      </c>
      <c r="B1486" s="168" t="s">
        <v>326</v>
      </c>
      <c r="C1486" s="167" t="s">
        <v>1195</v>
      </c>
      <c r="D1486" s="167" t="s">
        <v>648</v>
      </c>
      <c r="E1486" s="168">
        <v>5914655</v>
      </c>
      <c r="F1486" s="170">
        <v>1.0109999999999999E-2</v>
      </c>
      <c r="G1486" s="169" t="s">
        <v>25</v>
      </c>
      <c r="H1486" s="365">
        <v>32.54</v>
      </c>
      <c r="I1486" s="361"/>
      <c r="J1486" s="182">
        <v>0.32900000000000001</v>
      </c>
    </row>
    <row r="1487" spans="1:10" ht="18" customHeight="1" x14ac:dyDescent="0.2">
      <c r="A1487" s="358"/>
      <c r="B1487" s="358"/>
      <c r="C1487" s="358"/>
      <c r="D1487" s="358"/>
      <c r="E1487" s="358"/>
      <c r="F1487" s="358"/>
      <c r="G1487" s="358" t="s">
        <v>718</v>
      </c>
      <c r="H1487" s="358"/>
      <c r="I1487" s="358"/>
      <c r="J1487" s="181">
        <v>0.42959999999999998</v>
      </c>
    </row>
    <row r="1488" spans="1:10" ht="24" customHeight="1" x14ac:dyDescent="0.2">
      <c r="A1488" s="160" t="s">
        <v>719</v>
      </c>
      <c r="B1488" s="161" t="s">
        <v>174</v>
      </c>
      <c r="C1488" s="160" t="s">
        <v>280</v>
      </c>
      <c r="D1488" s="160" t="s">
        <v>720</v>
      </c>
      <c r="E1488" s="161" t="s">
        <v>164</v>
      </c>
      <c r="F1488" s="161" t="s">
        <v>166</v>
      </c>
      <c r="G1488" s="364" t="s">
        <v>721</v>
      </c>
      <c r="H1488" s="363"/>
      <c r="I1488" s="363"/>
      <c r="J1488" s="161" t="s">
        <v>428</v>
      </c>
    </row>
    <row r="1489" spans="1:10" ht="24" customHeight="1" x14ac:dyDescent="0.2">
      <c r="A1489" s="162"/>
      <c r="B1489" s="162"/>
      <c r="C1489" s="162"/>
      <c r="D1489" s="162"/>
      <c r="E1489" s="162"/>
      <c r="F1489" s="162"/>
      <c r="G1489" s="162" t="s">
        <v>722</v>
      </c>
      <c r="H1489" s="162" t="s">
        <v>723</v>
      </c>
      <c r="I1489" s="162" t="s">
        <v>724</v>
      </c>
      <c r="J1489" s="162"/>
    </row>
    <row r="1490" spans="1:10" ht="24" customHeight="1" x14ac:dyDescent="0.2">
      <c r="A1490" s="167" t="s">
        <v>720</v>
      </c>
      <c r="B1490" s="168" t="s">
        <v>326</v>
      </c>
      <c r="C1490" s="167" t="s">
        <v>1187</v>
      </c>
      <c r="D1490" s="167" t="s">
        <v>1198</v>
      </c>
      <c r="E1490" s="170">
        <v>2.0000000000000002E-5</v>
      </c>
      <c r="F1490" s="169" t="s">
        <v>340</v>
      </c>
      <c r="G1490" s="168" t="s">
        <v>726</v>
      </c>
      <c r="H1490" s="168" t="s">
        <v>727</v>
      </c>
      <c r="I1490" s="168" t="s">
        <v>728</v>
      </c>
      <c r="J1490" s="182">
        <v>0</v>
      </c>
    </row>
    <row r="1491" spans="1:10" ht="24" customHeight="1" x14ac:dyDescent="0.2">
      <c r="A1491" s="167" t="s">
        <v>720</v>
      </c>
      <c r="B1491" s="168" t="s">
        <v>326</v>
      </c>
      <c r="C1491" s="167" t="s">
        <v>1191</v>
      </c>
      <c r="D1491" s="167" t="s">
        <v>1200</v>
      </c>
      <c r="E1491" s="170">
        <v>3.0000000000000001E-5</v>
      </c>
      <c r="F1491" s="169" t="s">
        <v>340</v>
      </c>
      <c r="G1491" s="168" t="s">
        <v>726</v>
      </c>
      <c r="H1491" s="168" t="s">
        <v>727</v>
      </c>
      <c r="I1491" s="168" t="s">
        <v>728</v>
      </c>
      <c r="J1491" s="182">
        <v>0</v>
      </c>
    </row>
    <row r="1492" spans="1:10" ht="24" customHeight="1" x14ac:dyDescent="0.2">
      <c r="A1492" s="167" t="s">
        <v>720</v>
      </c>
      <c r="B1492" s="168" t="s">
        <v>326</v>
      </c>
      <c r="C1492" s="167" t="s">
        <v>1360</v>
      </c>
      <c r="D1492" s="167" t="s">
        <v>1362</v>
      </c>
      <c r="E1492" s="170">
        <v>3.0400000000000002E-3</v>
      </c>
      <c r="F1492" s="169" t="s">
        <v>340</v>
      </c>
      <c r="G1492" s="168" t="s">
        <v>726</v>
      </c>
      <c r="H1492" s="168" t="s">
        <v>727</v>
      </c>
      <c r="I1492" s="168" t="s">
        <v>728</v>
      </c>
      <c r="J1492" s="182">
        <v>0</v>
      </c>
    </row>
    <row r="1493" spans="1:10" ht="24" customHeight="1" x14ac:dyDescent="0.2">
      <c r="A1493" s="167" t="s">
        <v>720</v>
      </c>
      <c r="B1493" s="168" t="s">
        <v>326</v>
      </c>
      <c r="C1493" s="167" t="s">
        <v>1195</v>
      </c>
      <c r="D1493" s="167" t="s">
        <v>1202</v>
      </c>
      <c r="E1493" s="170">
        <v>1.0109999999999999E-2</v>
      </c>
      <c r="F1493" s="169" t="s">
        <v>340</v>
      </c>
      <c r="G1493" s="168" t="s">
        <v>726</v>
      </c>
      <c r="H1493" s="168" t="s">
        <v>727</v>
      </c>
      <c r="I1493" s="168" t="s">
        <v>728</v>
      </c>
      <c r="J1493" s="182">
        <v>0</v>
      </c>
    </row>
    <row r="1494" spans="1:10" ht="24" customHeight="1" x14ac:dyDescent="0.2">
      <c r="A1494" s="358"/>
      <c r="B1494" s="358"/>
      <c r="C1494" s="358"/>
      <c r="D1494" s="358"/>
      <c r="E1494" s="358"/>
      <c r="F1494" s="358"/>
      <c r="G1494" s="358" t="s">
        <v>729</v>
      </c>
      <c r="H1494" s="358"/>
      <c r="I1494" s="358"/>
      <c r="J1494" s="181">
        <v>0</v>
      </c>
    </row>
    <row r="1495" spans="1:10" ht="24" customHeight="1" x14ac:dyDescent="0.2">
      <c r="A1495" s="177"/>
      <c r="B1495" s="177"/>
      <c r="C1495" s="177"/>
      <c r="D1495" s="177"/>
      <c r="E1495" s="177" t="s">
        <v>295</v>
      </c>
      <c r="F1495" s="178">
        <v>16.609285319338362</v>
      </c>
      <c r="G1495" s="177" t="s">
        <v>296</v>
      </c>
      <c r="H1495" s="178">
        <v>18.84</v>
      </c>
      <c r="I1495" s="177" t="s">
        <v>297</v>
      </c>
      <c r="J1495" s="178">
        <v>35.445875837837839</v>
      </c>
    </row>
    <row r="1496" spans="1:10" ht="24" customHeight="1" thickBot="1" x14ac:dyDescent="0.25">
      <c r="A1496" s="177"/>
      <c r="B1496" s="177"/>
      <c r="C1496" s="177"/>
      <c r="D1496" s="177"/>
      <c r="E1496" s="177" t="s">
        <v>298</v>
      </c>
      <c r="F1496" s="178">
        <v>14.2</v>
      </c>
      <c r="G1496" s="177"/>
      <c r="H1496" s="357" t="s">
        <v>299</v>
      </c>
      <c r="I1496" s="357"/>
      <c r="J1496" s="178">
        <v>76.88</v>
      </c>
    </row>
    <row r="1497" spans="1:10" ht="14.25" customHeight="1" thickTop="1" x14ac:dyDescent="0.2">
      <c r="A1497" s="179"/>
      <c r="B1497" s="179"/>
      <c r="C1497" s="179"/>
      <c r="D1497" s="179"/>
      <c r="E1497" s="179"/>
      <c r="F1497" s="179"/>
      <c r="G1497" s="179"/>
      <c r="H1497" s="179"/>
      <c r="I1497" s="179"/>
      <c r="J1497" s="179"/>
    </row>
    <row r="1498" spans="1:10" ht="15" customHeight="1" x14ac:dyDescent="0.2">
      <c r="A1498" s="160"/>
      <c r="B1498" s="161" t="s">
        <v>173</v>
      </c>
      <c r="C1498" s="160" t="s">
        <v>174</v>
      </c>
      <c r="D1498" s="160" t="s">
        <v>160</v>
      </c>
      <c r="E1498" s="359" t="s">
        <v>11</v>
      </c>
      <c r="F1498" s="359"/>
      <c r="G1498" s="162" t="s">
        <v>175</v>
      </c>
      <c r="H1498" s="161" t="s">
        <v>10</v>
      </c>
      <c r="I1498" s="161" t="s">
        <v>176</v>
      </c>
      <c r="J1498" s="161" t="s">
        <v>178</v>
      </c>
    </row>
    <row r="1499" spans="1:10" ht="0.95" customHeight="1" x14ac:dyDescent="0.2">
      <c r="A1499" s="163" t="s">
        <v>269</v>
      </c>
      <c r="B1499" s="127" t="s">
        <v>537</v>
      </c>
      <c r="C1499" s="163" t="s">
        <v>183</v>
      </c>
      <c r="D1499" s="163" t="s">
        <v>538</v>
      </c>
      <c r="E1499" s="360" t="s">
        <v>274</v>
      </c>
      <c r="F1499" s="360"/>
      <c r="G1499" s="164" t="s">
        <v>240</v>
      </c>
      <c r="H1499" s="165">
        <v>1</v>
      </c>
      <c r="I1499" s="166">
        <v>15.62</v>
      </c>
      <c r="J1499" s="166">
        <v>15.62</v>
      </c>
    </row>
    <row r="1500" spans="1:10" ht="18" customHeight="1" x14ac:dyDescent="0.2">
      <c r="A1500" s="167" t="s">
        <v>271</v>
      </c>
      <c r="B1500" s="168" t="s">
        <v>591</v>
      </c>
      <c r="C1500" s="167" t="s">
        <v>183</v>
      </c>
      <c r="D1500" s="167" t="s">
        <v>592</v>
      </c>
      <c r="E1500" s="361" t="s">
        <v>274</v>
      </c>
      <c r="F1500" s="361"/>
      <c r="G1500" s="169" t="s">
        <v>240</v>
      </c>
      <c r="H1500" s="170">
        <v>1</v>
      </c>
      <c r="I1500" s="171">
        <v>0.04</v>
      </c>
      <c r="J1500" s="171">
        <v>0.04</v>
      </c>
    </row>
    <row r="1501" spans="1:10" ht="24" customHeight="1" x14ac:dyDescent="0.2">
      <c r="A1501" s="172" t="s">
        <v>280</v>
      </c>
      <c r="B1501" s="173" t="s">
        <v>447</v>
      </c>
      <c r="C1501" s="172" t="s">
        <v>183</v>
      </c>
      <c r="D1501" s="172" t="s">
        <v>448</v>
      </c>
      <c r="E1501" s="362" t="s">
        <v>449</v>
      </c>
      <c r="F1501" s="362"/>
      <c r="G1501" s="174" t="s">
        <v>240</v>
      </c>
      <c r="H1501" s="175">
        <v>1</v>
      </c>
      <c r="I1501" s="176">
        <v>1.5</v>
      </c>
      <c r="J1501" s="176">
        <v>1.5</v>
      </c>
    </row>
    <row r="1502" spans="1:10" ht="24" customHeight="1" x14ac:dyDescent="0.2">
      <c r="A1502" s="172" t="s">
        <v>280</v>
      </c>
      <c r="B1502" s="173" t="s">
        <v>679</v>
      </c>
      <c r="C1502" s="172" t="s">
        <v>183</v>
      </c>
      <c r="D1502" s="172" t="s">
        <v>680</v>
      </c>
      <c r="E1502" s="362" t="s">
        <v>349</v>
      </c>
      <c r="F1502" s="362"/>
      <c r="G1502" s="174" t="s">
        <v>240</v>
      </c>
      <c r="H1502" s="175">
        <v>1</v>
      </c>
      <c r="I1502" s="176">
        <v>0.76</v>
      </c>
      <c r="J1502" s="176">
        <v>0.76</v>
      </c>
    </row>
    <row r="1503" spans="1:10" ht="24" customHeight="1" x14ac:dyDescent="0.2">
      <c r="A1503" s="172" t="s">
        <v>280</v>
      </c>
      <c r="B1503" s="173" t="s">
        <v>452</v>
      </c>
      <c r="C1503" s="172" t="s">
        <v>183</v>
      </c>
      <c r="D1503" s="172" t="s">
        <v>453</v>
      </c>
      <c r="E1503" s="362" t="s">
        <v>449</v>
      </c>
      <c r="F1503" s="362"/>
      <c r="G1503" s="174" t="s">
        <v>240</v>
      </c>
      <c r="H1503" s="175">
        <v>1</v>
      </c>
      <c r="I1503" s="176">
        <v>0.81</v>
      </c>
      <c r="J1503" s="176">
        <v>0.81</v>
      </c>
    </row>
    <row r="1504" spans="1:10" ht="36" customHeight="1" x14ac:dyDescent="0.2">
      <c r="A1504" s="172" t="s">
        <v>280</v>
      </c>
      <c r="B1504" s="173" t="s">
        <v>681</v>
      </c>
      <c r="C1504" s="172" t="s">
        <v>183</v>
      </c>
      <c r="D1504" s="172" t="s">
        <v>682</v>
      </c>
      <c r="E1504" s="362" t="s">
        <v>349</v>
      </c>
      <c r="F1504" s="362"/>
      <c r="G1504" s="174" t="s">
        <v>240</v>
      </c>
      <c r="H1504" s="175">
        <v>1</v>
      </c>
      <c r="I1504" s="176">
        <v>0.01</v>
      </c>
      <c r="J1504" s="176">
        <v>0.01</v>
      </c>
    </row>
    <row r="1505" spans="1:10" ht="24" customHeight="1" x14ac:dyDescent="0.2">
      <c r="A1505" s="172" t="s">
        <v>280</v>
      </c>
      <c r="B1505" s="173" t="s">
        <v>593</v>
      </c>
      <c r="C1505" s="172" t="s">
        <v>183</v>
      </c>
      <c r="D1505" s="172" t="s">
        <v>594</v>
      </c>
      <c r="E1505" s="362" t="s">
        <v>328</v>
      </c>
      <c r="F1505" s="362"/>
      <c r="G1505" s="174" t="s">
        <v>240</v>
      </c>
      <c r="H1505" s="175">
        <v>1</v>
      </c>
      <c r="I1505" s="176">
        <v>11.92</v>
      </c>
      <c r="J1505" s="176">
        <v>11.92</v>
      </c>
    </row>
    <row r="1506" spans="1:10" ht="15" customHeight="1" x14ac:dyDescent="0.2">
      <c r="A1506" s="172" t="s">
        <v>280</v>
      </c>
      <c r="B1506" s="173" t="s">
        <v>456</v>
      </c>
      <c r="C1506" s="172" t="s">
        <v>183</v>
      </c>
      <c r="D1506" s="172" t="s">
        <v>457</v>
      </c>
      <c r="E1506" s="362" t="s">
        <v>287</v>
      </c>
      <c r="F1506" s="362"/>
      <c r="G1506" s="174" t="s">
        <v>240</v>
      </c>
      <c r="H1506" s="175">
        <v>1</v>
      </c>
      <c r="I1506" s="176">
        <v>0.06</v>
      </c>
      <c r="J1506" s="176">
        <v>0.06</v>
      </c>
    </row>
    <row r="1507" spans="1:10" ht="15" customHeight="1" x14ac:dyDescent="0.2">
      <c r="A1507" s="172" t="s">
        <v>280</v>
      </c>
      <c r="B1507" s="173" t="s">
        <v>458</v>
      </c>
      <c r="C1507" s="172" t="s">
        <v>183</v>
      </c>
      <c r="D1507" s="172" t="s">
        <v>459</v>
      </c>
      <c r="E1507" s="362" t="s">
        <v>460</v>
      </c>
      <c r="F1507" s="362"/>
      <c r="G1507" s="174" t="s">
        <v>240</v>
      </c>
      <c r="H1507" s="175">
        <v>1</v>
      </c>
      <c r="I1507" s="176">
        <v>0.52</v>
      </c>
      <c r="J1507" s="176">
        <v>0.52</v>
      </c>
    </row>
    <row r="1508" spans="1:10" ht="0.95" customHeight="1" x14ac:dyDescent="0.2">
      <c r="A1508" s="177"/>
      <c r="B1508" s="177"/>
      <c r="C1508" s="177"/>
      <c r="D1508" s="177"/>
      <c r="E1508" s="177" t="s">
        <v>295</v>
      </c>
      <c r="F1508" s="178">
        <v>5.6042360000000002</v>
      </c>
      <c r="G1508" s="177" t="s">
        <v>296</v>
      </c>
      <c r="H1508" s="178">
        <v>6.36</v>
      </c>
      <c r="I1508" s="177" t="s">
        <v>297</v>
      </c>
      <c r="J1508" s="178">
        <v>11.96</v>
      </c>
    </row>
    <row r="1509" spans="1:10" ht="18" customHeight="1" thickBot="1" x14ac:dyDescent="0.25">
      <c r="A1509" s="177"/>
      <c r="B1509" s="177"/>
      <c r="C1509" s="177"/>
      <c r="D1509" s="177"/>
      <c r="E1509" s="177" t="s">
        <v>298</v>
      </c>
      <c r="F1509" s="178">
        <v>3.54</v>
      </c>
      <c r="G1509" s="177"/>
      <c r="H1509" s="357" t="s">
        <v>299</v>
      </c>
      <c r="I1509" s="357"/>
      <c r="J1509" s="178">
        <v>19.16</v>
      </c>
    </row>
    <row r="1510" spans="1:10" ht="24" customHeight="1" thickTop="1" x14ac:dyDescent="0.2">
      <c r="A1510" s="179"/>
      <c r="B1510" s="179"/>
      <c r="C1510" s="179"/>
      <c r="D1510" s="179"/>
      <c r="E1510" s="179"/>
      <c r="F1510" s="179"/>
      <c r="G1510" s="179"/>
      <c r="H1510" s="179"/>
      <c r="I1510" s="179"/>
      <c r="J1510" s="179"/>
    </row>
    <row r="1511" spans="1:10" ht="24" customHeight="1" x14ac:dyDescent="0.2">
      <c r="A1511" s="160"/>
      <c r="B1511" s="161" t="s">
        <v>173</v>
      </c>
      <c r="C1511" s="160" t="s">
        <v>174</v>
      </c>
      <c r="D1511" s="160" t="s">
        <v>160</v>
      </c>
      <c r="E1511" s="359" t="s">
        <v>11</v>
      </c>
      <c r="F1511" s="359"/>
      <c r="G1511" s="162" t="s">
        <v>175</v>
      </c>
      <c r="H1511" s="161" t="s">
        <v>10</v>
      </c>
      <c r="I1511" s="161" t="s">
        <v>176</v>
      </c>
      <c r="J1511" s="161" t="s">
        <v>178</v>
      </c>
    </row>
    <row r="1512" spans="1:10" x14ac:dyDescent="0.2">
      <c r="A1512" s="163" t="s">
        <v>269</v>
      </c>
      <c r="B1512" s="127" t="s">
        <v>665</v>
      </c>
      <c r="C1512" s="163" t="s">
        <v>183</v>
      </c>
      <c r="D1512" s="163" t="s">
        <v>666</v>
      </c>
      <c r="E1512" s="360" t="s">
        <v>274</v>
      </c>
      <c r="F1512" s="360"/>
      <c r="G1512" s="164" t="s">
        <v>240</v>
      </c>
      <c r="H1512" s="165">
        <v>1</v>
      </c>
      <c r="I1512" s="166">
        <v>16.36</v>
      </c>
      <c r="J1512" s="166">
        <v>16.36</v>
      </c>
    </row>
    <row r="1513" spans="1:10" ht="15" customHeight="1" x14ac:dyDescent="0.2">
      <c r="A1513" s="167" t="s">
        <v>271</v>
      </c>
      <c r="B1513" s="168" t="s">
        <v>595</v>
      </c>
      <c r="C1513" s="167" t="s">
        <v>183</v>
      </c>
      <c r="D1513" s="167" t="s">
        <v>596</v>
      </c>
      <c r="E1513" s="361" t="s">
        <v>274</v>
      </c>
      <c r="F1513" s="361"/>
      <c r="G1513" s="169" t="s">
        <v>240</v>
      </c>
      <c r="H1513" s="170">
        <v>1</v>
      </c>
      <c r="I1513" s="171">
        <v>0.05</v>
      </c>
      <c r="J1513" s="171">
        <v>0.05</v>
      </c>
    </row>
    <row r="1514" spans="1:10" ht="0.95" customHeight="1" x14ac:dyDescent="0.2">
      <c r="A1514" s="172" t="s">
        <v>280</v>
      </c>
      <c r="B1514" s="173" t="s">
        <v>447</v>
      </c>
      <c r="C1514" s="172" t="s">
        <v>183</v>
      </c>
      <c r="D1514" s="172" t="s">
        <v>448</v>
      </c>
      <c r="E1514" s="362" t="s">
        <v>449</v>
      </c>
      <c r="F1514" s="362"/>
      <c r="G1514" s="174" t="s">
        <v>240</v>
      </c>
      <c r="H1514" s="175">
        <v>1</v>
      </c>
      <c r="I1514" s="176">
        <v>1.5</v>
      </c>
      <c r="J1514" s="176">
        <v>1.5</v>
      </c>
    </row>
    <row r="1515" spans="1:10" ht="18" customHeight="1" x14ac:dyDescent="0.2">
      <c r="A1515" s="172" t="s">
        <v>280</v>
      </c>
      <c r="B1515" s="173" t="s">
        <v>452</v>
      </c>
      <c r="C1515" s="172" t="s">
        <v>183</v>
      </c>
      <c r="D1515" s="172" t="s">
        <v>453</v>
      </c>
      <c r="E1515" s="362" t="s">
        <v>449</v>
      </c>
      <c r="F1515" s="362"/>
      <c r="G1515" s="174" t="s">
        <v>240</v>
      </c>
      <c r="H1515" s="175">
        <v>1</v>
      </c>
      <c r="I1515" s="176">
        <v>0.81</v>
      </c>
      <c r="J1515" s="176">
        <v>0.81</v>
      </c>
    </row>
    <row r="1516" spans="1:10" ht="24" customHeight="1" x14ac:dyDescent="0.2">
      <c r="A1516" s="172" t="s">
        <v>280</v>
      </c>
      <c r="B1516" s="173" t="s">
        <v>679</v>
      </c>
      <c r="C1516" s="172" t="s">
        <v>183</v>
      </c>
      <c r="D1516" s="172" t="s">
        <v>680</v>
      </c>
      <c r="E1516" s="362" t="s">
        <v>349</v>
      </c>
      <c r="F1516" s="362"/>
      <c r="G1516" s="174" t="s">
        <v>240</v>
      </c>
      <c r="H1516" s="175">
        <v>1</v>
      </c>
      <c r="I1516" s="176">
        <v>0.76</v>
      </c>
      <c r="J1516" s="176">
        <v>0.76</v>
      </c>
    </row>
    <row r="1517" spans="1:10" ht="24" customHeight="1" x14ac:dyDescent="0.2">
      <c r="A1517" s="172" t="s">
        <v>280</v>
      </c>
      <c r="B1517" s="173" t="s">
        <v>681</v>
      </c>
      <c r="C1517" s="172" t="s">
        <v>183</v>
      </c>
      <c r="D1517" s="172" t="s">
        <v>682</v>
      </c>
      <c r="E1517" s="362" t="s">
        <v>349</v>
      </c>
      <c r="F1517" s="362"/>
      <c r="G1517" s="174" t="s">
        <v>240</v>
      </c>
      <c r="H1517" s="175">
        <v>1</v>
      </c>
      <c r="I1517" s="176">
        <v>0.01</v>
      </c>
      <c r="J1517" s="176">
        <v>0.01</v>
      </c>
    </row>
    <row r="1518" spans="1:10" ht="14.25" customHeight="1" x14ac:dyDescent="0.2">
      <c r="A1518" s="172" t="s">
        <v>280</v>
      </c>
      <c r="B1518" s="173" t="s">
        <v>597</v>
      </c>
      <c r="C1518" s="172" t="s">
        <v>183</v>
      </c>
      <c r="D1518" s="172" t="s">
        <v>598</v>
      </c>
      <c r="E1518" s="362" t="s">
        <v>328</v>
      </c>
      <c r="F1518" s="362"/>
      <c r="G1518" s="174" t="s">
        <v>240</v>
      </c>
      <c r="H1518" s="175">
        <v>1</v>
      </c>
      <c r="I1518" s="176">
        <v>12.65</v>
      </c>
      <c r="J1518" s="176">
        <v>12.65</v>
      </c>
    </row>
    <row r="1519" spans="1:10" ht="15" customHeight="1" x14ac:dyDescent="0.2">
      <c r="A1519" s="172" t="s">
        <v>280</v>
      </c>
      <c r="B1519" s="173" t="s">
        <v>456</v>
      </c>
      <c r="C1519" s="172" t="s">
        <v>183</v>
      </c>
      <c r="D1519" s="172" t="s">
        <v>457</v>
      </c>
      <c r="E1519" s="362" t="s">
        <v>287</v>
      </c>
      <c r="F1519" s="362"/>
      <c r="G1519" s="174" t="s">
        <v>240</v>
      </c>
      <c r="H1519" s="175">
        <v>1</v>
      </c>
      <c r="I1519" s="176">
        <v>0.06</v>
      </c>
      <c r="J1519" s="176">
        <v>0.06</v>
      </c>
    </row>
    <row r="1520" spans="1:10" ht="0.95" customHeight="1" x14ac:dyDescent="0.2">
      <c r="A1520" s="172" t="s">
        <v>280</v>
      </c>
      <c r="B1520" s="173" t="s">
        <v>458</v>
      </c>
      <c r="C1520" s="172" t="s">
        <v>183</v>
      </c>
      <c r="D1520" s="172" t="s">
        <v>459</v>
      </c>
      <c r="E1520" s="362" t="s">
        <v>460</v>
      </c>
      <c r="F1520" s="362"/>
      <c r="G1520" s="174" t="s">
        <v>240</v>
      </c>
      <c r="H1520" s="175">
        <v>1</v>
      </c>
      <c r="I1520" s="176">
        <v>0.52</v>
      </c>
      <c r="J1520" s="176">
        <v>0.52</v>
      </c>
    </row>
    <row r="1521" spans="1:10" ht="18" customHeight="1" x14ac:dyDescent="0.2">
      <c r="A1521" s="177"/>
      <c r="B1521" s="177"/>
      <c r="C1521" s="177"/>
      <c r="D1521" s="177"/>
      <c r="E1521" s="177" t="s">
        <v>295</v>
      </c>
      <c r="F1521" s="178">
        <v>5.9509863999999997</v>
      </c>
      <c r="G1521" s="177" t="s">
        <v>296</v>
      </c>
      <c r="H1521" s="178">
        <v>6.75</v>
      </c>
      <c r="I1521" s="177" t="s">
        <v>297</v>
      </c>
      <c r="J1521" s="178">
        <v>12.7</v>
      </c>
    </row>
    <row r="1522" spans="1:10" ht="24" customHeight="1" thickBot="1" x14ac:dyDescent="0.25">
      <c r="A1522" s="177"/>
      <c r="B1522" s="177"/>
      <c r="C1522" s="177"/>
      <c r="D1522" s="177"/>
      <c r="E1522" s="177" t="s">
        <v>298</v>
      </c>
      <c r="F1522" s="178">
        <v>3.7</v>
      </c>
      <c r="G1522" s="177"/>
      <c r="H1522" s="357" t="s">
        <v>299</v>
      </c>
      <c r="I1522" s="357"/>
      <c r="J1522" s="178">
        <v>20.059999999999999</v>
      </c>
    </row>
    <row r="1523" spans="1:10" ht="24" customHeight="1" thickTop="1" x14ac:dyDescent="0.2">
      <c r="A1523" s="179"/>
      <c r="B1523" s="179"/>
      <c r="C1523" s="179"/>
      <c r="D1523" s="179"/>
      <c r="E1523" s="179"/>
      <c r="F1523" s="179"/>
      <c r="G1523" s="179"/>
      <c r="H1523" s="179"/>
      <c r="I1523" s="179"/>
      <c r="J1523" s="179"/>
    </row>
    <row r="1524" spans="1:10" ht="14.25" customHeight="1" x14ac:dyDescent="0.2">
      <c r="A1524" s="160"/>
      <c r="B1524" s="161" t="s">
        <v>173</v>
      </c>
      <c r="C1524" s="160" t="s">
        <v>174</v>
      </c>
      <c r="D1524" s="160" t="s">
        <v>160</v>
      </c>
      <c r="E1524" s="359" t="s">
        <v>11</v>
      </c>
      <c r="F1524" s="359"/>
      <c r="G1524" s="162" t="s">
        <v>175</v>
      </c>
      <c r="H1524" s="161" t="s">
        <v>10</v>
      </c>
      <c r="I1524" s="161" t="s">
        <v>176</v>
      </c>
      <c r="J1524" s="161" t="s">
        <v>178</v>
      </c>
    </row>
    <row r="1525" spans="1:10" ht="15" customHeight="1" x14ac:dyDescent="0.2">
      <c r="A1525" s="163" t="s">
        <v>269</v>
      </c>
      <c r="B1525" s="127" t="s">
        <v>527</v>
      </c>
      <c r="C1525" s="163" t="s">
        <v>183</v>
      </c>
      <c r="D1525" s="163" t="s">
        <v>528</v>
      </c>
      <c r="E1525" s="360" t="s">
        <v>274</v>
      </c>
      <c r="F1525" s="360"/>
      <c r="G1525" s="164" t="s">
        <v>240</v>
      </c>
      <c r="H1525" s="165">
        <v>1</v>
      </c>
      <c r="I1525" s="166">
        <v>16.57</v>
      </c>
      <c r="J1525" s="166">
        <v>16.57</v>
      </c>
    </row>
    <row r="1526" spans="1:10" ht="0.95" customHeight="1" x14ac:dyDescent="0.2">
      <c r="A1526" s="167" t="s">
        <v>271</v>
      </c>
      <c r="B1526" s="168" t="s">
        <v>599</v>
      </c>
      <c r="C1526" s="167" t="s">
        <v>183</v>
      </c>
      <c r="D1526" s="167" t="s">
        <v>600</v>
      </c>
      <c r="E1526" s="361" t="s">
        <v>274</v>
      </c>
      <c r="F1526" s="361"/>
      <c r="G1526" s="169" t="s">
        <v>240</v>
      </c>
      <c r="H1526" s="170">
        <v>1</v>
      </c>
      <c r="I1526" s="171">
        <v>0.05</v>
      </c>
      <c r="J1526" s="171">
        <v>0.05</v>
      </c>
    </row>
    <row r="1527" spans="1:10" ht="18" customHeight="1" x14ac:dyDescent="0.2">
      <c r="A1527" s="172" t="s">
        <v>280</v>
      </c>
      <c r="B1527" s="173" t="s">
        <v>447</v>
      </c>
      <c r="C1527" s="172" t="s">
        <v>183</v>
      </c>
      <c r="D1527" s="172" t="s">
        <v>448</v>
      </c>
      <c r="E1527" s="362" t="s">
        <v>449</v>
      </c>
      <c r="F1527" s="362"/>
      <c r="G1527" s="174" t="s">
        <v>240</v>
      </c>
      <c r="H1527" s="175">
        <v>1</v>
      </c>
      <c r="I1527" s="176">
        <v>1.5</v>
      </c>
      <c r="J1527" s="176">
        <v>1.5</v>
      </c>
    </row>
    <row r="1528" spans="1:10" ht="36" customHeight="1" x14ac:dyDescent="0.2">
      <c r="A1528" s="172" t="s">
        <v>280</v>
      </c>
      <c r="B1528" s="173" t="s">
        <v>679</v>
      </c>
      <c r="C1528" s="172" t="s">
        <v>183</v>
      </c>
      <c r="D1528" s="172" t="s">
        <v>680</v>
      </c>
      <c r="E1528" s="362" t="s">
        <v>349</v>
      </c>
      <c r="F1528" s="362"/>
      <c r="G1528" s="174" t="s">
        <v>240</v>
      </c>
      <c r="H1528" s="175">
        <v>1</v>
      </c>
      <c r="I1528" s="176">
        <v>0.76</v>
      </c>
      <c r="J1528" s="176">
        <v>0.76</v>
      </c>
    </row>
    <row r="1529" spans="1:10" ht="24" customHeight="1" x14ac:dyDescent="0.2">
      <c r="A1529" s="172" t="s">
        <v>280</v>
      </c>
      <c r="B1529" s="173" t="s">
        <v>452</v>
      </c>
      <c r="C1529" s="172" t="s">
        <v>183</v>
      </c>
      <c r="D1529" s="172" t="s">
        <v>453</v>
      </c>
      <c r="E1529" s="362" t="s">
        <v>449</v>
      </c>
      <c r="F1529" s="362"/>
      <c r="G1529" s="174" t="s">
        <v>240</v>
      </c>
      <c r="H1529" s="175">
        <v>1</v>
      </c>
      <c r="I1529" s="176">
        <v>0.81</v>
      </c>
      <c r="J1529" s="176">
        <v>0.81</v>
      </c>
    </row>
    <row r="1530" spans="1:10" ht="14.25" customHeight="1" x14ac:dyDescent="0.2">
      <c r="A1530" s="172" t="s">
        <v>280</v>
      </c>
      <c r="B1530" s="173" t="s">
        <v>681</v>
      </c>
      <c r="C1530" s="172" t="s">
        <v>183</v>
      </c>
      <c r="D1530" s="172" t="s">
        <v>682</v>
      </c>
      <c r="E1530" s="362" t="s">
        <v>349</v>
      </c>
      <c r="F1530" s="362"/>
      <c r="G1530" s="174" t="s">
        <v>240</v>
      </c>
      <c r="H1530" s="175">
        <v>1</v>
      </c>
      <c r="I1530" s="176">
        <v>0.01</v>
      </c>
      <c r="J1530" s="176">
        <v>0.01</v>
      </c>
    </row>
    <row r="1531" spans="1:10" ht="15" customHeight="1" x14ac:dyDescent="0.2">
      <c r="A1531" s="172" t="s">
        <v>280</v>
      </c>
      <c r="B1531" s="173" t="s">
        <v>601</v>
      </c>
      <c r="C1531" s="172" t="s">
        <v>183</v>
      </c>
      <c r="D1531" s="172" t="s">
        <v>602</v>
      </c>
      <c r="E1531" s="362" t="s">
        <v>328</v>
      </c>
      <c r="F1531" s="362"/>
      <c r="G1531" s="174" t="s">
        <v>240</v>
      </c>
      <c r="H1531" s="175">
        <v>1</v>
      </c>
      <c r="I1531" s="176">
        <v>12.86</v>
      </c>
      <c r="J1531" s="176">
        <v>12.86</v>
      </c>
    </row>
    <row r="1532" spans="1:10" ht="0.95" customHeight="1" x14ac:dyDescent="0.2">
      <c r="A1532" s="172" t="s">
        <v>280</v>
      </c>
      <c r="B1532" s="173" t="s">
        <v>456</v>
      </c>
      <c r="C1532" s="172" t="s">
        <v>183</v>
      </c>
      <c r="D1532" s="172" t="s">
        <v>457</v>
      </c>
      <c r="E1532" s="362" t="s">
        <v>287</v>
      </c>
      <c r="F1532" s="362"/>
      <c r="G1532" s="174" t="s">
        <v>240</v>
      </c>
      <c r="H1532" s="175">
        <v>1</v>
      </c>
      <c r="I1532" s="176">
        <v>0.06</v>
      </c>
      <c r="J1532" s="176">
        <v>0.06</v>
      </c>
    </row>
    <row r="1533" spans="1:10" ht="18" customHeight="1" x14ac:dyDescent="0.2">
      <c r="A1533" s="172" t="s">
        <v>280</v>
      </c>
      <c r="B1533" s="173" t="s">
        <v>458</v>
      </c>
      <c r="C1533" s="172" t="s">
        <v>183</v>
      </c>
      <c r="D1533" s="172" t="s">
        <v>459</v>
      </c>
      <c r="E1533" s="362" t="s">
        <v>460</v>
      </c>
      <c r="F1533" s="362"/>
      <c r="G1533" s="174" t="s">
        <v>240</v>
      </c>
      <c r="H1533" s="175">
        <v>1</v>
      </c>
      <c r="I1533" s="176">
        <v>0.52</v>
      </c>
      <c r="J1533" s="176">
        <v>0.52</v>
      </c>
    </row>
    <row r="1534" spans="1:10" ht="24" customHeight="1" x14ac:dyDescent="0.2">
      <c r="A1534" s="177"/>
      <c r="B1534" s="177"/>
      <c r="C1534" s="177"/>
      <c r="D1534" s="177"/>
      <c r="E1534" s="177" t="s">
        <v>295</v>
      </c>
      <c r="F1534" s="178">
        <v>6.0493885000000001</v>
      </c>
      <c r="G1534" s="177" t="s">
        <v>296</v>
      </c>
      <c r="H1534" s="178">
        <v>6.86</v>
      </c>
      <c r="I1534" s="177" t="s">
        <v>297</v>
      </c>
      <c r="J1534" s="178">
        <v>12.91</v>
      </c>
    </row>
    <row r="1535" spans="1:10" ht="24" customHeight="1" thickBot="1" x14ac:dyDescent="0.25">
      <c r="A1535" s="177"/>
      <c r="B1535" s="177"/>
      <c r="C1535" s="177"/>
      <c r="D1535" s="177"/>
      <c r="E1535" s="177" t="s">
        <v>298</v>
      </c>
      <c r="F1535" s="178">
        <v>3.75</v>
      </c>
      <c r="G1535" s="177"/>
      <c r="H1535" s="357" t="s">
        <v>299</v>
      </c>
      <c r="I1535" s="357"/>
      <c r="J1535" s="178">
        <v>20.32</v>
      </c>
    </row>
    <row r="1536" spans="1:10" ht="24" customHeight="1" thickTop="1" x14ac:dyDescent="0.2">
      <c r="A1536" s="179"/>
      <c r="B1536" s="179"/>
      <c r="C1536" s="179"/>
      <c r="D1536" s="179"/>
      <c r="E1536" s="179"/>
      <c r="F1536" s="179"/>
      <c r="G1536" s="179"/>
      <c r="H1536" s="179"/>
      <c r="I1536" s="179"/>
      <c r="J1536" s="179"/>
    </row>
    <row r="1537" spans="1:10" ht="24" customHeight="1" x14ac:dyDescent="0.2">
      <c r="A1537" s="160"/>
      <c r="B1537" s="161" t="s">
        <v>173</v>
      </c>
      <c r="C1537" s="160" t="s">
        <v>174</v>
      </c>
      <c r="D1537" s="160" t="s">
        <v>160</v>
      </c>
      <c r="E1537" s="359" t="s">
        <v>11</v>
      </c>
      <c r="F1537" s="359"/>
      <c r="G1537" s="162" t="s">
        <v>175</v>
      </c>
      <c r="H1537" s="161" t="s">
        <v>10</v>
      </c>
      <c r="I1537" s="161" t="s">
        <v>176</v>
      </c>
      <c r="J1537" s="161" t="s">
        <v>178</v>
      </c>
    </row>
    <row r="1538" spans="1:10" ht="24" customHeight="1" x14ac:dyDescent="0.2">
      <c r="A1538" s="163" t="s">
        <v>269</v>
      </c>
      <c r="B1538" s="127" t="s">
        <v>398</v>
      </c>
      <c r="C1538" s="163" t="s">
        <v>183</v>
      </c>
      <c r="D1538" s="163" t="s">
        <v>399</v>
      </c>
      <c r="E1538" s="360" t="s">
        <v>274</v>
      </c>
      <c r="F1538" s="360"/>
      <c r="G1538" s="164" t="s">
        <v>240</v>
      </c>
      <c r="H1538" s="165">
        <v>1</v>
      </c>
      <c r="I1538" s="166">
        <v>18.46</v>
      </c>
      <c r="J1538" s="166">
        <v>18.46</v>
      </c>
    </row>
    <row r="1539" spans="1:10" ht="24" customHeight="1" x14ac:dyDescent="0.2">
      <c r="A1539" s="167" t="s">
        <v>271</v>
      </c>
      <c r="B1539" s="168" t="s">
        <v>603</v>
      </c>
      <c r="C1539" s="167" t="s">
        <v>183</v>
      </c>
      <c r="D1539" s="167" t="s">
        <v>604</v>
      </c>
      <c r="E1539" s="361" t="s">
        <v>274</v>
      </c>
      <c r="F1539" s="361"/>
      <c r="G1539" s="169" t="s">
        <v>240</v>
      </c>
      <c r="H1539" s="170">
        <v>1</v>
      </c>
      <c r="I1539" s="171">
        <v>0.11</v>
      </c>
      <c r="J1539" s="171">
        <v>0.11</v>
      </c>
    </row>
    <row r="1540" spans="1:10" ht="24" customHeight="1" x14ac:dyDescent="0.2">
      <c r="A1540" s="172" t="s">
        <v>280</v>
      </c>
      <c r="B1540" s="173" t="s">
        <v>452</v>
      </c>
      <c r="C1540" s="172" t="s">
        <v>183</v>
      </c>
      <c r="D1540" s="172" t="s">
        <v>453</v>
      </c>
      <c r="E1540" s="362" t="s">
        <v>449</v>
      </c>
      <c r="F1540" s="362"/>
      <c r="G1540" s="174" t="s">
        <v>240</v>
      </c>
      <c r="H1540" s="175">
        <v>1</v>
      </c>
      <c r="I1540" s="176">
        <v>0.81</v>
      </c>
      <c r="J1540" s="176">
        <v>0.81</v>
      </c>
    </row>
    <row r="1541" spans="1:10" ht="14.25" customHeight="1" x14ac:dyDescent="0.2">
      <c r="A1541" s="172" t="s">
        <v>280</v>
      </c>
      <c r="B1541" s="173" t="s">
        <v>493</v>
      </c>
      <c r="C1541" s="172" t="s">
        <v>183</v>
      </c>
      <c r="D1541" s="172" t="s">
        <v>494</v>
      </c>
      <c r="E1541" s="362" t="s">
        <v>349</v>
      </c>
      <c r="F1541" s="362"/>
      <c r="G1541" s="174" t="s">
        <v>240</v>
      </c>
      <c r="H1541" s="175">
        <v>1</v>
      </c>
      <c r="I1541" s="176">
        <v>0.62</v>
      </c>
      <c r="J1541" s="176">
        <v>0.62</v>
      </c>
    </row>
    <row r="1542" spans="1:10" ht="15" customHeight="1" x14ac:dyDescent="0.2">
      <c r="A1542" s="172" t="s">
        <v>280</v>
      </c>
      <c r="B1542" s="173" t="s">
        <v>495</v>
      </c>
      <c r="C1542" s="172" t="s">
        <v>183</v>
      </c>
      <c r="D1542" s="172" t="s">
        <v>496</v>
      </c>
      <c r="E1542" s="362" t="s">
        <v>349</v>
      </c>
      <c r="F1542" s="362"/>
      <c r="G1542" s="174" t="s">
        <v>240</v>
      </c>
      <c r="H1542" s="175">
        <v>1</v>
      </c>
      <c r="I1542" s="176">
        <v>7.0000000000000007E-2</v>
      </c>
      <c r="J1542" s="176">
        <v>7.0000000000000007E-2</v>
      </c>
    </row>
    <row r="1543" spans="1:10" ht="0.95" customHeight="1" x14ac:dyDescent="0.2">
      <c r="A1543" s="172" t="s">
        <v>280</v>
      </c>
      <c r="B1543" s="173" t="s">
        <v>605</v>
      </c>
      <c r="C1543" s="172" t="s">
        <v>183</v>
      </c>
      <c r="D1543" s="172" t="s">
        <v>606</v>
      </c>
      <c r="E1543" s="362" t="s">
        <v>328</v>
      </c>
      <c r="F1543" s="362"/>
      <c r="G1543" s="174" t="s">
        <v>240</v>
      </c>
      <c r="H1543" s="175">
        <v>1</v>
      </c>
      <c r="I1543" s="176">
        <v>16.79</v>
      </c>
      <c r="J1543" s="176">
        <v>16.79</v>
      </c>
    </row>
    <row r="1544" spans="1:10" ht="18" customHeight="1" x14ac:dyDescent="0.2">
      <c r="A1544" s="172" t="s">
        <v>280</v>
      </c>
      <c r="B1544" s="173" t="s">
        <v>456</v>
      </c>
      <c r="C1544" s="172" t="s">
        <v>183</v>
      </c>
      <c r="D1544" s="172" t="s">
        <v>457</v>
      </c>
      <c r="E1544" s="362" t="s">
        <v>287</v>
      </c>
      <c r="F1544" s="362"/>
      <c r="G1544" s="174" t="s">
        <v>240</v>
      </c>
      <c r="H1544" s="175">
        <v>1</v>
      </c>
      <c r="I1544" s="176">
        <v>0.06</v>
      </c>
      <c r="J1544" s="176">
        <v>0.06</v>
      </c>
    </row>
    <row r="1545" spans="1:10" ht="36" customHeight="1" x14ac:dyDescent="0.2">
      <c r="A1545" s="177"/>
      <c r="B1545" s="177"/>
      <c r="C1545" s="177"/>
      <c r="D1545" s="177"/>
      <c r="E1545" s="177" t="s">
        <v>295</v>
      </c>
      <c r="F1545" s="178">
        <v>7.9190291000000004</v>
      </c>
      <c r="G1545" s="177" t="s">
        <v>296</v>
      </c>
      <c r="H1545" s="178">
        <v>8.98</v>
      </c>
      <c r="I1545" s="177" t="s">
        <v>297</v>
      </c>
      <c r="J1545" s="178">
        <v>16.899999999999999</v>
      </c>
    </row>
    <row r="1546" spans="1:10" ht="60" customHeight="1" thickBot="1" x14ac:dyDescent="0.25">
      <c r="A1546" s="177"/>
      <c r="B1546" s="177"/>
      <c r="C1546" s="177"/>
      <c r="D1546" s="177"/>
      <c r="E1546" s="177" t="s">
        <v>298</v>
      </c>
      <c r="F1546" s="178">
        <v>4.18</v>
      </c>
      <c r="G1546" s="177"/>
      <c r="H1546" s="357" t="s">
        <v>299</v>
      </c>
      <c r="I1546" s="357"/>
      <c r="J1546" s="178">
        <v>22.64</v>
      </c>
    </row>
    <row r="1547" spans="1:10" ht="60" customHeight="1" thickTop="1" x14ac:dyDescent="0.2">
      <c r="A1547" s="179"/>
      <c r="B1547" s="179"/>
      <c r="C1547" s="179"/>
      <c r="D1547" s="179"/>
      <c r="E1547" s="179"/>
      <c r="F1547" s="179"/>
      <c r="G1547" s="179"/>
      <c r="H1547" s="179"/>
      <c r="I1547" s="179"/>
      <c r="J1547" s="179"/>
    </row>
    <row r="1548" spans="1:10" ht="15" customHeight="1" x14ac:dyDescent="0.2">
      <c r="A1548" s="160"/>
      <c r="B1548" s="161" t="s">
        <v>173</v>
      </c>
      <c r="C1548" s="160" t="s">
        <v>174</v>
      </c>
      <c r="D1548" s="160" t="s">
        <v>160</v>
      </c>
      <c r="E1548" s="359" t="s">
        <v>11</v>
      </c>
      <c r="F1548" s="359"/>
      <c r="G1548" s="162" t="s">
        <v>175</v>
      </c>
      <c r="H1548" s="161" t="s">
        <v>10</v>
      </c>
      <c r="I1548" s="161" t="s">
        <v>176</v>
      </c>
      <c r="J1548" s="161" t="s">
        <v>178</v>
      </c>
    </row>
    <row r="1549" spans="1:10" ht="15" customHeight="1" x14ac:dyDescent="0.2">
      <c r="A1549" s="163" t="s">
        <v>269</v>
      </c>
      <c r="B1549" s="127" t="s">
        <v>469</v>
      </c>
      <c r="C1549" s="163" t="s">
        <v>183</v>
      </c>
      <c r="D1549" s="163" t="s">
        <v>470</v>
      </c>
      <c r="E1549" s="360" t="s">
        <v>274</v>
      </c>
      <c r="F1549" s="360"/>
      <c r="G1549" s="164" t="s">
        <v>240</v>
      </c>
      <c r="H1549" s="165">
        <v>1</v>
      </c>
      <c r="I1549" s="166">
        <v>14.74</v>
      </c>
      <c r="J1549" s="166">
        <v>14.74</v>
      </c>
    </row>
    <row r="1550" spans="1:10" ht="0.95" customHeight="1" x14ac:dyDescent="0.2">
      <c r="A1550" s="167" t="s">
        <v>271</v>
      </c>
      <c r="B1550" s="168" t="s">
        <v>607</v>
      </c>
      <c r="C1550" s="167" t="s">
        <v>183</v>
      </c>
      <c r="D1550" s="167" t="s">
        <v>608</v>
      </c>
      <c r="E1550" s="361" t="s">
        <v>274</v>
      </c>
      <c r="F1550" s="361"/>
      <c r="G1550" s="169" t="s">
        <v>240</v>
      </c>
      <c r="H1550" s="170">
        <v>1</v>
      </c>
      <c r="I1550" s="171">
        <v>7.0000000000000007E-2</v>
      </c>
      <c r="J1550" s="171">
        <v>7.0000000000000007E-2</v>
      </c>
    </row>
    <row r="1551" spans="1:10" ht="18" customHeight="1" x14ac:dyDescent="0.2">
      <c r="A1551" s="172" t="s">
        <v>280</v>
      </c>
      <c r="B1551" s="173" t="s">
        <v>447</v>
      </c>
      <c r="C1551" s="172" t="s">
        <v>183</v>
      </c>
      <c r="D1551" s="172" t="s">
        <v>448</v>
      </c>
      <c r="E1551" s="362" t="s">
        <v>449</v>
      </c>
      <c r="F1551" s="362"/>
      <c r="G1551" s="174" t="s">
        <v>240</v>
      </c>
      <c r="H1551" s="175">
        <v>1</v>
      </c>
      <c r="I1551" s="176">
        <v>1.5</v>
      </c>
      <c r="J1551" s="176">
        <v>1.5</v>
      </c>
    </row>
    <row r="1552" spans="1:10" ht="36" customHeight="1" x14ac:dyDescent="0.2">
      <c r="A1552" s="172" t="s">
        <v>280</v>
      </c>
      <c r="B1552" s="173" t="s">
        <v>679</v>
      </c>
      <c r="C1552" s="172" t="s">
        <v>183</v>
      </c>
      <c r="D1552" s="172" t="s">
        <v>680</v>
      </c>
      <c r="E1552" s="362" t="s">
        <v>349</v>
      </c>
      <c r="F1552" s="362"/>
      <c r="G1552" s="174" t="s">
        <v>240</v>
      </c>
      <c r="H1552" s="175">
        <v>1</v>
      </c>
      <c r="I1552" s="176">
        <v>0.76</v>
      </c>
      <c r="J1552" s="176">
        <v>0.76</v>
      </c>
    </row>
    <row r="1553" spans="1:10" ht="36" customHeight="1" x14ac:dyDescent="0.2">
      <c r="A1553" s="172" t="s">
        <v>280</v>
      </c>
      <c r="B1553" s="173" t="s">
        <v>452</v>
      </c>
      <c r="C1553" s="172" t="s">
        <v>183</v>
      </c>
      <c r="D1553" s="172" t="s">
        <v>453</v>
      </c>
      <c r="E1553" s="362" t="s">
        <v>449</v>
      </c>
      <c r="F1553" s="362"/>
      <c r="G1553" s="174" t="s">
        <v>240</v>
      </c>
      <c r="H1553" s="175">
        <v>1</v>
      </c>
      <c r="I1553" s="176">
        <v>0.81</v>
      </c>
      <c r="J1553" s="176">
        <v>0.81</v>
      </c>
    </row>
    <row r="1554" spans="1:10" ht="36" customHeight="1" x14ac:dyDescent="0.2">
      <c r="A1554" s="172" t="s">
        <v>280</v>
      </c>
      <c r="B1554" s="173" t="s">
        <v>681</v>
      </c>
      <c r="C1554" s="172" t="s">
        <v>183</v>
      </c>
      <c r="D1554" s="172" t="s">
        <v>682</v>
      </c>
      <c r="E1554" s="362" t="s">
        <v>349</v>
      </c>
      <c r="F1554" s="362"/>
      <c r="G1554" s="174" t="s">
        <v>240</v>
      </c>
      <c r="H1554" s="175">
        <v>1</v>
      </c>
      <c r="I1554" s="176">
        <v>0.01</v>
      </c>
      <c r="J1554" s="176">
        <v>0.01</v>
      </c>
    </row>
    <row r="1555" spans="1:10" ht="24" customHeight="1" x14ac:dyDescent="0.2">
      <c r="A1555" s="172" t="s">
        <v>280</v>
      </c>
      <c r="B1555" s="173" t="s">
        <v>609</v>
      </c>
      <c r="C1555" s="172" t="s">
        <v>183</v>
      </c>
      <c r="D1555" s="172" t="s">
        <v>610</v>
      </c>
      <c r="E1555" s="362" t="s">
        <v>328</v>
      </c>
      <c r="F1555" s="362"/>
      <c r="G1555" s="174" t="s">
        <v>240</v>
      </c>
      <c r="H1555" s="175">
        <v>1</v>
      </c>
      <c r="I1555" s="176">
        <v>11.01</v>
      </c>
      <c r="J1555" s="176">
        <v>11.01</v>
      </c>
    </row>
    <row r="1556" spans="1:10" ht="14.25" customHeight="1" x14ac:dyDescent="0.2">
      <c r="A1556" s="172" t="s">
        <v>280</v>
      </c>
      <c r="B1556" s="173" t="s">
        <v>456</v>
      </c>
      <c r="C1556" s="172" t="s">
        <v>183</v>
      </c>
      <c r="D1556" s="172" t="s">
        <v>457</v>
      </c>
      <c r="E1556" s="362" t="s">
        <v>287</v>
      </c>
      <c r="F1556" s="362"/>
      <c r="G1556" s="174" t="s">
        <v>240</v>
      </c>
      <c r="H1556" s="175">
        <v>1</v>
      </c>
      <c r="I1556" s="176">
        <v>0.06</v>
      </c>
      <c r="J1556" s="176">
        <v>0.06</v>
      </c>
    </row>
    <row r="1557" spans="1:10" ht="15" customHeight="1" x14ac:dyDescent="0.2">
      <c r="A1557" s="172" t="s">
        <v>280</v>
      </c>
      <c r="B1557" s="173" t="s">
        <v>458</v>
      </c>
      <c r="C1557" s="172" t="s">
        <v>183</v>
      </c>
      <c r="D1557" s="172" t="s">
        <v>459</v>
      </c>
      <c r="E1557" s="362" t="s">
        <v>460</v>
      </c>
      <c r="F1557" s="362"/>
      <c r="G1557" s="174" t="s">
        <v>240</v>
      </c>
      <c r="H1557" s="175">
        <v>1</v>
      </c>
      <c r="I1557" s="176">
        <v>0.52</v>
      </c>
      <c r="J1557" s="176">
        <v>0.52</v>
      </c>
    </row>
    <row r="1558" spans="1:10" ht="0.95" customHeight="1" x14ac:dyDescent="0.2">
      <c r="A1558" s="177"/>
      <c r="B1558" s="177"/>
      <c r="C1558" s="177"/>
      <c r="D1558" s="177"/>
      <c r="E1558" s="177" t="s">
        <v>295</v>
      </c>
      <c r="F1558" s="178">
        <v>5.1918841999999996</v>
      </c>
      <c r="G1558" s="177" t="s">
        <v>296</v>
      </c>
      <c r="H1558" s="178">
        <v>5.89</v>
      </c>
      <c r="I1558" s="177" t="s">
        <v>297</v>
      </c>
      <c r="J1558" s="178">
        <v>11.08</v>
      </c>
    </row>
    <row r="1559" spans="1:10" ht="18" customHeight="1" thickBot="1" x14ac:dyDescent="0.25">
      <c r="A1559" s="177"/>
      <c r="B1559" s="177"/>
      <c r="C1559" s="177"/>
      <c r="D1559" s="177"/>
      <c r="E1559" s="177" t="s">
        <v>298</v>
      </c>
      <c r="F1559" s="178">
        <v>3.34</v>
      </c>
      <c r="G1559" s="177"/>
      <c r="H1559" s="357" t="s">
        <v>299</v>
      </c>
      <c r="I1559" s="357"/>
      <c r="J1559" s="178">
        <v>18.079999999999998</v>
      </c>
    </row>
    <row r="1560" spans="1:10" ht="36" customHeight="1" thickTop="1" x14ac:dyDescent="0.2">
      <c r="A1560" s="179"/>
      <c r="B1560" s="179"/>
      <c r="C1560" s="179"/>
      <c r="D1560" s="179"/>
      <c r="E1560" s="179"/>
      <c r="F1560" s="179"/>
      <c r="G1560" s="179"/>
      <c r="H1560" s="179"/>
      <c r="I1560" s="179"/>
      <c r="J1560" s="179"/>
    </row>
    <row r="1561" spans="1:10" ht="36" customHeight="1" x14ac:dyDescent="0.2">
      <c r="A1561" s="160"/>
      <c r="B1561" s="161" t="s">
        <v>173</v>
      </c>
      <c r="C1561" s="160" t="s">
        <v>174</v>
      </c>
      <c r="D1561" s="160" t="s">
        <v>160</v>
      </c>
      <c r="E1561" s="359" t="s">
        <v>11</v>
      </c>
      <c r="F1561" s="359"/>
      <c r="G1561" s="162" t="s">
        <v>175</v>
      </c>
      <c r="H1561" s="161" t="s">
        <v>10</v>
      </c>
      <c r="I1561" s="161" t="s">
        <v>176</v>
      </c>
      <c r="J1561" s="161" t="s">
        <v>178</v>
      </c>
    </row>
    <row r="1562" spans="1:10" ht="36" customHeight="1" x14ac:dyDescent="0.2">
      <c r="A1562" s="163" t="s">
        <v>269</v>
      </c>
      <c r="B1562" s="127" t="s">
        <v>683</v>
      </c>
      <c r="C1562" s="163" t="s">
        <v>183</v>
      </c>
      <c r="D1562" s="163" t="s">
        <v>684</v>
      </c>
      <c r="E1562" s="360" t="s">
        <v>274</v>
      </c>
      <c r="F1562" s="360"/>
      <c r="G1562" s="164" t="s">
        <v>240</v>
      </c>
      <c r="H1562" s="165">
        <v>1</v>
      </c>
      <c r="I1562" s="166">
        <v>18.489999999999998</v>
      </c>
      <c r="J1562" s="166">
        <v>18.489999999999998</v>
      </c>
    </row>
    <row r="1563" spans="1:10" ht="36" customHeight="1" x14ac:dyDescent="0.2">
      <c r="A1563" s="167" t="s">
        <v>271</v>
      </c>
      <c r="B1563" s="168" t="s">
        <v>615</v>
      </c>
      <c r="C1563" s="167" t="s">
        <v>183</v>
      </c>
      <c r="D1563" s="167" t="s">
        <v>616</v>
      </c>
      <c r="E1563" s="361" t="s">
        <v>274</v>
      </c>
      <c r="F1563" s="361"/>
      <c r="G1563" s="169" t="s">
        <v>240</v>
      </c>
      <c r="H1563" s="170">
        <v>1</v>
      </c>
      <c r="I1563" s="171">
        <v>0.09</v>
      </c>
      <c r="J1563" s="171">
        <v>0.09</v>
      </c>
    </row>
    <row r="1564" spans="1:10" ht="36" customHeight="1" x14ac:dyDescent="0.2">
      <c r="A1564" s="172" t="s">
        <v>280</v>
      </c>
      <c r="B1564" s="173" t="s">
        <v>447</v>
      </c>
      <c r="C1564" s="172" t="s">
        <v>183</v>
      </c>
      <c r="D1564" s="172" t="s">
        <v>448</v>
      </c>
      <c r="E1564" s="362" t="s">
        <v>449</v>
      </c>
      <c r="F1564" s="362"/>
      <c r="G1564" s="174" t="s">
        <v>240</v>
      </c>
      <c r="H1564" s="175">
        <v>1</v>
      </c>
      <c r="I1564" s="176">
        <v>1.5</v>
      </c>
      <c r="J1564" s="176">
        <v>1.5</v>
      </c>
    </row>
    <row r="1565" spans="1:10" ht="24" customHeight="1" x14ac:dyDescent="0.2">
      <c r="A1565" s="172" t="s">
        <v>280</v>
      </c>
      <c r="B1565" s="173" t="s">
        <v>679</v>
      </c>
      <c r="C1565" s="172" t="s">
        <v>183</v>
      </c>
      <c r="D1565" s="172" t="s">
        <v>680</v>
      </c>
      <c r="E1565" s="362" t="s">
        <v>349</v>
      </c>
      <c r="F1565" s="362"/>
      <c r="G1565" s="174" t="s">
        <v>240</v>
      </c>
      <c r="H1565" s="175">
        <v>1</v>
      </c>
      <c r="I1565" s="176">
        <v>0.76</v>
      </c>
      <c r="J1565" s="176">
        <v>0.76</v>
      </c>
    </row>
    <row r="1566" spans="1:10" x14ac:dyDescent="0.2">
      <c r="A1566" s="172" t="s">
        <v>280</v>
      </c>
      <c r="B1566" s="173" t="s">
        <v>452</v>
      </c>
      <c r="C1566" s="172" t="s">
        <v>183</v>
      </c>
      <c r="D1566" s="172" t="s">
        <v>453</v>
      </c>
      <c r="E1566" s="362" t="s">
        <v>449</v>
      </c>
      <c r="F1566" s="362"/>
      <c r="G1566" s="174" t="s">
        <v>240</v>
      </c>
      <c r="H1566" s="175">
        <v>1</v>
      </c>
      <c r="I1566" s="176">
        <v>0.81</v>
      </c>
      <c r="J1566" s="176">
        <v>0.81</v>
      </c>
    </row>
    <row r="1567" spans="1:10" ht="15" customHeight="1" x14ac:dyDescent="0.2">
      <c r="A1567" s="172" t="s">
        <v>280</v>
      </c>
      <c r="B1567" s="173" t="s">
        <v>681</v>
      </c>
      <c r="C1567" s="172" t="s">
        <v>183</v>
      </c>
      <c r="D1567" s="172" t="s">
        <v>682</v>
      </c>
      <c r="E1567" s="362" t="s">
        <v>349</v>
      </c>
      <c r="F1567" s="362"/>
      <c r="G1567" s="174" t="s">
        <v>240</v>
      </c>
      <c r="H1567" s="175">
        <v>1</v>
      </c>
      <c r="I1567" s="176">
        <v>0.01</v>
      </c>
      <c r="J1567" s="176">
        <v>0.01</v>
      </c>
    </row>
    <row r="1568" spans="1:10" ht="0.95" customHeight="1" x14ac:dyDescent="0.2">
      <c r="A1568" s="172" t="s">
        <v>280</v>
      </c>
      <c r="B1568" s="173" t="s">
        <v>617</v>
      </c>
      <c r="C1568" s="172" t="s">
        <v>183</v>
      </c>
      <c r="D1568" s="172" t="s">
        <v>618</v>
      </c>
      <c r="E1568" s="362" t="s">
        <v>328</v>
      </c>
      <c r="F1568" s="362"/>
      <c r="G1568" s="174" t="s">
        <v>240</v>
      </c>
      <c r="H1568" s="175">
        <v>1</v>
      </c>
      <c r="I1568" s="176">
        <v>14.74</v>
      </c>
      <c r="J1568" s="176">
        <v>14.74</v>
      </c>
    </row>
    <row r="1569" spans="1:10" ht="18" customHeight="1" x14ac:dyDescent="0.2">
      <c r="A1569" s="172" t="s">
        <v>280</v>
      </c>
      <c r="B1569" s="173" t="s">
        <v>456</v>
      </c>
      <c r="C1569" s="172" t="s">
        <v>183</v>
      </c>
      <c r="D1569" s="172" t="s">
        <v>457</v>
      </c>
      <c r="E1569" s="362" t="s">
        <v>287</v>
      </c>
      <c r="F1569" s="362"/>
      <c r="G1569" s="174" t="s">
        <v>240</v>
      </c>
      <c r="H1569" s="175">
        <v>1</v>
      </c>
      <c r="I1569" s="176">
        <v>0.06</v>
      </c>
      <c r="J1569" s="176">
        <v>0.06</v>
      </c>
    </row>
    <row r="1570" spans="1:10" ht="36" customHeight="1" x14ac:dyDescent="0.2">
      <c r="A1570" s="172" t="s">
        <v>280</v>
      </c>
      <c r="B1570" s="173" t="s">
        <v>458</v>
      </c>
      <c r="C1570" s="172" t="s">
        <v>183</v>
      </c>
      <c r="D1570" s="172" t="s">
        <v>459</v>
      </c>
      <c r="E1570" s="362" t="s">
        <v>460</v>
      </c>
      <c r="F1570" s="362"/>
      <c r="G1570" s="174" t="s">
        <v>240</v>
      </c>
      <c r="H1570" s="175">
        <v>1</v>
      </c>
      <c r="I1570" s="176">
        <v>0.52</v>
      </c>
      <c r="J1570" s="176">
        <v>0.52</v>
      </c>
    </row>
    <row r="1571" spans="1:10" ht="24" customHeight="1" x14ac:dyDescent="0.2">
      <c r="A1571" s="177"/>
      <c r="B1571" s="177"/>
      <c r="C1571" s="177"/>
      <c r="D1571" s="177"/>
      <c r="E1571" s="177" t="s">
        <v>295</v>
      </c>
      <c r="F1571" s="178">
        <v>6.9490651999999997</v>
      </c>
      <c r="G1571" s="177" t="s">
        <v>296</v>
      </c>
      <c r="H1571" s="178">
        <v>7.88</v>
      </c>
      <c r="I1571" s="177" t="s">
        <v>297</v>
      </c>
      <c r="J1571" s="178">
        <v>14.83</v>
      </c>
    </row>
    <row r="1572" spans="1:10" ht="24" customHeight="1" thickBot="1" x14ac:dyDescent="0.25">
      <c r="A1572" s="177"/>
      <c r="B1572" s="177"/>
      <c r="C1572" s="177"/>
      <c r="D1572" s="177"/>
      <c r="E1572" s="177" t="s">
        <v>298</v>
      </c>
      <c r="F1572" s="178">
        <v>4.1900000000000004</v>
      </c>
      <c r="G1572" s="177"/>
      <c r="H1572" s="357" t="s">
        <v>299</v>
      </c>
      <c r="I1572" s="357"/>
      <c r="J1572" s="178">
        <v>22.68</v>
      </c>
    </row>
    <row r="1573" spans="1:10" ht="15" customHeight="1" thickTop="1" x14ac:dyDescent="0.2">
      <c r="A1573" s="179"/>
      <c r="B1573" s="179"/>
      <c r="C1573" s="179"/>
      <c r="D1573" s="179"/>
      <c r="E1573" s="179"/>
      <c r="F1573" s="179"/>
      <c r="G1573" s="179"/>
      <c r="H1573" s="179"/>
      <c r="I1573" s="179"/>
      <c r="J1573" s="179"/>
    </row>
    <row r="1574" spans="1:10" ht="15" customHeight="1" x14ac:dyDescent="0.2">
      <c r="A1574" s="160"/>
      <c r="B1574" s="161" t="s">
        <v>173</v>
      </c>
      <c r="C1574" s="160" t="s">
        <v>174</v>
      </c>
      <c r="D1574" s="160" t="s">
        <v>160</v>
      </c>
      <c r="E1574" s="359" t="s">
        <v>11</v>
      </c>
      <c r="F1574" s="359"/>
      <c r="G1574" s="162" t="s">
        <v>175</v>
      </c>
      <c r="H1574" s="161" t="s">
        <v>10</v>
      </c>
      <c r="I1574" s="161" t="s">
        <v>176</v>
      </c>
      <c r="J1574" s="161" t="s">
        <v>178</v>
      </c>
    </row>
    <row r="1575" spans="1:10" ht="0.95" customHeight="1" x14ac:dyDescent="0.2">
      <c r="A1575" s="163" t="s">
        <v>269</v>
      </c>
      <c r="B1575" s="127" t="s">
        <v>359</v>
      </c>
      <c r="C1575" s="163" t="s">
        <v>183</v>
      </c>
      <c r="D1575" s="163" t="s">
        <v>360</v>
      </c>
      <c r="E1575" s="360" t="s">
        <v>274</v>
      </c>
      <c r="F1575" s="360"/>
      <c r="G1575" s="164" t="s">
        <v>240</v>
      </c>
      <c r="H1575" s="165">
        <v>1</v>
      </c>
      <c r="I1575" s="166">
        <v>20.82</v>
      </c>
      <c r="J1575" s="166">
        <v>20.82</v>
      </c>
    </row>
    <row r="1576" spans="1:10" ht="18" customHeight="1" x14ac:dyDescent="0.2">
      <c r="A1576" s="167" t="s">
        <v>271</v>
      </c>
      <c r="B1576" s="168" t="s">
        <v>627</v>
      </c>
      <c r="C1576" s="167" t="s">
        <v>183</v>
      </c>
      <c r="D1576" s="167" t="s">
        <v>628</v>
      </c>
      <c r="E1576" s="361" t="s">
        <v>274</v>
      </c>
      <c r="F1576" s="361"/>
      <c r="G1576" s="169" t="s">
        <v>240</v>
      </c>
      <c r="H1576" s="170">
        <v>1</v>
      </c>
      <c r="I1576" s="171">
        <v>0.27</v>
      </c>
      <c r="J1576" s="171">
        <v>0.27</v>
      </c>
    </row>
    <row r="1577" spans="1:10" ht="36" customHeight="1" x14ac:dyDescent="0.2">
      <c r="A1577" s="172" t="s">
        <v>280</v>
      </c>
      <c r="B1577" s="173" t="s">
        <v>447</v>
      </c>
      <c r="C1577" s="172" t="s">
        <v>183</v>
      </c>
      <c r="D1577" s="172" t="s">
        <v>448</v>
      </c>
      <c r="E1577" s="362" t="s">
        <v>449</v>
      </c>
      <c r="F1577" s="362"/>
      <c r="G1577" s="174" t="s">
        <v>240</v>
      </c>
      <c r="H1577" s="175">
        <v>1</v>
      </c>
      <c r="I1577" s="176">
        <v>1.5</v>
      </c>
      <c r="J1577" s="176">
        <v>1.5</v>
      </c>
    </row>
    <row r="1578" spans="1:10" ht="24" customHeight="1" x14ac:dyDescent="0.2">
      <c r="A1578" s="172" t="s">
        <v>280</v>
      </c>
      <c r="B1578" s="173" t="s">
        <v>689</v>
      </c>
      <c r="C1578" s="172" t="s">
        <v>183</v>
      </c>
      <c r="D1578" s="172" t="s">
        <v>690</v>
      </c>
      <c r="E1578" s="362" t="s">
        <v>349</v>
      </c>
      <c r="F1578" s="362"/>
      <c r="G1578" s="174" t="s">
        <v>240</v>
      </c>
      <c r="H1578" s="175">
        <v>1</v>
      </c>
      <c r="I1578" s="176">
        <v>1.0900000000000001</v>
      </c>
      <c r="J1578" s="176">
        <v>1.0900000000000001</v>
      </c>
    </row>
    <row r="1579" spans="1:10" ht="24" customHeight="1" x14ac:dyDescent="0.2">
      <c r="A1579" s="172" t="s">
        <v>280</v>
      </c>
      <c r="B1579" s="173" t="s">
        <v>452</v>
      </c>
      <c r="C1579" s="172" t="s">
        <v>183</v>
      </c>
      <c r="D1579" s="172" t="s">
        <v>453</v>
      </c>
      <c r="E1579" s="362" t="s">
        <v>449</v>
      </c>
      <c r="F1579" s="362"/>
      <c r="G1579" s="174" t="s">
        <v>240</v>
      </c>
      <c r="H1579" s="175">
        <v>1</v>
      </c>
      <c r="I1579" s="176">
        <v>0.81</v>
      </c>
      <c r="J1579" s="176">
        <v>0.81</v>
      </c>
    </row>
    <row r="1580" spans="1:10" ht="15" customHeight="1" x14ac:dyDescent="0.2">
      <c r="A1580" s="172" t="s">
        <v>280</v>
      </c>
      <c r="B1580" s="173" t="s">
        <v>691</v>
      </c>
      <c r="C1580" s="172" t="s">
        <v>183</v>
      </c>
      <c r="D1580" s="172" t="s">
        <v>692</v>
      </c>
      <c r="E1580" s="362" t="s">
        <v>349</v>
      </c>
      <c r="F1580" s="362"/>
      <c r="G1580" s="174" t="s">
        <v>240</v>
      </c>
      <c r="H1580" s="175">
        <v>1</v>
      </c>
      <c r="I1580" s="176">
        <v>0.74</v>
      </c>
      <c r="J1580" s="176">
        <v>0.74</v>
      </c>
    </row>
    <row r="1581" spans="1:10" ht="15" customHeight="1" x14ac:dyDescent="0.2">
      <c r="A1581" s="172" t="s">
        <v>280</v>
      </c>
      <c r="B1581" s="173" t="s">
        <v>629</v>
      </c>
      <c r="C1581" s="172" t="s">
        <v>183</v>
      </c>
      <c r="D1581" s="172" t="s">
        <v>630</v>
      </c>
      <c r="E1581" s="362" t="s">
        <v>328</v>
      </c>
      <c r="F1581" s="362"/>
      <c r="G1581" s="174" t="s">
        <v>240</v>
      </c>
      <c r="H1581" s="175">
        <v>1</v>
      </c>
      <c r="I1581" s="176">
        <v>15.83</v>
      </c>
      <c r="J1581" s="176">
        <v>15.83</v>
      </c>
    </row>
    <row r="1582" spans="1:10" ht="0.95" customHeight="1" x14ac:dyDescent="0.2">
      <c r="A1582" s="172" t="s">
        <v>280</v>
      </c>
      <c r="B1582" s="173" t="s">
        <v>456</v>
      </c>
      <c r="C1582" s="172" t="s">
        <v>183</v>
      </c>
      <c r="D1582" s="172" t="s">
        <v>457</v>
      </c>
      <c r="E1582" s="362" t="s">
        <v>287</v>
      </c>
      <c r="F1582" s="362"/>
      <c r="G1582" s="174" t="s">
        <v>240</v>
      </c>
      <c r="H1582" s="175">
        <v>1</v>
      </c>
      <c r="I1582" s="176">
        <v>0.06</v>
      </c>
      <c r="J1582" s="176">
        <v>0.06</v>
      </c>
    </row>
    <row r="1583" spans="1:10" ht="18" customHeight="1" x14ac:dyDescent="0.2">
      <c r="A1583" s="172" t="s">
        <v>280</v>
      </c>
      <c r="B1583" s="173" t="s">
        <v>458</v>
      </c>
      <c r="C1583" s="172" t="s">
        <v>183</v>
      </c>
      <c r="D1583" s="172" t="s">
        <v>459</v>
      </c>
      <c r="E1583" s="362" t="s">
        <v>460</v>
      </c>
      <c r="F1583" s="362"/>
      <c r="G1583" s="174" t="s">
        <v>240</v>
      </c>
      <c r="H1583" s="175">
        <v>1</v>
      </c>
      <c r="I1583" s="176">
        <v>0.52</v>
      </c>
      <c r="J1583" s="176">
        <v>0.52</v>
      </c>
    </row>
    <row r="1584" spans="1:10" ht="36" customHeight="1" x14ac:dyDescent="0.2">
      <c r="A1584" s="177"/>
      <c r="B1584" s="177"/>
      <c r="C1584" s="177"/>
      <c r="D1584" s="177"/>
      <c r="E1584" s="177" t="s">
        <v>295</v>
      </c>
      <c r="F1584" s="178">
        <v>7.5441637999999998</v>
      </c>
      <c r="G1584" s="177" t="s">
        <v>296</v>
      </c>
      <c r="H1584" s="178">
        <v>8.56</v>
      </c>
      <c r="I1584" s="177" t="s">
        <v>297</v>
      </c>
      <c r="J1584" s="178">
        <v>16.100000000000001</v>
      </c>
    </row>
    <row r="1585" spans="1:10" ht="24" customHeight="1" thickBot="1" x14ac:dyDescent="0.25">
      <c r="A1585" s="177"/>
      <c r="B1585" s="177"/>
      <c r="C1585" s="177"/>
      <c r="D1585" s="177"/>
      <c r="E1585" s="177" t="s">
        <v>298</v>
      </c>
      <c r="F1585" s="178">
        <v>4.71</v>
      </c>
      <c r="G1585" s="177"/>
      <c r="H1585" s="357" t="s">
        <v>299</v>
      </c>
      <c r="I1585" s="357"/>
      <c r="J1585" s="178">
        <v>25.53</v>
      </c>
    </row>
    <row r="1586" spans="1:10" ht="24" customHeight="1" thickTop="1" x14ac:dyDescent="0.2">
      <c r="A1586" s="179"/>
      <c r="B1586" s="179"/>
      <c r="C1586" s="179"/>
      <c r="D1586" s="179"/>
      <c r="E1586" s="179"/>
      <c r="F1586" s="179"/>
      <c r="G1586" s="179"/>
      <c r="H1586" s="179"/>
      <c r="I1586" s="179"/>
      <c r="J1586" s="179"/>
    </row>
    <row r="1587" spans="1:10" ht="14.25" customHeight="1" x14ac:dyDescent="0.2">
      <c r="A1587" s="160"/>
      <c r="B1587" s="161" t="s">
        <v>173</v>
      </c>
      <c r="C1587" s="160" t="s">
        <v>174</v>
      </c>
      <c r="D1587" s="160" t="s">
        <v>160</v>
      </c>
      <c r="E1587" s="359" t="s">
        <v>11</v>
      </c>
      <c r="F1587" s="359"/>
      <c r="G1587" s="162" t="s">
        <v>175</v>
      </c>
      <c r="H1587" s="161" t="s">
        <v>10</v>
      </c>
      <c r="I1587" s="161" t="s">
        <v>176</v>
      </c>
      <c r="J1587" s="161" t="s">
        <v>178</v>
      </c>
    </row>
    <row r="1588" spans="1:10" ht="15" customHeight="1" x14ac:dyDescent="0.2">
      <c r="A1588" s="163" t="s">
        <v>269</v>
      </c>
      <c r="B1588" s="127" t="s">
        <v>411</v>
      </c>
      <c r="C1588" s="163" t="s">
        <v>183</v>
      </c>
      <c r="D1588" s="163" t="s">
        <v>412</v>
      </c>
      <c r="E1588" s="360" t="s">
        <v>274</v>
      </c>
      <c r="F1588" s="360"/>
      <c r="G1588" s="164" t="s">
        <v>240</v>
      </c>
      <c r="H1588" s="165">
        <v>1</v>
      </c>
      <c r="I1588" s="166">
        <v>21.88</v>
      </c>
      <c r="J1588" s="166">
        <v>21.88</v>
      </c>
    </row>
    <row r="1589" spans="1:10" ht="0.95" customHeight="1" x14ac:dyDescent="0.2">
      <c r="A1589" s="167" t="s">
        <v>271</v>
      </c>
      <c r="B1589" s="168" t="s">
        <v>631</v>
      </c>
      <c r="C1589" s="167" t="s">
        <v>183</v>
      </c>
      <c r="D1589" s="167" t="s">
        <v>632</v>
      </c>
      <c r="E1589" s="361" t="s">
        <v>274</v>
      </c>
      <c r="F1589" s="361"/>
      <c r="G1589" s="169" t="s">
        <v>240</v>
      </c>
      <c r="H1589" s="170">
        <v>1</v>
      </c>
      <c r="I1589" s="171">
        <v>0.18</v>
      </c>
      <c r="J1589" s="171">
        <v>0.18</v>
      </c>
    </row>
    <row r="1590" spans="1:10" ht="18" customHeight="1" x14ac:dyDescent="0.2">
      <c r="A1590" s="172" t="s">
        <v>280</v>
      </c>
      <c r="B1590" s="173" t="s">
        <v>447</v>
      </c>
      <c r="C1590" s="172" t="s">
        <v>183</v>
      </c>
      <c r="D1590" s="172" t="s">
        <v>448</v>
      </c>
      <c r="E1590" s="362" t="s">
        <v>449</v>
      </c>
      <c r="F1590" s="362"/>
      <c r="G1590" s="174" t="s">
        <v>240</v>
      </c>
      <c r="H1590" s="175">
        <v>1</v>
      </c>
      <c r="I1590" s="176">
        <v>1.5</v>
      </c>
      <c r="J1590" s="176">
        <v>1.5</v>
      </c>
    </row>
    <row r="1591" spans="1:10" ht="36" customHeight="1" x14ac:dyDescent="0.2">
      <c r="A1591" s="172" t="s">
        <v>280</v>
      </c>
      <c r="B1591" s="173" t="s">
        <v>693</v>
      </c>
      <c r="C1591" s="172" t="s">
        <v>183</v>
      </c>
      <c r="D1591" s="172" t="s">
        <v>694</v>
      </c>
      <c r="E1591" s="362" t="s">
        <v>349</v>
      </c>
      <c r="F1591" s="362"/>
      <c r="G1591" s="174" t="s">
        <v>240</v>
      </c>
      <c r="H1591" s="175">
        <v>1</v>
      </c>
      <c r="I1591" s="176">
        <v>1.5</v>
      </c>
      <c r="J1591" s="176">
        <v>1.5</v>
      </c>
    </row>
    <row r="1592" spans="1:10" ht="24" customHeight="1" x14ac:dyDescent="0.2">
      <c r="A1592" s="172" t="s">
        <v>280</v>
      </c>
      <c r="B1592" s="173" t="s">
        <v>452</v>
      </c>
      <c r="C1592" s="172" t="s">
        <v>183</v>
      </c>
      <c r="D1592" s="172" t="s">
        <v>453</v>
      </c>
      <c r="E1592" s="362" t="s">
        <v>449</v>
      </c>
      <c r="F1592" s="362"/>
      <c r="G1592" s="174" t="s">
        <v>240</v>
      </c>
      <c r="H1592" s="175">
        <v>1</v>
      </c>
      <c r="I1592" s="176">
        <v>0.81</v>
      </c>
      <c r="J1592" s="176">
        <v>0.81</v>
      </c>
    </row>
    <row r="1593" spans="1:10" ht="25.5" x14ac:dyDescent="0.2">
      <c r="A1593" s="172" t="s">
        <v>280</v>
      </c>
      <c r="B1593" s="173" t="s">
        <v>695</v>
      </c>
      <c r="C1593" s="172" t="s">
        <v>183</v>
      </c>
      <c r="D1593" s="172" t="s">
        <v>696</v>
      </c>
      <c r="E1593" s="362" t="s">
        <v>349</v>
      </c>
      <c r="F1593" s="362"/>
      <c r="G1593" s="174" t="s">
        <v>240</v>
      </c>
      <c r="H1593" s="175">
        <v>1</v>
      </c>
      <c r="I1593" s="176">
        <v>1.48</v>
      </c>
      <c r="J1593" s="176">
        <v>1.48</v>
      </c>
    </row>
    <row r="1594" spans="1:10" ht="15" customHeight="1" x14ac:dyDescent="0.2">
      <c r="A1594" s="172" t="s">
        <v>280</v>
      </c>
      <c r="B1594" s="173" t="s">
        <v>633</v>
      </c>
      <c r="C1594" s="172" t="s">
        <v>183</v>
      </c>
      <c r="D1594" s="172" t="s">
        <v>634</v>
      </c>
      <c r="E1594" s="362" t="s">
        <v>328</v>
      </c>
      <c r="F1594" s="362"/>
      <c r="G1594" s="174" t="s">
        <v>240</v>
      </c>
      <c r="H1594" s="175">
        <v>1</v>
      </c>
      <c r="I1594" s="176">
        <v>15.83</v>
      </c>
      <c r="J1594" s="176">
        <v>15.83</v>
      </c>
    </row>
    <row r="1595" spans="1:10" ht="0.95" customHeight="1" x14ac:dyDescent="0.2">
      <c r="A1595" s="172" t="s">
        <v>280</v>
      </c>
      <c r="B1595" s="173" t="s">
        <v>456</v>
      </c>
      <c r="C1595" s="172" t="s">
        <v>183</v>
      </c>
      <c r="D1595" s="172" t="s">
        <v>457</v>
      </c>
      <c r="E1595" s="362" t="s">
        <v>287</v>
      </c>
      <c r="F1595" s="362"/>
      <c r="G1595" s="174" t="s">
        <v>240</v>
      </c>
      <c r="H1595" s="175">
        <v>1</v>
      </c>
      <c r="I1595" s="176">
        <v>0.06</v>
      </c>
      <c r="J1595" s="176">
        <v>0.06</v>
      </c>
    </row>
    <row r="1596" spans="1:10" ht="18" customHeight="1" x14ac:dyDescent="0.2">
      <c r="A1596" s="172" t="s">
        <v>280</v>
      </c>
      <c r="B1596" s="173" t="s">
        <v>458</v>
      </c>
      <c r="C1596" s="172" t="s">
        <v>183</v>
      </c>
      <c r="D1596" s="172" t="s">
        <v>459</v>
      </c>
      <c r="E1596" s="362" t="s">
        <v>460</v>
      </c>
      <c r="F1596" s="362"/>
      <c r="G1596" s="174" t="s">
        <v>240</v>
      </c>
      <c r="H1596" s="175">
        <v>1</v>
      </c>
      <c r="I1596" s="176">
        <v>0.52</v>
      </c>
      <c r="J1596" s="176">
        <v>0.52</v>
      </c>
    </row>
    <row r="1597" spans="1:10" ht="24" customHeight="1" x14ac:dyDescent="0.2">
      <c r="A1597" s="177"/>
      <c r="B1597" s="177"/>
      <c r="C1597" s="177"/>
      <c r="D1597" s="177"/>
      <c r="E1597" s="177" t="s">
        <v>295</v>
      </c>
      <c r="F1597" s="178">
        <v>7.5019914999999999</v>
      </c>
      <c r="G1597" s="177" t="s">
        <v>296</v>
      </c>
      <c r="H1597" s="178">
        <v>8.51</v>
      </c>
      <c r="I1597" s="177" t="s">
        <v>297</v>
      </c>
      <c r="J1597" s="178">
        <v>16.010000000000002</v>
      </c>
    </row>
    <row r="1598" spans="1:10" ht="24" customHeight="1" thickBot="1" x14ac:dyDescent="0.25">
      <c r="A1598" s="177"/>
      <c r="B1598" s="177"/>
      <c r="C1598" s="177"/>
      <c r="D1598" s="177"/>
      <c r="E1598" s="177" t="s">
        <v>298</v>
      </c>
      <c r="F1598" s="178">
        <v>4.96</v>
      </c>
      <c r="G1598" s="177"/>
      <c r="H1598" s="357" t="s">
        <v>299</v>
      </c>
      <c r="I1598" s="357"/>
      <c r="J1598" s="178">
        <v>26.84</v>
      </c>
    </row>
    <row r="1599" spans="1:10" ht="24" customHeight="1" thickTop="1" x14ac:dyDescent="0.2">
      <c r="A1599" s="179"/>
      <c r="B1599" s="179"/>
      <c r="C1599" s="179"/>
      <c r="D1599" s="179"/>
      <c r="E1599" s="179"/>
      <c r="F1599" s="179"/>
      <c r="G1599" s="179"/>
      <c r="H1599" s="179"/>
      <c r="I1599" s="179"/>
      <c r="J1599" s="179"/>
    </row>
    <row r="1600" spans="1:10" ht="24" customHeight="1" x14ac:dyDescent="0.2">
      <c r="A1600" s="160"/>
      <c r="B1600" s="161" t="s">
        <v>173</v>
      </c>
      <c r="C1600" s="160" t="s">
        <v>174</v>
      </c>
      <c r="D1600" s="160" t="s">
        <v>160</v>
      </c>
      <c r="E1600" s="359" t="s">
        <v>11</v>
      </c>
      <c r="F1600" s="359"/>
      <c r="G1600" s="162" t="s">
        <v>175</v>
      </c>
      <c r="H1600" s="161" t="s">
        <v>10</v>
      </c>
      <c r="I1600" s="161" t="s">
        <v>176</v>
      </c>
      <c r="J1600" s="161" t="s">
        <v>178</v>
      </c>
    </row>
    <row r="1601" spans="1:10" ht="14.25" customHeight="1" x14ac:dyDescent="0.2">
      <c r="A1601" s="163" t="s">
        <v>269</v>
      </c>
      <c r="B1601" s="127" t="s">
        <v>305</v>
      </c>
      <c r="C1601" s="163" t="s">
        <v>183</v>
      </c>
      <c r="D1601" s="163" t="s">
        <v>306</v>
      </c>
      <c r="E1601" s="360" t="s">
        <v>307</v>
      </c>
      <c r="F1601" s="360"/>
      <c r="G1601" s="164" t="s">
        <v>184</v>
      </c>
      <c r="H1601" s="165">
        <v>1</v>
      </c>
      <c r="I1601" s="166">
        <v>22.21</v>
      </c>
      <c r="J1601" s="166">
        <v>22.21</v>
      </c>
    </row>
    <row r="1602" spans="1:10" ht="15" customHeight="1" x14ac:dyDescent="0.2">
      <c r="A1602" s="167" t="s">
        <v>271</v>
      </c>
      <c r="B1602" s="168" t="s">
        <v>411</v>
      </c>
      <c r="C1602" s="167" t="s">
        <v>183</v>
      </c>
      <c r="D1602" s="167" t="s">
        <v>412</v>
      </c>
      <c r="E1602" s="361" t="s">
        <v>274</v>
      </c>
      <c r="F1602" s="361"/>
      <c r="G1602" s="169" t="s">
        <v>240</v>
      </c>
      <c r="H1602" s="170">
        <v>0.45290000000000002</v>
      </c>
      <c r="I1602" s="171">
        <v>21.88</v>
      </c>
      <c r="J1602" s="171">
        <v>9.9</v>
      </c>
    </row>
    <row r="1603" spans="1:10" ht="0.95" customHeight="1" x14ac:dyDescent="0.2">
      <c r="A1603" s="172" t="s">
        <v>280</v>
      </c>
      <c r="B1603" s="173" t="s">
        <v>697</v>
      </c>
      <c r="C1603" s="172" t="s">
        <v>183</v>
      </c>
      <c r="D1603" s="172" t="s">
        <v>698</v>
      </c>
      <c r="E1603" s="362" t="s">
        <v>283</v>
      </c>
      <c r="F1603" s="362"/>
      <c r="G1603" s="174" t="s">
        <v>294</v>
      </c>
      <c r="H1603" s="175">
        <v>0.32569999999999999</v>
      </c>
      <c r="I1603" s="176">
        <v>37.799999999999997</v>
      </c>
      <c r="J1603" s="176">
        <v>12.31</v>
      </c>
    </row>
    <row r="1604" spans="1:10" ht="18" customHeight="1" x14ac:dyDescent="0.2">
      <c r="A1604" s="177"/>
      <c r="B1604" s="177"/>
      <c r="C1604" s="177"/>
      <c r="D1604" s="177"/>
      <c r="E1604" s="177" t="s">
        <v>295</v>
      </c>
      <c r="F1604" s="178">
        <v>3.3972166252752918</v>
      </c>
      <c r="G1604" s="177" t="s">
        <v>296</v>
      </c>
      <c r="H1604" s="178">
        <v>3.85</v>
      </c>
      <c r="I1604" s="177" t="s">
        <v>297</v>
      </c>
      <c r="J1604" s="178">
        <v>7.25</v>
      </c>
    </row>
    <row r="1605" spans="1:10" ht="24" customHeight="1" thickBot="1" x14ac:dyDescent="0.25">
      <c r="A1605" s="177"/>
      <c r="B1605" s="177"/>
      <c r="C1605" s="177"/>
      <c r="D1605" s="177"/>
      <c r="E1605" s="177" t="s">
        <v>298</v>
      </c>
      <c r="F1605" s="178">
        <v>5.03</v>
      </c>
      <c r="G1605" s="177"/>
      <c r="H1605" s="357" t="s">
        <v>299</v>
      </c>
      <c r="I1605" s="357"/>
      <c r="J1605" s="178">
        <v>27.24</v>
      </c>
    </row>
    <row r="1606" spans="1:10" ht="36" customHeight="1" thickTop="1" x14ac:dyDescent="0.2">
      <c r="A1606" s="179"/>
      <c r="B1606" s="179"/>
      <c r="C1606" s="179"/>
      <c r="D1606" s="179"/>
      <c r="E1606" s="179"/>
      <c r="F1606" s="179"/>
      <c r="G1606" s="179"/>
      <c r="H1606" s="179"/>
      <c r="I1606" s="179"/>
      <c r="J1606" s="179"/>
    </row>
    <row r="1607" spans="1:10" ht="24" customHeight="1" x14ac:dyDescent="0.2">
      <c r="A1607" s="160"/>
      <c r="B1607" s="161" t="s">
        <v>173</v>
      </c>
      <c r="C1607" s="160" t="s">
        <v>174</v>
      </c>
      <c r="D1607" s="160" t="s">
        <v>160</v>
      </c>
      <c r="E1607" s="359" t="s">
        <v>11</v>
      </c>
      <c r="F1607" s="359"/>
      <c r="G1607" s="162" t="s">
        <v>175</v>
      </c>
      <c r="H1607" s="161" t="s">
        <v>10</v>
      </c>
      <c r="I1607" s="161" t="s">
        <v>176</v>
      </c>
      <c r="J1607" s="161" t="s">
        <v>178</v>
      </c>
    </row>
    <row r="1608" spans="1:10" ht="24" customHeight="1" x14ac:dyDescent="0.2">
      <c r="A1608" s="163" t="s">
        <v>269</v>
      </c>
      <c r="B1608" s="127" t="s">
        <v>1203</v>
      </c>
      <c r="C1608" s="163" t="s">
        <v>326</v>
      </c>
      <c r="D1608" s="163" t="s">
        <v>1136</v>
      </c>
      <c r="E1608" s="360" t="s">
        <v>339</v>
      </c>
      <c r="F1608" s="360"/>
      <c r="G1608" s="164" t="s">
        <v>184</v>
      </c>
      <c r="H1608" s="165">
        <v>1</v>
      </c>
      <c r="I1608" s="166">
        <v>6.52</v>
      </c>
      <c r="J1608" s="166">
        <v>6.52</v>
      </c>
    </row>
    <row r="1609" spans="1:10" ht="24" customHeight="1" x14ac:dyDescent="0.2">
      <c r="A1609" s="359" t="s">
        <v>424</v>
      </c>
      <c r="B1609" s="363" t="s">
        <v>173</v>
      </c>
      <c r="C1609" s="359" t="s">
        <v>174</v>
      </c>
      <c r="D1609" s="359" t="s">
        <v>425</v>
      </c>
      <c r="E1609" s="363" t="s">
        <v>164</v>
      </c>
      <c r="F1609" s="364" t="s">
        <v>426</v>
      </c>
      <c r="G1609" s="363"/>
      <c r="H1609" s="364" t="s">
        <v>427</v>
      </c>
      <c r="I1609" s="363"/>
      <c r="J1609" s="363" t="s">
        <v>428</v>
      </c>
    </row>
    <row r="1610" spans="1:10" ht="24" customHeight="1" x14ac:dyDescent="0.2">
      <c r="A1610" s="363"/>
      <c r="B1610" s="363"/>
      <c r="C1610" s="363"/>
      <c r="D1610" s="363"/>
      <c r="E1610" s="363"/>
      <c r="F1610" s="161" t="s">
        <v>429</v>
      </c>
      <c r="G1610" s="161" t="s">
        <v>430</v>
      </c>
      <c r="H1610" s="161" t="s">
        <v>429</v>
      </c>
      <c r="I1610" s="161" t="s">
        <v>430</v>
      </c>
      <c r="J1610" s="363"/>
    </row>
    <row r="1611" spans="1:10" ht="25.5" x14ac:dyDescent="0.2">
      <c r="A1611" s="172" t="s">
        <v>280</v>
      </c>
      <c r="B1611" s="173" t="s">
        <v>1204</v>
      </c>
      <c r="C1611" s="172" t="s">
        <v>326</v>
      </c>
      <c r="D1611" s="172" t="s">
        <v>1205</v>
      </c>
      <c r="E1611" s="175">
        <v>1</v>
      </c>
      <c r="F1611" s="176">
        <v>1</v>
      </c>
      <c r="G1611" s="176">
        <v>0</v>
      </c>
      <c r="H1611" s="180">
        <v>0.4914</v>
      </c>
      <c r="I1611" s="180">
        <v>0.33639999999999998</v>
      </c>
      <c r="J1611" s="180">
        <v>0.4914</v>
      </c>
    </row>
    <row r="1612" spans="1:10" ht="15" customHeight="1" x14ac:dyDescent="0.2">
      <c r="A1612" s="172" t="s">
        <v>280</v>
      </c>
      <c r="B1612" s="173" t="s">
        <v>1147</v>
      </c>
      <c r="C1612" s="172" t="s">
        <v>326</v>
      </c>
      <c r="D1612" s="172" t="s">
        <v>1148</v>
      </c>
      <c r="E1612" s="175">
        <v>1</v>
      </c>
      <c r="F1612" s="176">
        <v>1</v>
      </c>
      <c r="G1612" s="176">
        <v>0</v>
      </c>
      <c r="H1612" s="180">
        <v>4.2122999999999999</v>
      </c>
      <c r="I1612" s="180">
        <v>0.2198</v>
      </c>
      <c r="J1612" s="180">
        <v>4.2122999999999999</v>
      </c>
    </row>
    <row r="1613" spans="1:10" ht="0.95" customHeight="1" x14ac:dyDescent="0.2">
      <c r="A1613" s="358"/>
      <c r="B1613" s="358"/>
      <c r="C1613" s="358"/>
      <c r="D1613" s="358"/>
      <c r="E1613" s="358"/>
      <c r="F1613" s="358"/>
      <c r="G1613" s="358" t="s">
        <v>435</v>
      </c>
      <c r="H1613" s="358"/>
      <c r="I1613" s="358"/>
      <c r="J1613" s="181">
        <v>4.7037000000000004</v>
      </c>
    </row>
    <row r="1614" spans="1:10" ht="18" customHeight="1" x14ac:dyDescent="0.2">
      <c r="A1614" s="160" t="s">
        <v>436</v>
      </c>
      <c r="B1614" s="161" t="s">
        <v>173</v>
      </c>
      <c r="C1614" s="160" t="s">
        <v>174</v>
      </c>
      <c r="D1614" s="160" t="s">
        <v>328</v>
      </c>
      <c r="E1614" s="161" t="s">
        <v>164</v>
      </c>
      <c r="F1614" s="363" t="s">
        <v>437</v>
      </c>
      <c r="G1614" s="363"/>
      <c r="H1614" s="363"/>
      <c r="I1614" s="363"/>
      <c r="J1614" s="161" t="s">
        <v>428</v>
      </c>
    </row>
    <row r="1615" spans="1:10" ht="24" customHeight="1" x14ac:dyDescent="0.2">
      <c r="A1615" s="172" t="s">
        <v>280</v>
      </c>
      <c r="B1615" s="173" t="s">
        <v>705</v>
      </c>
      <c r="C1615" s="172" t="s">
        <v>326</v>
      </c>
      <c r="D1615" s="172" t="s">
        <v>706</v>
      </c>
      <c r="E1615" s="175">
        <v>1</v>
      </c>
      <c r="F1615" s="172"/>
      <c r="G1615" s="172"/>
      <c r="H1615" s="172"/>
      <c r="I1615" s="180">
        <v>17.583200000000001</v>
      </c>
      <c r="J1615" s="180">
        <v>17.583200000000001</v>
      </c>
    </row>
    <row r="1616" spans="1:10" ht="24" customHeight="1" x14ac:dyDescent="0.2">
      <c r="A1616" s="172" t="s">
        <v>280</v>
      </c>
      <c r="B1616" s="173" t="s">
        <v>707</v>
      </c>
      <c r="C1616" s="172" t="s">
        <v>326</v>
      </c>
      <c r="D1616" s="172" t="s">
        <v>708</v>
      </c>
      <c r="E1616" s="175">
        <v>1</v>
      </c>
      <c r="F1616" s="172"/>
      <c r="G1616" s="172"/>
      <c r="H1616" s="172"/>
      <c r="I1616" s="180">
        <v>25.266400000000001</v>
      </c>
      <c r="J1616" s="180">
        <v>25.266400000000001</v>
      </c>
    </row>
    <row r="1617" spans="1:10" ht="14.25" customHeight="1" x14ac:dyDescent="0.2">
      <c r="A1617" s="358"/>
      <c r="B1617" s="358"/>
      <c r="C1617" s="358"/>
      <c r="D1617" s="358"/>
      <c r="E1617" s="358"/>
      <c r="F1617" s="358"/>
      <c r="G1617" s="358" t="s">
        <v>440</v>
      </c>
      <c r="H1617" s="358"/>
      <c r="I1617" s="358"/>
      <c r="J1617" s="181">
        <v>42.849600000000002</v>
      </c>
    </row>
    <row r="1618" spans="1:10" ht="15" customHeight="1" x14ac:dyDescent="0.2">
      <c r="A1618" s="358"/>
      <c r="B1618" s="358"/>
      <c r="C1618" s="358"/>
      <c r="D1618" s="358"/>
      <c r="E1618" s="358"/>
      <c r="F1618" s="358"/>
      <c r="G1618" s="358" t="s">
        <v>441</v>
      </c>
      <c r="H1618" s="358"/>
      <c r="I1618" s="358"/>
      <c r="J1618" s="181">
        <v>0</v>
      </c>
    </row>
    <row r="1619" spans="1:10" ht="0.95" customHeight="1" x14ac:dyDescent="0.2">
      <c r="A1619" s="358"/>
      <c r="B1619" s="358"/>
      <c r="C1619" s="358"/>
      <c r="D1619" s="358"/>
      <c r="E1619" s="358"/>
      <c r="F1619" s="358"/>
      <c r="G1619" s="358" t="s">
        <v>442</v>
      </c>
      <c r="H1619" s="358"/>
      <c r="I1619" s="358"/>
      <c r="J1619" s="181">
        <v>47.5533</v>
      </c>
    </row>
    <row r="1620" spans="1:10" ht="18" customHeight="1" x14ac:dyDescent="0.2">
      <c r="A1620" s="358"/>
      <c r="B1620" s="358"/>
      <c r="C1620" s="358"/>
      <c r="D1620" s="358"/>
      <c r="E1620" s="358"/>
      <c r="F1620" s="358"/>
      <c r="G1620" s="358" t="s">
        <v>443</v>
      </c>
      <c r="H1620" s="358"/>
      <c r="I1620" s="358"/>
      <c r="J1620" s="181">
        <v>0</v>
      </c>
    </row>
    <row r="1621" spans="1:10" ht="24" customHeight="1" x14ac:dyDescent="0.2">
      <c r="A1621" s="358"/>
      <c r="B1621" s="358"/>
      <c r="C1621" s="358"/>
      <c r="D1621" s="358"/>
      <c r="E1621" s="358"/>
      <c r="F1621" s="358"/>
      <c r="G1621" s="358" t="s">
        <v>444</v>
      </c>
      <c r="H1621" s="358"/>
      <c r="I1621" s="358"/>
      <c r="J1621" s="181">
        <v>0</v>
      </c>
    </row>
    <row r="1622" spans="1:10" ht="24" customHeight="1" x14ac:dyDescent="0.2">
      <c r="A1622" s="358"/>
      <c r="B1622" s="358"/>
      <c r="C1622" s="358"/>
      <c r="D1622" s="358"/>
      <c r="E1622" s="358"/>
      <c r="F1622" s="358"/>
      <c r="G1622" s="358" t="s">
        <v>445</v>
      </c>
      <c r="H1622" s="358"/>
      <c r="I1622" s="358"/>
      <c r="J1622" s="181">
        <v>49.8</v>
      </c>
    </row>
    <row r="1623" spans="1:10" ht="15" customHeight="1" x14ac:dyDescent="0.2">
      <c r="A1623" s="358"/>
      <c r="B1623" s="358"/>
      <c r="C1623" s="358"/>
      <c r="D1623" s="358"/>
      <c r="E1623" s="358"/>
      <c r="F1623" s="358"/>
      <c r="G1623" s="358" t="s">
        <v>446</v>
      </c>
      <c r="H1623" s="358"/>
      <c r="I1623" s="358"/>
      <c r="J1623" s="181">
        <v>0.95489999999999997</v>
      </c>
    </row>
    <row r="1624" spans="1:10" ht="15" customHeight="1" x14ac:dyDescent="0.2">
      <c r="A1624" s="160" t="s">
        <v>709</v>
      </c>
      <c r="B1624" s="161" t="s">
        <v>174</v>
      </c>
      <c r="C1624" s="160" t="s">
        <v>173</v>
      </c>
      <c r="D1624" s="160" t="s">
        <v>283</v>
      </c>
      <c r="E1624" s="161" t="s">
        <v>164</v>
      </c>
      <c r="F1624" s="161" t="s">
        <v>166</v>
      </c>
      <c r="G1624" s="363" t="s">
        <v>710</v>
      </c>
      <c r="H1624" s="363"/>
      <c r="I1624" s="363"/>
      <c r="J1624" s="161" t="s">
        <v>428</v>
      </c>
    </row>
    <row r="1625" spans="1:10" ht="0.95" customHeight="1" x14ac:dyDescent="0.2">
      <c r="A1625" s="172" t="s">
        <v>280</v>
      </c>
      <c r="B1625" s="173" t="s">
        <v>326</v>
      </c>
      <c r="C1625" s="172" t="s">
        <v>1206</v>
      </c>
      <c r="D1625" s="172" t="s">
        <v>1207</v>
      </c>
      <c r="E1625" s="175">
        <v>0.01</v>
      </c>
      <c r="F1625" s="174" t="s">
        <v>1065</v>
      </c>
      <c r="G1625" s="366">
        <v>47.603400000000001</v>
      </c>
      <c r="H1625" s="366"/>
      <c r="I1625" s="362"/>
      <c r="J1625" s="180">
        <v>0.47599999999999998</v>
      </c>
    </row>
    <row r="1626" spans="1:10" ht="18" customHeight="1" x14ac:dyDescent="0.2">
      <c r="A1626" s="172" t="s">
        <v>280</v>
      </c>
      <c r="B1626" s="173" t="s">
        <v>326</v>
      </c>
      <c r="C1626" s="172" t="s">
        <v>1208</v>
      </c>
      <c r="D1626" s="172" t="s">
        <v>1209</v>
      </c>
      <c r="E1626" s="175">
        <v>0.1</v>
      </c>
      <c r="F1626" s="174" t="s">
        <v>1065</v>
      </c>
      <c r="G1626" s="366">
        <v>50.8459</v>
      </c>
      <c r="H1626" s="366"/>
      <c r="I1626" s="362"/>
      <c r="J1626" s="180">
        <v>5.0846</v>
      </c>
    </row>
    <row r="1627" spans="1:10" ht="24" customHeight="1" x14ac:dyDescent="0.2">
      <c r="A1627" s="358"/>
      <c r="B1627" s="358"/>
      <c r="C1627" s="358"/>
      <c r="D1627" s="358"/>
      <c r="E1627" s="358"/>
      <c r="F1627" s="358"/>
      <c r="G1627" s="358" t="s">
        <v>714</v>
      </c>
      <c r="H1627" s="358"/>
      <c r="I1627" s="358"/>
      <c r="J1627" s="181">
        <v>5.5606</v>
      </c>
    </row>
    <row r="1628" spans="1:10" ht="24" customHeight="1" x14ac:dyDescent="0.2">
      <c r="A1628" s="160" t="s">
        <v>715</v>
      </c>
      <c r="B1628" s="161" t="s">
        <v>174</v>
      </c>
      <c r="C1628" s="160" t="s">
        <v>280</v>
      </c>
      <c r="D1628" s="160" t="s">
        <v>716</v>
      </c>
      <c r="E1628" s="161" t="s">
        <v>173</v>
      </c>
      <c r="F1628" s="161" t="s">
        <v>164</v>
      </c>
      <c r="G1628" s="162" t="s">
        <v>166</v>
      </c>
      <c r="H1628" s="363" t="s">
        <v>710</v>
      </c>
      <c r="I1628" s="363"/>
      <c r="J1628" s="161" t="s">
        <v>428</v>
      </c>
    </row>
    <row r="1629" spans="1:10" ht="14.25" customHeight="1" x14ac:dyDescent="0.2">
      <c r="A1629" s="167" t="s">
        <v>717</v>
      </c>
      <c r="B1629" s="168" t="s">
        <v>326</v>
      </c>
      <c r="C1629" s="167" t="s">
        <v>1206</v>
      </c>
      <c r="D1629" s="167" t="s">
        <v>1124</v>
      </c>
      <c r="E1629" s="168">
        <v>5915474</v>
      </c>
      <c r="F1629" s="170">
        <v>1.0000000000000001E-5</v>
      </c>
      <c r="G1629" s="169" t="s">
        <v>25</v>
      </c>
      <c r="H1629" s="365">
        <v>28.16</v>
      </c>
      <c r="I1629" s="361"/>
      <c r="J1629" s="182">
        <v>2.9999999999999997E-4</v>
      </c>
    </row>
    <row r="1630" spans="1:10" ht="15" customHeight="1" x14ac:dyDescent="0.2">
      <c r="A1630" s="167" t="s">
        <v>717</v>
      </c>
      <c r="B1630" s="168" t="s">
        <v>326</v>
      </c>
      <c r="C1630" s="167" t="s">
        <v>1208</v>
      </c>
      <c r="D1630" s="167" t="s">
        <v>1124</v>
      </c>
      <c r="E1630" s="168">
        <v>5915474</v>
      </c>
      <c r="F1630" s="170">
        <v>1.2999999999999999E-4</v>
      </c>
      <c r="G1630" s="169" t="s">
        <v>25</v>
      </c>
      <c r="H1630" s="365">
        <v>28.16</v>
      </c>
      <c r="I1630" s="361"/>
      <c r="J1630" s="182">
        <v>3.7000000000000002E-3</v>
      </c>
    </row>
    <row r="1631" spans="1:10" ht="0.95" customHeight="1" x14ac:dyDescent="0.2">
      <c r="A1631" s="358"/>
      <c r="B1631" s="358"/>
      <c r="C1631" s="358"/>
      <c r="D1631" s="358"/>
      <c r="E1631" s="358"/>
      <c r="F1631" s="358"/>
      <c r="G1631" s="358" t="s">
        <v>718</v>
      </c>
      <c r="H1631" s="358"/>
      <c r="I1631" s="358"/>
      <c r="J1631" s="181">
        <v>4.0000000000000001E-3</v>
      </c>
    </row>
    <row r="1632" spans="1:10" ht="18" customHeight="1" x14ac:dyDescent="0.2">
      <c r="A1632" s="160" t="s">
        <v>719</v>
      </c>
      <c r="B1632" s="161" t="s">
        <v>174</v>
      </c>
      <c r="C1632" s="160" t="s">
        <v>280</v>
      </c>
      <c r="D1632" s="160" t="s">
        <v>720</v>
      </c>
      <c r="E1632" s="161" t="s">
        <v>164</v>
      </c>
      <c r="F1632" s="161" t="s">
        <v>166</v>
      </c>
      <c r="G1632" s="364" t="s">
        <v>721</v>
      </c>
      <c r="H1632" s="363"/>
      <c r="I1632" s="363"/>
      <c r="J1632" s="161" t="s">
        <v>428</v>
      </c>
    </row>
    <row r="1633" spans="1:10" ht="36" customHeight="1" x14ac:dyDescent="0.2">
      <c r="A1633" s="162"/>
      <c r="B1633" s="162"/>
      <c r="C1633" s="162"/>
      <c r="D1633" s="162"/>
      <c r="E1633" s="162"/>
      <c r="F1633" s="162"/>
      <c r="G1633" s="162" t="s">
        <v>722</v>
      </c>
      <c r="H1633" s="162" t="s">
        <v>723</v>
      </c>
      <c r="I1633" s="162" t="s">
        <v>724</v>
      </c>
      <c r="J1633" s="162"/>
    </row>
    <row r="1634" spans="1:10" ht="24" customHeight="1" x14ac:dyDescent="0.2">
      <c r="A1634" s="167" t="s">
        <v>720</v>
      </c>
      <c r="B1634" s="168" t="s">
        <v>326</v>
      </c>
      <c r="C1634" s="167" t="s">
        <v>1206</v>
      </c>
      <c r="D1634" s="167" t="s">
        <v>1210</v>
      </c>
      <c r="E1634" s="170">
        <v>1.0000000000000001E-5</v>
      </c>
      <c r="F1634" s="169" t="s">
        <v>340</v>
      </c>
      <c r="G1634" s="168" t="s">
        <v>1211</v>
      </c>
      <c r="H1634" s="168" t="s">
        <v>1212</v>
      </c>
      <c r="I1634" s="168" t="s">
        <v>1213</v>
      </c>
      <c r="J1634" s="182">
        <v>0</v>
      </c>
    </row>
    <row r="1635" spans="1:10" ht="14.25" customHeight="1" x14ac:dyDescent="0.2">
      <c r="A1635" s="167" t="s">
        <v>720</v>
      </c>
      <c r="B1635" s="168" t="s">
        <v>326</v>
      </c>
      <c r="C1635" s="167" t="s">
        <v>1208</v>
      </c>
      <c r="D1635" s="167" t="s">
        <v>1214</v>
      </c>
      <c r="E1635" s="170">
        <v>1.2999999999999999E-4</v>
      </c>
      <c r="F1635" s="169" t="s">
        <v>340</v>
      </c>
      <c r="G1635" s="168" t="s">
        <v>1211</v>
      </c>
      <c r="H1635" s="168" t="s">
        <v>1212</v>
      </c>
      <c r="I1635" s="168" t="s">
        <v>1213</v>
      </c>
      <c r="J1635" s="182">
        <v>0</v>
      </c>
    </row>
    <row r="1636" spans="1:10" ht="15" customHeight="1" x14ac:dyDescent="0.2">
      <c r="A1636" s="358"/>
      <c r="B1636" s="358"/>
      <c r="C1636" s="358"/>
      <c r="D1636" s="358"/>
      <c r="E1636" s="358"/>
      <c r="F1636" s="358"/>
      <c r="G1636" s="358" t="s">
        <v>729</v>
      </c>
      <c r="H1636" s="358"/>
      <c r="I1636" s="358"/>
      <c r="J1636" s="181">
        <v>0</v>
      </c>
    </row>
    <row r="1637" spans="1:10" ht="0.95" customHeight="1" x14ac:dyDescent="0.2">
      <c r="A1637" s="177"/>
      <c r="B1637" s="177"/>
      <c r="C1637" s="177"/>
      <c r="D1637" s="177"/>
      <c r="E1637" s="177" t="s">
        <v>295</v>
      </c>
      <c r="F1637" s="178">
        <v>0.40376661587543183</v>
      </c>
      <c r="G1637" s="177" t="s">
        <v>296</v>
      </c>
      <c r="H1637" s="178">
        <v>0.46</v>
      </c>
      <c r="I1637" s="177" t="s">
        <v>297</v>
      </c>
      <c r="J1637" s="178">
        <v>0.86167838462588353</v>
      </c>
    </row>
    <row r="1638" spans="1:10" ht="18" customHeight="1" thickBot="1" x14ac:dyDescent="0.25">
      <c r="A1638" s="177"/>
      <c r="B1638" s="177"/>
      <c r="C1638" s="177"/>
      <c r="D1638" s="177"/>
      <c r="E1638" s="177" t="s">
        <v>298</v>
      </c>
      <c r="F1638" s="178">
        <v>1.47</v>
      </c>
      <c r="G1638" s="177"/>
      <c r="H1638" s="357" t="s">
        <v>299</v>
      </c>
      <c r="I1638" s="357"/>
      <c r="J1638" s="178">
        <v>7.99</v>
      </c>
    </row>
    <row r="1639" spans="1:10" ht="24" customHeight="1" thickTop="1" x14ac:dyDescent="0.2">
      <c r="A1639" s="179"/>
      <c r="B1639" s="179"/>
      <c r="C1639" s="179"/>
      <c r="D1639" s="179"/>
      <c r="E1639" s="179"/>
      <c r="F1639" s="179"/>
      <c r="G1639" s="179"/>
      <c r="H1639" s="179"/>
      <c r="I1639" s="179"/>
      <c r="J1639" s="179"/>
    </row>
    <row r="1640" spans="1:10" ht="24" customHeight="1" x14ac:dyDescent="0.2">
      <c r="A1640" s="160"/>
      <c r="B1640" s="161" t="s">
        <v>173</v>
      </c>
      <c r="C1640" s="160" t="s">
        <v>174</v>
      </c>
      <c r="D1640" s="160" t="s">
        <v>160</v>
      </c>
      <c r="E1640" s="359" t="s">
        <v>11</v>
      </c>
      <c r="F1640" s="359"/>
      <c r="G1640" s="162" t="s">
        <v>175</v>
      </c>
      <c r="H1640" s="161" t="s">
        <v>10</v>
      </c>
      <c r="I1640" s="161" t="s">
        <v>176</v>
      </c>
      <c r="J1640" s="161" t="s">
        <v>178</v>
      </c>
    </row>
    <row r="1641" spans="1:10" ht="24" customHeight="1" x14ac:dyDescent="0.2">
      <c r="A1641" s="163" t="s">
        <v>269</v>
      </c>
      <c r="B1641" s="127" t="s">
        <v>1215</v>
      </c>
      <c r="C1641" s="163" t="s">
        <v>326</v>
      </c>
      <c r="D1641" s="163" t="s">
        <v>1137</v>
      </c>
      <c r="E1641" s="360" t="s">
        <v>339</v>
      </c>
      <c r="F1641" s="360"/>
      <c r="G1641" s="164" t="s">
        <v>184</v>
      </c>
      <c r="H1641" s="165">
        <v>1</v>
      </c>
      <c r="I1641" s="166">
        <v>25.08</v>
      </c>
      <c r="J1641" s="166">
        <v>25.08</v>
      </c>
    </row>
    <row r="1642" spans="1:10" ht="24" customHeight="1" x14ac:dyDescent="0.2">
      <c r="A1642" s="359" t="s">
        <v>424</v>
      </c>
      <c r="B1642" s="363" t="s">
        <v>173</v>
      </c>
      <c r="C1642" s="359" t="s">
        <v>174</v>
      </c>
      <c r="D1642" s="359" t="s">
        <v>425</v>
      </c>
      <c r="E1642" s="363" t="s">
        <v>164</v>
      </c>
      <c r="F1642" s="364" t="s">
        <v>426</v>
      </c>
      <c r="G1642" s="363"/>
      <c r="H1642" s="364" t="s">
        <v>427</v>
      </c>
      <c r="I1642" s="363"/>
      <c r="J1642" s="363" t="s">
        <v>428</v>
      </c>
    </row>
    <row r="1643" spans="1:10" ht="24" customHeight="1" x14ac:dyDescent="0.2">
      <c r="A1643" s="363"/>
      <c r="B1643" s="363"/>
      <c r="C1643" s="363"/>
      <c r="D1643" s="363"/>
      <c r="E1643" s="363"/>
      <c r="F1643" s="161" t="s">
        <v>429</v>
      </c>
      <c r="G1643" s="161" t="s">
        <v>430</v>
      </c>
      <c r="H1643" s="161" t="s">
        <v>429</v>
      </c>
      <c r="I1643" s="161" t="s">
        <v>430</v>
      </c>
      <c r="J1643" s="363"/>
    </row>
    <row r="1644" spans="1:10" ht="24" customHeight="1" x14ac:dyDescent="0.2">
      <c r="A1644" s="172" t="s">
        <v>280</v>
      </c>
      <c r="B1644" s="173" t="s">
        <v>1204</v>
      </c>
      <c r="C1644" s="172" t="s">
        <v>326</v>
      </c>
      <c r="D1644" s="172" t="s">
        <v>1205</v>
      </c>
      <c r="E1644" s="175">
        <v>1</v>
      </c>
      <c r="F1644" s="176">
        <v>1</v>
      </c>
      <c r="G1644" s="176">
        <v>0</v>
      </c>
      <c r="H1644" s="180">
        <v>0.4914</v>
      </c>
      <c r="I1644" s="180">
        <v>0.33639999999999998</v>
      </c>
      <c r="J1644" s="180">
        <v>0.4914</v>
      </c>
    </row>
    <row r="1645" spans="1:10" ht="24" customHeight="1" x14ac:dyDescent="0.2">
      <c r="A1645" s="172" t="s">
        <v>280</v>
      </c>
      <c r="B1645" s="173" t="s">
        <v>1147</v>
      </c>
      <c r="C1645" s="172" t="s">
        <v>326</v>
      </c>
      <c r="D1645" s="172" t="s">
        <v>1148</v>
      </c>
      <c r="E1645" s="175">
        <v>1</v>
      </c>
      <c r="F1645" s="176">
        <v>1</v>
      </c>
      <c r="G1645" s="176">
        <v>0</v>
      </c>
      <c r="H1645" s="180">
        <v>4.2122999999999999</v>
      </c>
      <c r="I1645" s="180">
        <v>0.2198</v>
      </c>
      <c r="J1645" s="180">
        <v>4.2122999999999999</v>
      </c>
    </row>
    <row r="1646" spans="1:10" ht="24" customHeight="1" x14ac:dyDescent="0.2">
      <c r="A1646" s="358"/>
      <c r="B1646" s="358"/>
      <c r="C1646" s="358"/>
      <c r="D1646" s="358"/>
      <c r="E1646" s="358"/>
      <c r="F1646" s="358"/>
      <c r="G1646" s="358" t="s">
        <v>435</v>
      </c>
      <c r="H1646" s="358"/>
      <c r="I1646" s="358"/>
      <c r="J1646" s="181">
        <v>4.7037000000000004</v>
      </c>
    </row>
    <row r="1647" spans="1:10" ht="24" customHeight="1" x14ac:dyDescent="0.2">
      <c r="A1647" s="160" t="s">
        <v>436</v>
      </c>
      <c r="B1647" s="161" t="s">
        <v>173</v>
      </c>
      <c r="C1647" s="160" t="s">
        <v>174</v>
      </c>
      <c r="D1647" s="160" t="s">
        <v>328</v>
      </c>
      <c r="E1647" s="161" t="s">
        <v>164</v>
      </c>
      <c r="F1647" s="363" t="s">
        <v>437</v>
      </c>
      <c r="G1647" s="363"/>
      <c r="H1647" s="363"/>
      <c r="I1647" s="363"/>
      <c r="J1647" s="161" t="s">
        <v>428</v>
      </c>
    </row>
    <row r="1648" spans="1:10" ht="14.25" customHeight="1" x14ac:dyDescent="0.2">
      <c r="A1648" s="172" t="s">
        <v>280</v>
      </c>
      <c r="B1648" s="173" t="s">
        <v>705</v>
      </c>
      <c r="C1648" s="172" t="s">
        <v>326</v>
      </c>
      <c r="D1648" s="172" t="s">
        <v>706</v>
      </c>
      <c r="E1648" s="175">
        <v>1</v>
      </c>
      <c r="F1648" s="172"/>
      <c r="G1648" s="172"/>
      <c r="H1648" s="172"/>
      <c r="I1648" s="180">
        <v>17.583200000000001</v>
      </c>
      <c r="J1648" s="180">
        <v>17.583200000000001</v>
      </c>
    </row>
    <row r="1649" spans="1:10" ht="15" customHeight="1" x14ac:dyDescent="0.2">
      <c r="A1649" s="172" t="s">
        <v>280</v>
      </c>
      <c r="B1649" s="173" t="s">
        <v>707</v>
      </c>
      <c r="C1649" s="172" t="s">
        <v>326</v>
      </c>
      <c r="D1649" s="172" t="s">
        <v>708</v>
      </c>
      <c r="E1649" s="175">
        <v>1</v>
      </c>
      <c r="F1649" s="172"/>
      <c r="G1649" s="172"/>
      <c r="H1649" s="172"/>
      <c r="I1649" s="180">
        <v>25.266400000000001</v>
      </c>
      <c r="J1649" s="180">
        <v>25.266400000000001</v>
      </c>
    </row>
    <row r="1650" spans="1:10" ht="0.95" customHeight="1" x14ac:dyDescent="0.2">
      <c r="A1650" s="358"/>
      <c r="B1650" s="358"/>
      <c r="C1650" s="358"/>
      <c r="D1650" s="358"/>
      <c r="E1650" s="358"/>
      <c r="F1650" s="358"/>
      <c r="G1650" s="358" t="s">
        <v>440</v>
      </c>
      <c r="H1650" s="358"/>
      <c r="I1650" s="358"/>
      <c r="J1650" s="181">
        <v>42.849600000000002</v>
      </c>
    </row>
    <row r="1651" spans="1:10" ht="18" customHeight="1" x14ac:dyDescent="0.2">
      <c r="A1651" s="358"/>
      <c r="B1651" s="358"/>
      <c r="C1651" s="358"/>
      <c r="D1651" s="358"/>
      <c r="E1651" s="358"/>
      <c r="F1651" s="358"/>
      <c r="G1651" s="358" t="s">
        <v>441</v>
      </c>
      <c r="H1651" s="358"/>
      <c r="I1651" s="358"/>
      <c r="J1651" s="181">
        <v>0</v>
      </c>
    </row>
    <row r="1652" spans="1:10" ht="24" customHeight="1" x14ac:dyDescent="0.2">
      <c r="A1652" s="358"/>
      <c r="B1652" s="358"/>
      <c r="C1652" s="358"/>
      <c r="D1652" s="358"/>
      <c r="E1652" s="358"/>
      <c r="F1652" s="358"/>
      <c r="G1652" s="358" t="s">
        <v>442</v>
      </c>
      <c r="H1652" s="358"/>
      <c r="I1652" s="358"/>
      <c r="J1652" s="181">
        <v>47.5533</v>
      </c>
    </row>
    <row r="1653" spans="1:10" ht="24" customHeight="1" x14ac:dyDescent="0.2">
      <c r="A1653" s="358"/>
      <c r="B1653" s="358"/>
      <c r="C1653" s="358"/>
      <c r="D1653" s="358"/>
      <c r="E1653" s="358"/>
      <c r="F1653" s="358"/>
      <c r="G1653" s="358" t="s">
        <v>443</v>
      </c>
      <c r="H1653" s="358"/>
      <c r="I1653" s="358"/>
      <c r="J1653" s="181">
        <v>0</v>
      </c>
    </row>
    <row r="1654" spans="1:10" ht="24" customHeight="1" x14ac:dyDescent="0.2">
      <c r="A1654" s="358"/>
      <c r="B1654" s="358"/>
      <c r="C1654" s="358"/>
      <c r="D1654" s="358"/>
      <c r="E1654" s="358"/>
      <c r="F1654" s="358"/>
      <c r="G1654" s="358" t="s">
        <v>444</v>
      </c>
      <c r="H1654" s="358"/>
      <c r="I1654" s="358"/>
      <c r="J1654" s="181">
        <v>0</v>
      </c>
    </row>
    <row r="1655" spans="1:10" ht="24" customHeight="1" x14ac:dyDescent="0.2">
      <c r="A1655" s="358"/>
      <c r="B1655" s="358"/>
      <c r="C1655" s="358"/>
      <c r="D1655" s="358"/>
      <c r="E1655" s="358"/>
      <c r="F1655" s="358"/>
      <c r="G1655" s="358" t="s">
        <v>445</v>
      </c>
      <c r="H1655" s="358"/>
      <c r="I1655" s="358"/>
      <c r="J1655" s="181">
        <v>49.8</v>
      </c>
    </row>
    <row r="1656" spans="1:10" ht="24" customHeight="1" x14ac:dyDescent="0.2">
      <c r="A1656" s="358"/>
      <c r="B1656" s="358"/>
      <c r="C1656" s="358"/>
      <c r="D1656" s="358"/>
      <c r="E1656" s="358"/>
      <c r="F1656" s="358"/>
      <c r="G1656" s="358" t="s">
        <v>446</v>
      </c>
      <c r="H1656" s="358"/>
      <c r="I1656" s="358"/>
      <c r="J1656" s="181">
        <v>0.95489999999999997</v>
      </c>
    </row>
    <row r="1657" spans="1:10" ht="24" customHeight="1" x14ac:dyDescent="0.2">
      <c r="A1657" s="160" t="s">
        <v>709</v>
      </c>
      <c r="B1657" s="161" t="s">
        <v>174</v>
      </c>
      <c r="C1657" s="160" t="s">
        <v>173</v>
      </c>
      <c r="D1657" s="160" t="s">
        <v>283</v>
      </c>
      <c r="E1657" s="161" t="s">
        <v>164</v>
      </c>
      <c r="F1657" s="161" t="s">
        <v>166</v>
      </c>
      <c r="G1657" s="363" t="s">
        <v>710</v>
      </c>
      <c r="H1657" s="363"/>
      <c r="I1657" s="363"/>
      <c r="J1657" s="161" t="s">
        <v>428</v>
      </c>
    </row>
    <row r="1658" spans="1:10" ht="24" customHeight="1" x14ac:dyDescent="0.2">
      <c r="A1658" s="172" t="s">
        <v>280</v>
      </c>
      <c r="B1658" s="173" t="s">
        <v>326</v>
      </c>
      <c r="C1658" s="172" t="s">
        <v>1206</v>
      </c>
      <c r="D1658" s="172" t="s">
        <v>1207</v>
      </c>
      <c r="E1658" s="175">
        <v>1.5630000000000002E-2</v>
      </c>
      <c r="F1658" s="174" t="s">
        <v>1065</v>
      </c>
      <c r="G1658" s="366">
        <v>47.603400000000001</v>
      </c>
      <c r="H1658" s="366"/>
      <c r="I1658" s="362"/>
      <c r="J1658" s="180">
        <v>0.74399999999999999</v>
      </c>
    </row>
    <row r="1659" spans="1:10" ht="14.25" customHeight="1" x14ac:dyDescent="0.2">
      <c r="A1659" s="172" t="s">
        <v>280</v>
      </c>
      <c r="B1659" s="173" t="s">
        <v>326</v>
      </c>
      <c r="C1659" s="172" t="s">
        <v>1216</v>
      </c>
      <c r="D1659" s="172" t="s">
        <v>1217</v>
      </c>
      <c r="E1659" s="175">
        <v>0.15625</v>
      </c>
      <c r="F1659" s="174" t="s">
        <v>1065</v>
      </c>
      <c r="G1659" s="366">
        <v>149.57560000000001</v>
      </c>
      <c r="H1659" s="366"/>
      <c r="I1659" s="362"/>
      <c r="J1659" s="180">
        <v>23.371200000000002</v>
      </c>
    </row>
    <row r="1660" spans="1:10" ht="15" customHeight="1" x14ac:dyDescent="0.2">
      <c r="A1660" s="358"/>
      <c r="B1660" s="358"/>
      <c r="C1660" s="358"/>
      <c r="D1660" s="358"/>
      <c r="E1660" s="358"/>
      <c r="F1660" s="358"/>
      <c r="G1660" s="358" t="s">
        <v>714</v>
      </c>
      <c r="H1660" s="358"/>
      <c r="I1660" s="358"/>
      <c r="J1660" s="181">
        <v>24.115200000000002</v>
      </c>
    </row>
    <row r="1661" spans="1:10" ht="0.95" customHeight="1" x14ac:dyDescent="0.2">
      <c r="A1661" s="160" t="s">
        <v>715</v>
      </c>
      <c r="B1661" s="161" t="s">
        <v>174</v>
      </c>
      <c r="C1661" s="160" t="s">
        <v>280</v>
      </c>
      <c r="D1661" s="160" t="s">
        <v>716</v>
      </c>
      <c r="E1661" s="161" t="s">
        <v>173</v>
      </c>
      <c r="F1661" s="161" t="s">
        <v>164</v>
      </c>
      <c r="G1661" s="162" t="s">
        <v>166</v>
      </c>
      <c r="H1661" s="363" t="s">
        <v>710</v>
      </c>
      <c r="I1661" s="363"/>
      <c r="J1661" s="161" t="s">
        <v>428</v>
      </c>
    </row>
    <row r="1662" spans="1:10" ht="18" customHeight="1" x14ac:dyDescent="0.2">
      <c r="A1662" s="167" t="s">
        <v>717</v>
      </c>
      <c r="B1662" s="168" t="s">
        <v>326</v>
      </c>
      <c r="C1662" s="167" t="s">
        <v>1206</v>
      </c>
      <c r="D1662" s="167" t="s">
        <v>1124</v>
      </c>
      <c r="E1662" s="168">
        <v>5915474</v>
      </c>
      <c r="F1662" s="170">
        <v>1.0000000000000001E-5</v>
      </c>
      <c r="G1662" s="169" t="s">
        <v>25</v>
      </c>
      <c r="H1662" s="365">
        <v>28.16</v>
      </c>
      <c r="I1662" s="361"/>
      <c r="J1662" s="182">
        <v>2.9999999999999997E-4</v>
      </c>
    </row>
    <row r="1663" spans="1:10" ht="24" customHeight="1" x14ac:dyDescent="0.2">
      <c r="A1663" s="167" t="s">
        <v>717</v>
      </c>
      <c r="B1663" s="168" t="s">
        <v>326</v>
      </c>
      <c r="C1663" s="167" t="s">
        <v>1216</v>
      </c>
      <c r="D1663" s="167" t="s">
        <v>1124</v>
      </c>
      <c r="E1663" s="168">
        <v>5915474</v>
      </c>
      <c r="F1663" s="170">
        <v>2.2000000000000001E-4</v>
      </c>
      <c r="G1663" s="169" t="s">
        <v>25</v>
      </c>
      <c r="H1663" s="365">
        <v>28.16</v>
      </c>
      <c r="I1663" s="361"/>
      <c r="J1663" s="182">
        <v>6.1999999999999998E-3</v>
      </c>
    </row>
    <row r="1664" spans="1:10" ht="24" customHeight="1" x14ac:dyDescent="0.2">
      <c r="A1664" s="358"/>
      <c r="B1664" s="358"/>
      <c r="C1664" s="358"/>
      <c r="D1664" s="358"/>
      <c r="E1664" s="358"/>
      <c r="F1664" s="358"/>
      <c r="G1664" s="358" t="s">
        <v>718</v>
      </c>
      <c r="H1664" s="358"/>
      <c r="I1664" s="358"/>
      <c r="J1664" s="181">
        <v>6.4999999999999997E-3</v>
      </c>
    </row>
    <row r="1665" spans="1:10" ht="24" customHeight="1" x14ac:dyDescent="0.2">
      <c r="A1665" s="160" t="s">
        <v>719</v>
      </c>
      <c r="B1665" s="161" t="s">
        <v>174</v>
      </c>
      <c r="C1665" s="160" t="s">
        <v>280</v>
      </c>
      <c r="D1665" s="160" t="s">
        <v>720</v>
      </c>
      <c r="E1665" s="161" t="s">
        <v>164</v>
      </c>
      <c r="F1665" s="161" t="s">
        <v>166</v>
      </c>
      <c r="G1665" s="364" t="s">
        <v>721</v>
      </c>
      <c r="H1665" s="363"/>
      <c r="I1665" s="363"/>
      <c r="J1665" s="161" t="s">
        <v>428</v>
      </c>
    </row>
    <row r="1666" spans="1:10" ht="24" customHeight="1" x14ac:dyDescent="0.2">
      <c r="A1666" s="162"/>
      <c r="B1666" s="162"/>
      <c r="C1666" s="162"/>
      <c r="D1666" s="162"/>
      <c r="E1666" s="162"/>
      <c r="F1666" s="162"/>
      <c r="G1666" s="162" t="s">
        <v>722</v>
      </c>
      <c r="H1666" s="162" t="s">
        <v>723</v>
      </c>
      <c r="I1666" s="162" t="s">
        <v>724</v>
      </c>
      <c r="J1666" s="162"/>
    </row>
    <row r="1667" spans="1:10" ht="38.25" x14ac:dyDescent="0.2">
      <c r="A1667" s="167" t="s">
        <v>720</v>
      </c>
      <c r="B1667" s="168" t="s">
        <v>326</v>
      </c>
      <c r="C1667" s="167" t="s">
        <v>1206</v>
      </c>
      <c r="D1667" s="167" t="s">
        <v>1210</v>
      </c>
      <c r="E1667" s="170">
        <v>1.0000000000000001E-5</v>
      </c>
      <c r="F1667" s="169" t="s">
        <v>340</v>
      </c>
      <c r="G1667" s="168" t="s">
        <v>1211</v>
      </c>
      <c r="H1667" s="168" t="s">
        <v>1212</v>
      </c>
      <c r="I1667" s="168" t="s">
        <v>1213</v>
      </c>
      <c r="J1667" s="182">
        <v>0</v>
      </c>
    </row>
    <row r="1668" spans="1:10" ht="15" customHeight="1" x14ac:dyDescent="0.2">
      <c r="A1668" s="167" t="s">
        <v>720</v>
      </c>
      <c r="B1668" s="168" t="s">
        <v>326</v>
      </c>
      <c r="C1668" s="167" t="s">
        <v>1216</v>
      </c>
      <c r="D1668" s="167" t="s">
        <v>1218</v>
      </c>
      <c r="E1668" s="170">
        <v>2.2000000000000001E-4</v>
      </c>
      <c r="F1668" s="169" t="s">
        <v>340</v>
      </c>
      <c r="G1668" s="168" t="s">
        <v>1211</v>
      </c>
      <c r="H1668" s="168" t="s">
        <v>1212</v>
      </c>
      <c r="I1668" s="168" t="s">
        <v>1213</v>
      </c>
      <c r="J1668" s="182">
        <v>0</v>
      </c>
    </row>
    <row r="1669" spans="1:10" ht="0.95" customHeight="1" x14ac:dyDescent="0.2">
      <c r="A1669" s="358"/>
      <c r="B1669" s="358"/>
      <c r="C1669" s="358"/>
      <c r="D1669" s="358"/>
      <c r="E1669" s="358"/>
      <c r="F1669" s="358"/>
      <c r="G1669" s="358" t="s">
        <v>729</v>
      </c>
      <c r="H1669" s="358"/>
      <c r="I1669" s="358"/>
      <c r="J1669" s="181">
        <v>0</v>
      </c>
    </row>
    <row r="1670" spans="1:10" ht="18" customHeight="1" x14ac:dyDescent="0.2">
      <c r="A1670" s="177"/>
      <c r="B1670" s="177"/>
      <c r="C1670" s="177"/>
      <c r="D1670" s="177"/>
      <c r="E1670" s="177" t="s">
        <v>295</v>
      </c>
      <c r="F1670" s="178">
        <v>0.40414156626538761</v>
      </c>
      <c r="G1670" s="177" t="s">
        <v>296</v>
      </c>
      <c r="H1670" s="178">
        <v>0.46</v>
      </c>
      <c r="I1670" s="177" t="s">
        <v>297</v>
      </c>
      <c r="J1670" s="178">
        <v>0.86247851656696362</v>
      </c>
    </row>
    <row r="1671" spans="1:10" ht="24" customHeight="1" thickBot="1" x14ac:dyDescent="0.25">
      <c r="A1671" s="177"/>
      <c r="B1671" s="177"/>
      <c r="C1671" s="177"/>
      <c r="D1671" s="177"/>
      <c r="E1671" s="177" t="s">
        <v>298</v>
      </c>
      <c r="F1671" s="178">
        <v>5.68</v>
      </c>
      <c r="G1671" s="177"/>
      <c r="H1671" s="357" t="s">
        <v>299</v>
      </c>
      <c r="I1671" s="357"/>
      <c r="J1671" s="178">
        <v>30.76</v>
      </c>
    </row>
    <row r="1672" spans="1:10" ht="24" customHeight="1" thickTop="1" x14ac:dyDescent="0.2">
      <c r="A1672" s="179"/>
      <c r="B1672" s="179"/>
      <c r="C1672" s="179"/>
      <c r="D1672" s="179"/>
      <c r="E1672" s="179"/>
      <c r="F1672" s="179"/>
      <c r="G1672" s="179"/>
      <c r="H1672" s="179"/>
      <c r="I1672" s="179"/>
      <c r="J1672" s="179"/>
    </row>
    <row r="1673" spans="1:10" ht="24" customHeight="1" x14ac:dyDescent="0.2">
      <c r="A1673" s="160"/>
      <c r="B1673" s="161" t="s">
        <v>173</v>
      </c>
      <c r="C1673" s="160" t="s">
        <v>174</v>
      </c>
      <c r="D1673" s="160" t="s">
        <v>160</v>
      </c>
      <c r="E1673" s="359" t="s">
        <v>11</v>
      </c>
      <c r="F1673" s="359"/>
      <c r="G1673" s="162" t="s">
        <v>175</v>
      </c>
      <c r="H1673" s="161" t="s">
        <v>10</v>
      </c>
      <c r="I1673" s="161" t="s">
        <v>176</v>
      </c>
      <c r="J1673" s="161" t="s">
        <v>178</v>
      </c>
    </row>
    <row r="1674" spans="1:10" ht="24" customHeight="1" x14ac:dyDescent="0.2">
      <c r="A1674" s="163" t="s">
        <v>269</v>
      </c>
      <c r="B1674" s="127" t="s">
        <v>699</v>
      </c>
      <c r="C1674" s="163" t="s">
        <v>326</v>
      </c>
      <c r="D1674" s="163" t="s">
        <v>700</v>
      </c>
      <c r="E1674" s="360" t="s">
        <v>339</v>
      </c>
      <c r="F1674" s="360"/>
      <c r="G1674" s="164" t="s">
        <v>184</v>
      </c>
      <c r="H1674" s="165">
        <v>1</v>
      </c>
      <c r="I1674" s="166">
        <v>14.94</v>
      </c>
      <c r="J1674" s="166">
        <v>14.94</v>
      </c>
    </row>
    <row r="1675" spans="1:10" ht="24" customHeight="1" x14ac:dyDescent="0.2">
      <c r="A1675" s="359" t="s">
        <v>424</v>
      </c>
      <c r="B1675" s="363" t="s">
        <v>173</v>
      </c>
      <c r="C1675" s="359" t="s">
        <v>174</v>
      </c>
      <c r="D1675" s="359" t="s">
        <v>425</v>
      </c>
      <c r="E1675" s="363" t="s">
        <v>164</v>
      </c>
      <c r="F1675" s="364" t="s">
        <v>426</v>
      </c>
      <c r="G1675" s="363"/>
      <c r="H1675" s="364" t="s">
        <v>427</v>
      </c>
      <c r="I1675" s="363"/>
      <c r="J1675" s="363" t="s">
        <v>428</v>
      </c>
    </row>
    <row r="1676" spans="1:10" ht="24" customHeight="1" x14ac:dyDescent="0.2">
      <c r="A1676" s="363"/>
      <c r="B1676" s="363"/>
      <c r="C1676" s="363"/>
      <c r="D1676" s="363"/>
      <c r="E1676" s="363"/>
      <c r="F1676" s="161" t="s">
        <v>429</v>
      </c>
      <c r="G1676" s="161" t="s">
        <v>430</v>
      </c>
      <c r="H1676" s="161" t="s">
        <v>429</v>
      </c>
      <c r="I1676" s="161" t="s">
        <v>430</v>
      </c>
      <c r="J1676" s="363"/>
    </row>
    <row r="1677" spans="1:10" ht="14.25" customHeight="1" x14ac:dyDescent="0.2">
      <c r="A1677" s="172" t="s">
        <v>280</v>
      </c>
      <c r="B1677" s="173" t="s">
        <v>701</v>
      </c>
      <c r="C1677" s="172" t="s">
        <v>326</v>
      </c>
      <c r="D1677" s="172" t="s">
        <v>702</v>
      </c>
      <c r="E1677" s="175">
        <v>1</v>
      </c>
      <c r="F1677" s="176">
        <v>1</v>
      </c>
      <c r="G1677" s="176">
        <v>0</v>
      </c>
      <c r="H1677" s="180">
        <v>41.866</v>
      </c>
      <c r="I1677" s="180">
        <v>35.669199999999996</v>
      </c>
      <c r="J1677" s="180">
        <v>41.866</v>
      </c>
    </row>
    <row r="1678" spans="1:10" ht="15" customHeight="1" x14ac:dyDescent="0.2">
      <c r="A1678" s="172" t="s">
        <v>280</v>
      </c>
      <c r="B1678" s="173" t="s">
        <v>703</v>
      </c>
      <c r="C1678" s="172" t="s">
        <v>326</v>
      </c>
      <c r="D1678" s="172" t="s">
        <v>704</v>
      </c>
      <c r="E1678" s="175">
        <v>1</v>
      </c>
      <c r="F1678" s="176">
        <v>1</v>
      </c>
      <c r="G1678" s="176">
        <v>0</v>
      </c>
      <c r="H1678" s="180">
        <v>19.2212</v>
      </c>
      <c r="I1678" s="180">
        <v>3.8635999999999999</v>
      </c>
      <c r="J1678" s="180">
        <v>19.2212</v>
      </c>
    </row>
    <row r="1679" spans="1:10" ht="0.95" customHeight="1" x14ac:dyDescent="0.2">
      <c r="A1679" s="358"/>
      <c r="B1679" s="358"/>
      <c r="C1679" s="358"/>
      <c r="D1679" s="358"/>
      <c r="E1679" s="358"/>
      <c r="F1679" s="358"/>
      <c r="G1679" s="358" t="s">
        <v>435</v>
      </c>
      <c r="H1679" s="358"/>
      <c r="I1679" s="358"/>
      <c r="J1679" s="181">
        <v>61.087200000000003</v>
      </c>
    </row>
    <row r="1680" spans="1:10" ht="18" customHeight="1" x14ac:dyDescent="0.2">
      <c r="A1680" s="160" t="s">
        <v>436</v>
      </c>
      <c r="B1680" s="161" t="s">
        <v>173</v>
      </c>
      <c r="C1680" s="160" t="s">
        <v>174</v>
      </c>
      <c r="D1680" s="160" t="s">
        <v>328</v>
      </c>
      <c r="E1680" s="161" t="s">
        <v>164</v>
      </c>
      <c r="F1680" s="363" t="s">
        <v>437</v>
      </c>
      <c r="G1680" s="363"/>
      <c r="H1680" s="363"/>
      <c r="I1680" s="363"/>
      <c r="J1680" s="161" t="s">
        <v>428</v>
      </c>
    </row>
    <row r="1681" spans="1:10" ht="24" customHeight="1" x14ac:dyDescent="0.2">
      <c r="A1681" s="172" t="s">
        <v>280</v>
      </c>
      <c r="B1681" s="173" t="s">
        <v>705</v>
      </c>
      <c r="C1681" s="172" t="s">
        <v>326</v>
      </c>
      <c r="D1681" s="172" t="s">
        <v>706</v>
      </c>
      <c r="E1681" s="175">
        <v>1</v>
      </c>
      <c r="F1681" s="172"/>
      <c r="G1681" s="172"/>
      <c r="H1681" s="172"/>
      <c r="I1681" s="180">
        <v>17.583200000000001</v>
      </c>
      <c r="J1681" s="180">
        <v>17.583200000000001</v>
      </c>
    </row>
    <row r="1682" spans="1:10" ht="24" customHeight="1" x14ac:dyDescent="0.2">
      <c r="A1682" s="172" t="s">
        <v>280</v>
      </c>
      <c r="B1682" s="173" t="s">
        <v>707</v>
      </c>
      <c r="C1682" s="172" t="s">
        <v>326</v>
      </c>
      <c r="D1682" s="172" t="s">
        <v>708</v>
      </c>
      <c r="E1682" s="175">
        <v>2</v>
      </c>
      <c r="F1682" s="172"/>
      <c r="G1682" s="172"/>
      <c r="H1682" s="172"/>
      <c r="I1682" s="180">
        <v>25.266400000000001</v>
      </c>
      <c r="J1682" s="180">
        <v>50.532800000000002</v>
      </c>
    </row>
    <row r="1683" spans="1:10" x14ac:dyDescent="0.2">
      <c r="A1683" s="358"/>
      <c r="B1683" s="358"/>
      <c r="C1683" s="358"/>
      <c r="D1683" s="358"/>
      <c r="E1683" s="358"/>
      <c r="F1683" s="358"/>
      <c r="G1683" s="358" t="s">
        <v>440</v>
      </c>
      <c r="H1683" s="358"/>
      <c r="I1683" s="358"/>
      <c r="J1683" s="181">
        <v>68.116</v>
      </c>
    </row>
    <row r="1684" spans="1:10" ht="15" customHeight="1" x14ac:dyDescent="0.2">
      <c r="A1684" s="358"/>
      <c r="B1684" s="358"/>
      <c r="C1684" s="358"/>
      <c r="D1684" s="358"/>
      <c r="E1684" s="358"/>
      <c r="F1684" s="358"/>
      <c r="G1684" s="358" t="s">
        <v>441</v>
      </c>
      <c r="H1684" s="358"/>
      <c r="I1684" s="358"/>
      <c r="J1684" s="181">
        <v>0</v>
      </c>
    </row>
    <row r="1685" spans="1:10" ht="0.95" customHeight="1" x14ac:dyDescent="0.2">
      <c r="A1685" s="358"/>
      <c r="B1685" s="358"/>
      <c r="C1685" s="358"/>
      <c r="D1685" s="358"/>
      <c r="E1685" s="358"/>
      <c r="F1685" s="358"/>
      <c r="G1685" s="358" t="s">
        <v>442</v>
      </c>
      <c r="H1685" s="358"/>
      <c r="I1685" s="358"/>
      <c r="J1685" s="181">
        <v>129.20320000000001</v>
      </c>
    </row>
    <row r="1686" spans="1:10" ht="18" customHeight="1" x14ac:dyDescent="0.2">
      <c r="A1686" s="358"/>
      <c r="B1686" s="358"/>
      <c r="C1686" s="358"/>
      <c r="D1686" s="358"/>
      <c r="E1686" s="358"/>
      <c r="F1686" s="358"/>
      <c r="G1686" s="358" t="s">
        <v>443</v>
      </c>
      <c r="H1686" s="358"/>
      <c r="I1686" s="358"/>
      <c r="J1686" s="181">
        <v>0</v>
      </c>
    </row>
    <row r="1687" spans="1:10" ht="24" customHeight="1" x14ac:dyDescent="0.2">
      <c r="A1687" s="358"/>
      <c r="B1687" s="358"/>
      <c r="C1687" s="358"/>
      <c r="D1687" s="358"/>
      <c r="E1687" s="358"/>
      <c r="F1687" s="358"/>
      <c r="G1687" s="358" t="s">
        <v>444</v>
      </c>
      <c r="H1687" s="358"/>
      <c r="I1687" s="358"/>
      <c r="J1687" s="181">
        <v>0</v>
      </c>
    </row>
    <row r="1688" spans="1:10" ht="24" customHeight="1" x14ac:dyDescent="0.2">
      <c r="A1688" s="358"/>
      <c r="B1688" s="358"/>
      <c r="C1688" s="358"/>
      <c r="D1688" s="358"/>
      <c r="E1688" s="358"/>
      <c r="F1688" s="358"/>
      <c r="G1688" s="358" t="s">
        <v>445</v>
      </c>
      <c r="H1688" s="358"/>
      <c r="I1688" s="358"/>
      <c r="J1688" s="181">
        <v>19.149999999999999</v>
      </c>
    </row>
    <row r="1689" spans="1:10" ht="14.25" customHeight="1" x14ac:dyDescent="0.2">
      <c r="A1689" s="358"/>
      <c r="B1689" s="358"/>
      <c r="C1689" s="358"/>
      <c r="D1689" s="358"/>
      <c r="E1689" s="358"/>
      <c r="F1689" s="358"/>
      <c r="G1689" s="358" t="s">
        <v>446</v>
      </c>
      <c r="H1689" s="358"/>
      <c r="I1689" s="358"/>
      <c r="J1689" s="181">
        <v>6.7469000000000001</v>
      </c>
    </row>
    <row r="1690" spans="1:10" ht="15" customHeight="1" x14ac:dyDescent="0.2">
      <c r="A1690" s="160" t="s">
        <v>709</v>
      </c>
      <c r="B1690" s="161" t="s">
        <v>174</v>
      </c>
      <c r="C1690" s="160" t="s">
        <v>173</v>
      </c>
      <c r="D1690" s="160" t="s">
        <v>283</v>
      </c>
      <c r="E1690" s="161" t="s">
        <v>164</v>
      </c>
      <c r="F1690" s="161" t="s">
        <v>166</v>
      </c>
      <c r="G1690" s="363" t="s">
        <v>710</v>
      </c>
      <c r="H1690" s="363"/>
      <c r="I1690" s="363"/>
      <c r="J1690" s="161" t="s">
        <v>428</v>
      </c>
    </row>
    <row r="1691" spans="1:10" ht="0.95" customHeight="1" x14ac:dyDescent="0.2">
      <c r="A1691" s="172" t="s">
        <v>280</v>
      </c>
      <c r="B1691" s="173" t="s">
        <v>326</v>
      </c>
      <c r="C1691" s="172" t="s">
        <v>711</v>
      </c>
      <c r="D1691" s="172" t="s">
        <v>712</v>
      </c>
      <c r="E1691" s="175">
        <v>0.112</v>
      </c>
      <c r="F1691" s="174" t="s">
        <v>713</v>
      </c>
      <c r="G1691" s="366">
        <v>73.083600000000004</v>
      </c>
      <c r="H1691" s="366"/>
      <c r="I1691" s="362"/>
      <c r="J1691" s="180">
        <v>8.1853999999999996</v>
      </c>
    </row>
    <row r="1692" spans="1:10" ht="18" customHeight="1" x14ac:dyDescent="0.2">
      <c r="A1692" s="358"/>
      <c r="B1692" s="358"/>
      <c r="C1692" s="358"/>
      <c r="D1692" s="358"/>
      <c r="E1692" s="358"/>
      <c r="F1692" s="358"/>
      <c r="G1692" s="358" t="s">
        <v>714</v>
      </c>
      <c r="H1692" s="358"/>
      <c r="I1692" s="358"/>
      <c r="J1692" s="181">
        <v>8.1853999999999996</v>
      </c>
    </row>
    <row r="1693" spans="1:10" ht="24" customHeight="1" x14ac:dyDescent="0.2">
      <c r="A1693" s="160" t="s">
        <v>715</v>
      </c>
      <c r="B1693" s="161" t="s">
        <v>174</v>
      </c>
      <c r="C1693" s="160" t="s">
        <v>280</v>
      </c>
      <c r="D1693" s="160" t="s">
        <v>716</v>
      </c>
      <c r="E1693" s="161" t="s">
        <v>173</v>
      </c>
      <c r="F1693" s="161" t="s">
        <v>164</v>
      </c>
      <c r="G1693" s="162" t="s">
        <v>166</v>
      </c>
      <c r="H1693" s="363" t="s">
        <v>710</v>
      </c>
      <c r="I1693" s="363"/>
      <c r="J1693" s="161" t="s">
        <v>428</v>
      </c>
    </row>
    <row r="1694" spans="1:10" ht="24" customHeight="1" x14ac:dyDescent="0.2">
      <c r="A1694" s="167" t="s">
        <v>717</v>
      </c>
      <c r="B1694" s="168" t="s">
        <v>326</v>
      </c>
      <c r="C1694" s="167" t="s">
        <v>711</v>
      </c>
      <c r="D1694" s="167" t="s">
        <v>648</v>
      </c>
      <c r="E1694" s="168">
        <v>5914655</v>
      </c>
      <c r="F1694" s="170">
        <v>1.1E-4</v>
      </c>
      <c r="G1694" s="169" t="s">
        <v>25</v>
      </c>
      <c r="H1694" s="365">
        <v>32.54</v>
      </c>
      <c r="I1694" s="361"/>
      <c r="J1694" s="182">
        <v>3.5999999999999999E-3</v>
      </c>
    </row>
    <row r="1695" spans="1:10" x14ac:dyDescent="0.2">
      <c r="A1695" s="358"/>
      <c r="B1695" s="358"/>
      <c r="C1695" s="358"/>
      <c r="D1695" s="358"/>
      <c r="E1695" s="358"/>
      <c r="F1695" s="358"/>
      <c r="G1695" s="358" t="s">
        <v>718</v>
      </c>
      <c r="H1695" s="358"/>
      <c r="I1695" s="358"/>
      <c r="J1695" s="181">
        <v>3.5999999999999999E-3</v>
      </c>
    </row>
    <row r="1696" spans="1:10" ht="15" customHeight="1" x14ac:dyDescent="0.2">
      <c r="A1696" s="160" t="s">
        <v>719</v>
      </c>
      <c r="B1696" s="161" t="s">
        <v>174</v>
      </c>
      <c r="C1696" s="160" t="s">
        <v>280</v>
      </c>
      <c r="D1696" s="160" t="s">
        <v>720</v>
      </c>
      <c r="E1696" s="161" t="s">
        <v>164</v>
      </c>
      <c r="F1696" s="161" t="s">
        <v>166</v>
      </c>
      <c r="G1696" s="364" t="s">
        <v>721</v>
      </c>
      <c r="H1696" s="363"/>
      <c r="I1696" s="363"/>
      <c r="J1696" s="161" t="s">
        <v>428</v>
      </c>
    </row>
    <row r="1697" spans="1:10" ht="0.95" customHeight="1" x14ac:dyDescent="0.2">
      <c r="A1697" s="162"/>
      <c r="B1697" s="162"/>
      <c r="C1697" s="162"/>
      <c r="D1697" s="162"/>
      <c r="E1697" s="162"/>
      <c r="F1697" s="162"/>
      <c r="G1697" s="162" t="s">
        <v>722</v>
      </c>
      <c r="H1697" s="162" t="s">
        <v>723</v>
      </c>
      <c r="I1697" s="162" t="s">
        <v>724</v>
      </c>
      <c r="J1697" s="162"/>
    </row>
    <row r="1698" spans="1:10" ht="18" customHeight="1" x14ac:dyDescent="0.2">
      <c r="A1698" s="167" t="s">
        <v>720</v>
      </c>
      <c r="B1698" s="168" t="s">
        <v>326</v>
      </c>
      <c r="C1698" s="167" t="s">
        <v>711</v>
      </c>
      <c r="D1698" s="167" t="s">
        <v>725</v>
      </c>
      <c r="E1698" s="170">
        <v>1.1E-4</v>
      </c>
      <c r="F1698" s="169" t="s">
        <v>340</v>
      </c>
      <c r="G1698" s="168" t="s">
        <v>726</v>
      </c>
      <c r="H1698" s="168" t="s">
        <v>727</v>
      </c>
      <c r="I1698" s="168" t="s">
        <v>728</v>
      </c>
      <c r="J1698" s="182">
        <v>0</v>
      </c>
    </row>
    <row r="1699" spans="1:10" ht="24" customHeight="1" x14ac:dyDescent="0.2">
      <c r="A1699" s="358"/>
      <c r="B1699" s="358"/>
      <c r="C1699" s="358"/>
      <c r="D1699" s="358"/>
      <c r="E1699" s="358"/>
      <c r="F1699" s="358"/>
      <c r="G1699" s="358" t="s">
        <v>729</v>
      </c>
      <c r="H1699" s="358"/>
      <c r="I1699" s="358"/>
      <c r="J1699" s="181">
        <v>0</v>
      </c>
    </row>
    <row r="1700" spans="1:10" ht="24" customHeight="1" x14ac:dyDescent="0.2">
      <c r="A1700" s="177"/>
      <c r="B1700" s="177"/>
      <c r="C1700" s="177"/>
      <c r="D1700" s="177"/>
      <c r="E1700" s="177" t="s">
        <v>295</v>
      </c>
      <c r="F1700" s="178">
        <v>1.6671818468550528</v>
      </c>
      <c r="G1700" s="177" t="s">
        <v>296</v>
      </c>
      <c r="H1700" s="178">
        <v>1.89</v>
      </c>
      <c r="I1700" s="177" t="s">
        <v>297</v>
      </c>
      <c r="J1700" s="178">
        <v>3.5579328280220168</v>
      </c>
    </row>
    <row r="1701" spans="1:10" ht="14.25" customHeight="1" thickBot="1" x14ac:dyDescent="0.25">
      <c r="A1701" s="177"/>
      <c r="B1701" s="177"/>
      <c r="C1701" s="177"/>
      <c r="D1701" s="177"/>
      <c r="E1701" s="177" t="s">
        <v>298</v>
      </c>
      <c r="F1701" s="178">
        <v>3.38</v>
      </c>
      <c r="G1701" s="177"/>
      <c r="H1701" s="357" t="s">
        <v>299</v>
      </c>
      <c r="I1701" s="357"/>
      <c r="J1701" s="178">
        <v>18.32</v>
      </c>
    </row>
    <row r="1702" spans="1:10" ht="15" customHeight="1" thickTop="1" x14ac:dyDescent="0.2">
      <c r="A1702" s="179"/>
      <c r="B1702" s="179"/>
      <c r="C1702" s="179"/>
      <c r="D1702" s="179"/>
      <c r="E1702" s="179"/>
      <c r="F1702" s="179"/>
      <c r="G1702" s="179"/>
      <c r="H1702" s="179"/>
      <c r="I1702" s="179"/>
      <c r="J1702" s="179"/>
    </row>
    <row r="1703" spans="1:10" ht="0.95" customHeight="1" x14ac:dyDescent="0.2">
      <c r="A1703" s="160"/>
      <c r="B1703" s="161" t="s">
        <v>173</v>
      </c>
      <c r="C1703" s="160" t="s">
        <v>174</v>
      </c>
      <c r="D1703" s="160" t="s">
        <v>160</v>
      </c>
      <c r="E1703" s="359" t="s">
        <v>11</v>
      </c>
      <c r="F1703" s="359"/>
      <c r="G1703" s="162" t="s">
        <v>175</v>
      </c>
      <c r="H1703" s="161" t="s">
        <v>10</v>
      </c>
      <c r="I1703" s="161" t="s">
        <v>176</v>
      </c>
      <c r="J1703" s="161" t="s">
        <v>178</v>
      </c>
    </row>
    <row r="1704" spans="1:10" ht="18" customHeight="1" x14ac:dyDescent="0.2">
      <c r="A1704" s="163" t="s">
        <v>269</v>
      </c>
      <c r="B1704" s="127" t="s">
        <v>1219</v>
      </c>
      <c r="C1704" s="163" t="s">
        <v>326</v>
      </c>
      <c r="D1704" s="163" t="s">
        <v>1035</v>
      </c>
      <c r="E1704" s="360" t="s">
        <v>339</v>
      </c>
      <c r="F1704" s="360"/>
      <c r="G1704" s="164" t="s">
        <v>184</v>
      </c>
      <c r="H1704" s="165">
        <v>1</v>
      </c>
      <c r="I1704" s="166">
        <v>409.72</v>
      </c>
      <c r="J1704" s="166">
        <v>409.72</v>
      </c>
    </row>
    <row r="1705" spans="1:10" ht="48" customHeight="1" x14ac:dyDescent="0.2">
      <c r="A1705" s="359" t="s">
        <v>424</v>
      </c>
      <c r="B1705" s="363" t="s">
        <v>173</v>
      </c>
      <c r="C1705" s="359" t="s">
        <v>174</v>
      </c>
      <c r="D1705" s="359" t="s">
        <v>425</v>
      </c>
      <c r="E1705" s="363" t="s">
        <v>164</v>
      </c>
      <c r="F1705" s="364" t="s">
        <v>426</v>
      </c>
      <c r="G1705" s="363"/>
      <c r="H1705" s="364" t="s">
        <v>427</v>
      </c>
      <c r="I1705" s="363"/>
      <c r="J1705" s="363" t="s">
        <v>428</v>
      </c>
    </row>
    <row r="1706" spans="1:10" ht="36" customHeight="1" x14ac:dyDescent="0.2">
      <c r="A1706" s="363"/>
      <c r="B1706" s="363"/>
      <c r="C1706" s="363"/>
      <c r="D1706" s="363"/>
      <c r="E1706" s="363"/>
      <c r="F1706" s="161" t="s">
        <v>429</v>
      </c>
      <c r="G1706" s="161" t="s">
        <v>430</v>
      </c>
      <c r="H1706" s="161" t="s">
        <v>429</v>
      </c>
      <c r="I1706" s="161" t="s">
        <v>430</v>
      </c>
      <c r="J1706" s="363"/>
    </row>
    <row r="1707" spans="1:10" ht="36" customHeight="1" x14ac:dyDescent="0.2">
      <c r="A1707" s="172" t="s">
        <v>280</v>
      </c>
      <c r="B1707" s="173" t="s">
        <v>730</v>
      </c>
      <c r="C1707" s="172" t="s">
        <v>326</v>
      </c>
      <c r="D1707" s="172" t="s">
        <v>731</v>
      </c>
      <c r="E1707" s="175">
        <v>0.15060000000000001</v>
      </c>
      <c r="F1707" s="176">
        <v>1</v>
      </c>
      <c r="G1707" s="176">
        <v>0</v>
      </c>
      <c r="H1707" s="180">
        <v>0.18859999999999999</v>
      </c>
      <c r="I1707" s="180">
        <v>0.12509999999999999</v>
      </c>
      <c r="J1707" s="180">
        <v>2.8400000000000002E-2</v>
      </c>
    </row>
    <row r="1708" spans="1:10" ht="24" customHeight="1" x14ac:dyDescent="0.2">
      <c r="A1708" s="172" t="s">
        <v>280</v>
      </c>
      <c r="B1708" s="173" t="s">
        <v>703</v>
      </c>
      <c r="C1708" s="172" t="s">
        <v>326</v>
      </c>
      <c r="D1708" s="172" t="s">
        <v>704</v>
      </c>
      <c r="E1708" s="175">
        <v>0.48193000000000003</v>
      </c>
      <c r="F1708" s="176">
        <v>1</v>
      </c>
      <c r="G1708" s="176">
        <v>0</v>
      </c>
      <c r="H1708" s="180">
        <v>19.2212</v>
      </c>
      <c r="I1708" s="180">
        <v>3.8635999999999999</v>
      </c>
      <c r="J1708" s="180">
        <v>9.2632999999999992</v>
      </c>
    </row>
    <row r="1709" spans="1:10" ht="24" customHeight="1" x14ac:dyDescent="0.2">
      <c r="A1709" s="172" t="s">
        <v>280</v>
      </c>
      <c r="B1709" s="173" t="s">
        <v>732</v>
      </c>
      <c r="C1709" s="172" t="s">
        <v>326</v>
      </c>
      <c r="D1709" s="172" t="s">
        <v>733</v>
      </c>
      <c r="E1709" s="175">
        <v>0.20080000000000001</v>
      </c>
      <c r="F1709" s="176">
        <v>1</v>
      </c>
      <c r="G1709" s="176">
        <v>0</v>
      </c>
      <c r="H1709" s="180">
        <v>15.0329</v>
      </c>
      <c r="I1709" s="180">
        <v>9.5557999999999996</v>
      </c>
      <c r="J1709" s="180">
        <v>3.0186000000000002</v>
      </c>
    </row>
    <row r="1710" spans="1:10" ht="24" customHeight="1" x14ac:dyDescent="0.2">
      <c r="A1710" s="172" t="s">
        <v>280</v>
      </c>
      <c r="B1710" s="173" t="s">
        <v>734</v>
      </c>
      <c r="C1710" s="172" t="s">
        <v>326</v>
      </c>
      <c r="D1710" s="172" t="s">
        <v>735</v>
      </c>
      <c r="E1710" s="175">
        <v>0.48193000000000003</v>
      </c>
      <c r="F1710" s="176">
        <v>1</v>
      </c>
      <c r="G1710" s="176">
        <v>0</v>
      </c>
      <c r="H1710" s="180">
        <v>6.1853999999999996</v>
      </c>
      <c r="I1710" s="180">
        <v>3.9318</v>
      </c>
      <c r="J1710" s="180">
        <v>2.9809000000000001</v>
      </c>
    </row>
    <row r="1711" spans="1:10" ht="36" customHeight="1" x14ac:dyDescent="0.2">
      <c r="A1711" s="172" t="s">
        <v>280</v>
      </c>
      <c r="B1711" s="173" t="s">
        <v>1220</v>
      </c>
      <c r="C1711" s="172" t="s">
        <v>326</v>
      </c>
      <c r="D1711" s="172" t="s">
        <v>1221</v>
      </c>
      <c r="E1711" s="175">
        <v>0.48193000000000003</v>
      </c>
      <c r="F1711" s="176">
        <v>1</v>
      </c>
      <c r="G1711" s="176">
        <v>0</v>
      </c>
      <c r="H1711" s="180">
        <v>17.092600000000001</v>
      </c>
      <c r="I1711" s="180">
        <v>10.7753</v>
      </c>
      <c r="J1711" s="180">
        <v>8.2373999999999992</v>
      </c>
    </row>
    <row r="1712" spans="1:10" ht="36" customHeight="1" x14ac:dyDescent="0.2">
      <c r="A1712" s="358"/>
      <c r="B1712" s="358"/>
      <c r="C1712" s="358"/>
      <c r="D1712" s="358"/>
      <c r="E1712" s="358"/>
      <c r="F1712" s="358"/>
      <c r="G1712" s="358" t="s">
        <v>435</v>
      </c>
      <c r="H1712" s="358"/>
      <c r="I1712" s="358"/>
      <c r="J1712" s="181">
        <v>23.528600000000001</v>
      </c>
    </row>
    <row r="1713" spans="1:10" ht="24" customHeight="1" x14ac:dyDescent="0.2">
      <c r="A1713" s="160" t="s">
        <v>436</v>
      </c>
      <c r="B1713" s="161" t="s">
        <v>173</v>
      </c>
      <c r="C1713" s="160" t="s">
        <v>174</v>
      </c>
      <c r="D1713" s="160" t="s">
        <v>328</v>
      </c>
      <c r="E1713" s="161" t="s">
        <v>164</v>
      </c>
      <c r="F1713" s="363" t="s">
        <v>437</v>
      </c>
      <c r="G1713" s="363"/>
      <c r="H1713" s="363"/>
      <c r="I1713" s="363"/>
      <c r="J1713" s="161" t="s">
        <v>428</v>
      </c>
    </row>
    <row r="1714" spans="1:10" ht="24" customHeight="1" x14ac:dyDescent="0.2">
      <c r="A1714" s="172" t="s">
        <v>280</v>
      </c>
      <c r="B1714" s="173" t="s">
        <v>705</v>
      </c>
      <c r="C1714" s="172" t="s">
        <v>326</v>
      </c>
      <c r="D1714" s="172" t="s">
        <v>706</v>
      </c>
      <c r="E1714" s="175">
        <v>2</v>
      </c>
      <c r="F1714" s="172"/>
      <c r="G1714" s="172"/>
      <c r="H1714" s="172"/>
      <c r="I1714" s="180">
        <v>17.583200000000001</v>
      </c>
      <c r="J1714" s="180">
        <v>35.166400000000003</v>
      </c>
    </row>
    <row r="1715" spans="1:10" ht="24" customHeight="1" x14ac:dyDescent="0.2">
      <c r="A1715" s="172" t="s">
        <v>280</v>
      </c>
      <c r="B1715" s="173" t="s">
        <v>736</v>
      </c>
      <c r="C1715" s="172" t="s">
        <v>326</v>
      </c>
      <c r="D1715" s="172" t="s">
        <v>737</v>
      </c>
      <c r="E1715" s="175">
        <v>1</v>
      </c>
      <c r="F1715" s="172"/>
      <c r="G1715" s="172"/>
      <c r="H1715" s="172"/>
      <c r="I1715" s="180">
        <v>26.171099999999999</v>
      </c>
      <c r="J1715" s="180">
        <v>26.171099999999999</v>
      </c>
    </row>
    <row r="1716" spans="1:10" ht="24" customHeight="1" x14ac:dyDescent="0.2">
      <c r="A1716" s="172" t="s">
        <v>280</v>
      </c>
      <c r="B1716" s="173" t="s">
        <v>738</v>
      </c>
      <c r="C1716" s="172" t="s">
        <v>326</v>
      </c>
      <c r="D1716" s="172" t="s">
        <v>739</v>
      </c>
      <c r="E1716" s="175">
        <v>1</v>
      </c>
      <c r="F1716" s="172"/>
      <c r="G1716" s="172"/>
      <c r="H1716" s="172"/>
      <c r="I1716" s="180">
        <v>23.367699999999999</v>
      </c>
      <c r="J1716" s="180">
        <v>23.367699999999999</v>
      </c>
    </row>
    <row r="1717" spans="1:10" ht="24" customHeight="1" x14ac:dyDescent="0.2">
      <c r="A1717" s="172" t="s">
        <v>280</v>
      </c>
      <c r="B1717" s="173" t="s">
        <v>438</v>
      </c>
      <c r="C1717" s="172" t="s">
        <v>326</v>
      </c>
      <c r="D1717" s="172" t="s">
        <v>439</v>
      </c>
      <c r="E1717" s="175">
        <v>2</v>
      </c>
      <c r="F1717" s="172"/>
      <c r="G1717" s="172"/>
      <c r="H1717" s="172"/>
      <c r="I1717" s="180">
        <v>17.249600000000001</v>
      </c>
      <c r="J1717" s="180">
        <v>34.499200000000002</v>
      </c>
    </row>
    <row r="1718" spans="1:10" ht="24" customHeight="1" x14ac:dyDescent="0.2">
      <c r="A1718" s="358"/>
      <c r="B1718" s="358"/>
      <c r="C1718" s="358"/>
      <c r="D1718" s="358"/>
      <c r="E1718" s="358"/>
      <c r="F1718" s="358"/>
      <c r="G1718" s="358" t="s">
        <v>440</v>
      </c>
      <c r="H1718" s="358"/>
      <c r="I1718" s="358"/>
      <c r="J1718" s="181">
        <v>119.20440000000001</v>
      </c>
    </row>
    <row r="1719" spans="1:10" x14ac:dyDescent="0.2">
      <c r="A1719" s="358"/>
      <c r="B1719" s="358"/>
      <c r="C1719" s="358"/>
      <c r="D1719" s="358"/>
      <c r="E1719" s="358"/>
      <c r="F1719" s="358"/>
      <c r="G1719" s="358" t="s">
        <v>441</v>
      </c>
      <c r="H1719" s="358"/>
      <c r="I1719" s="358"/>
      <c r="J1719" s="181">
        <v>0</v>
      </c>
    </row>
    <row r="1720" spans="1:10" ht="15" customHeight="1" x14ac:dyDescent="0.2">
      <c r="A1720" s="358"/>
      <c r="B1720" s="358"/>
      <c r="C1720" s="358"/>
      <c r="D1720" s="358"/>
      <c r="E1720" s="358"/>
      <c r="F1720" s="358"/>
      <c r="G1720" s="358" t="s">
        <v>442</v>
      </c>
      <c r="H1720" s="358"/>
      <c r="I1720" s="358"/>
      <c r="J1720" s="181">
        <v>142.733</v>
      </c>
    </row>
    <row r="1721" spans="1:10" ht="0.95" customHeight="1" x14ac:dyDescent="0.2">
      <c r="A1721" s="358"/>
      <c r="B1721" s="358"/>
      <c r="C1721" s="358"/>
      <c r="D1721" s="358"/>
      <c r="E1721" s="358"/>
      <c r="F1721" s="358"/>
      <c r="G1721" s="358" t="s">
        <v>443</v>
      </c>
      <c r="H1721" s="358"/>
      <c r="I1721" s="358"/>
      <c r="J1721" s="181">
        <v>0</v>
      </c>
    </row>
    <row r="1722" spans="1:10" ht="18" customHeight="1" x14ac:dyDescent="0.2">
      <c r="A1722" s="358"/>
      <c r="B1722" s="358"/>
      <c r="C1722" s="358"/>
      <c r="D1722" s="358"/>
      <c r="E1722" s="358"/>
      <c r="F1722" s="358"/>
      <c r="G1722" s="358" t="s">
        <v>444</v>
      </c>
      <c r="H1722" s="358"/>
      <c r="I1722" s="358"/>
      <c r="J1722" s="181">
        <v>0</v>
      </c>
    </row>
    <row r="1723" spans="1:10" ht="36" customHeight="1" x14ac:dyDescent="0.2">
      <c r="A1723" s="358"/>
      <c r="B1723" s="358"/>
      <c r="C1723" s="358"/>
      <c r="D1723" s="358"/>
      <c r="E1723" s="358"/>
      <c r="F1723" s="358"/>
      <c r="G1723" s="358" t="s">
        <v>445</v>
      </c>
      <c r="H1723" s="358"/>
      <c r="I1723" s="358"/>
      <c r="J1723" s="181">
        <v>4</v>
      </c>
    </row>
    <row r="1724" spans="1:10" ht="36" customHeight="1" x14ac:dyDescent="0.2">
      <c r="A1724" s="358"/>
      <c r="B1724" s="358"/>
      <c r="C1724" s="358"/>
      <c r="D1724" s="358"/>
      <c r="E1724" s="358"/>
      <c r="F1724" s="358"/>
      <c r="G1724" s="358" t="s">
        <v>446</v>
      </c>
      <c r="H1724" s="358"/>
      <c r="I1724" s="358"/>
      <c r="J1724" s="181">
        <v>35.683300000000003</v>
      </c>
    </row>
    <row r="1725" spans="1:10" ht="36" customHeight="1" x14ac:dyDescent="0.2">
      <c r="A1725" s="160" t="s">
        <v>709</v>
      </c>
      <c r="B1725" s="161" t="s">
        <v>174</v>
      </c>
      <c r="C1725" s="160" t="s">
        <v>173</v>
      </c>
      <c r="D1725" s="160" t="s">
        <v>283</v>
      </c>
      <c r="E1725" s="161" t="s">
        <v>164</v>
      </c>
      <c r="F1725" s="161" t="s">
        <v>166</v>
      </c>
      <c r="G1725" s="363" t="s">
        <v>710</v>
      </c>
      <c r="H1725" s="363"/>
      <c r="I1725" s="363"/>
      <c r="J1725" s="161" t="s">
        <v>428</v>
      </c>
    </row>
    <row r="1726" spans="1:10" x14ac:dyDescent="0.2">
      <c r="A1726" s="172" t="s">
        <v>280</v>
      </c>
      <c r="B1726" s="173" t="s">
        <v>326</v>
      </c>
      <c r="C1726" s="172" t="s">
        <v>740</v>
      </c>
      <c r="D1726" s="172" t="s">
        <v>741</v>
      </c>
      <c r="E1726" s="175">
        <v>11.775</v>
      </c>
      <c r="F1726" s="174" t="s">
        <v>713</v>
      </c>
      <c r="G1726" s="366">
        <v>15.182</v>
      </c>
      <c r="H1726" s="366"/>
      <c r="I1726" s="362"/>
      <c r="J1726" s="180">
        <v>178.7681</v>
      </c>
    </row>
    <row r="1727" spans="1:10" ht="15" customHeight="1" x14ac:dyDescent="0.2">
      <c r="A1727" s="172" t="s">
        <v>280</v>
      </c>
      <c r="B1727" s="173" t="s">
        <v>326</v>
      </c>
      <c r="C1727" s="172" t="s">
        <v>1222</v>
      </c>
      <c r="D1727" s="172" t="s">
        <v>1223</v>
      </c>
      <c r="E1727" s="175">
        <v>1.4</v>
      </c>
      <c r="F1727" s="174" t="s">
        <v>184</v>
      </c>
      <c r="G1727" s="366">
        <v>128.50890000000001</v>
      </c>
      <c r="H1727" s="366"/>
      <c r="I1727" s="362"/>
      <c r="J1727" s="180">
        <v>179.91249999999999</v>
      </c>
    </row>
    <row r="1728" spans="1:10" ht="0.95" customHeight="1" x14ac:dyDescent="0.2">
      <c r="A1728" s="358"/>
      <c r="B1728" s="358"/>
      <c r="C1728" s="358"/>
      <c r="D1728" s="358"/>
      <c r="E1728" s="358"/>
      <c r="F1728" s="358"/>
      <c r="G1728" s="358" t="s">
        <v>714</v>
      </c>
      <c r="H1728" s="358"/>
      <c r="I1728" s="358"/>
      <c r="J1728" s="181">
        <v>358.68060000000003</v>
      </c>
    </row>
    <row r="1729" spans="1:10" ht="18" customHeight="1" x14ac:dyDescent="0.2">
      <c r="A1729" s="160" t="s">
        <v>744</v>
      </c>
      <c r="B1729" s="161" t="s">
        <v>174</v>
      </c>
      <c r="C1729" s="160" t="s">
        <v>173</v>
      </c>
      <c r="D1729" s="160" t="s">
        <v>745</v>
      </c>
      <c r="E1729" s="161" t="s">
        <v>164</v>
      </c>
      <c r="F1729" s="161" t="s">
        <v>166</v>
      </c>
      <c r="G1729" s="363" t="s">
        <v>710</v>
      </c>
      <c r="H1729" s="363"/>
      <c r="I1729" s="363"/>
      <c r="J1729" s="161" t="s">
        <v>428</v>
      </c>
    </row>
    <row r="1730" spans="1:10" ht="36" customHeight="1" x14ac:dyDescent="0.2">
      <c r="A1730" s="167" t="s">
        <v>746</v>
      </c>
      <c r="B1730" s="168" t="s">
        <v>326</v>
      </c>
      <c r="C1730" s="167">
        <v>5212552</v>
      </c>
      <c r="D1730" s="167" t="s">
        <v>700</v>
      </c>
      <c r="E1730" s="170">
        <v>1</v>
      </c>
      <c r="F1730" s="169" t="s">
        <v>184</v>
      </c>
      <c r="G1730" s="365">
        <v>14.94</v>
      </c>
      <c r="H1730" s="365"/>
      <c r="I1730" s="361"/>
      <c r="J1730" s="182">
        <v>14.94</v>
      </c>
    </row>
    <row r="1731" spans="1:10" ht="36" customHeight="1" x14ac:dyDescent="0.2">
      <c r="A1731" s="358"/>
      <c r="B1731" s="358"/>
      <c r="C1731" s="358"/>
      <c r="D1731" s="358"/>
      <c r="E1731" s="358"/>
      <c r="F1731" s="358"/>
      <c r="G1731" s="358" t="s">
        <v>747</v>
      </c>
      <c r="H1731" s="358"/>
      <c r="I1731" s="358"/>
      <c r="J1731" s="181">
        <v>14.94</v>
      </c>
    </row>
    <row r="1732" spans="1:10" ht="36" customHeight="1" x14ac:dyDescent="0.2">
      <c r="A1732" s="160" t="s">
        <v>715</v>
      </c>
      <c r="B1732" s="161" t="s">
        <v>174</v>
      </c>
      <c r="C1732" s="160" t="s">
        <v>280</v>
      </c>
      <c r="D1732" s="160" t="s">
        <v>716</v>
      </c>
      <c r="E1732" s="161" t="s">
        <v>173</v>
      </c>
      <c r="F1732" s="161" t="s">
        <v>164</v>
      </c>
      <c r="G1732" s="162" t="s">
        <v>166</v>
      </c>
      <c r="H1732" s="363" t="s">
        <v>710</v>
      </c>
      <c r="I1732" s="363"/>
      <c r="J1732" s="161" t="s">
        <v>428</v>
      </c>
    </row>
    <row r="1733" spans="1:10" ht="36" customHeight="1" x14ac:dyDescent="0.2">
      <c r="A1733" s="167" t="s">
        <v>717</v>
      </c>
      <c r="B1733" s="168" t="s">
        <v>326</v>
      </c>
      <c r="C1733" s="167" t="s">
        <v>740</v>
      </c>
      <c r="D1733" s="167" t="s">
        <v>423</v>
      </c>
      <c r="E1733" s="168">
        <v>5914333</v>
      </c>
      <c r="F1733" s="170">
        <v>1.1780000000000001E-2</v>
      </c>
      <c r="G1733" s="169" t="s">
        <v>25</v>
      </c>
      <c r="H1733" s="365">
        <v>33.4</v>
      </c>
      <c r="I1733" s="361"/>
      <c r="J1733" s="182">
        <v>0.39350000000000002</v>
      </c>
    </row>
    <row r="1734" spans="1:10" ht="14.25" customHeight="1" x14ac:dyDescent="0.2">
      <c r="A1734" s="167" t="s">
        <v>717</v>
      </c>
      <c r="B1734" s="168" t="s">
        <v>326</v>
      </c>
      <c r="C1734" s="167" t="s">
        <v>1222</v>
      </c>
      <c r="D1734" s="167" t="s">
        <v>648</v>
      </c>
      <c r="E1734" s="168">
        <v>5914655</v>
      </c>
      <c r="F1734" s="170">
        <v>6.2E-4</v>
      </c>
      <c r="G1734" s="169" t="s">
        <v>25</v>
      </c>
      <c r="H1734" s="365">
        <v>32.54</v>
      </c>
      <c r="I1734" s="361"/>
      <c r="J1734" s="182">
        <v>2.0199999999999999E-2</v>
      </c>
    </row>
    <row r="1735" spans="1:10" ht="15" customHeight="1" x14ac:dyDescent="0.2">
      <c r="A1735" s="358"/>
      <c r="B1735" s="358"/>
      <c r="C1735" s="358"/>
      <c r="D1735" s="358"/>
      <c r="E1735" s="358"/>
      <c r="F1735" s="358"/>
      <c r="G1735" s="358" t="s">
        <v>718</v>
      </c>
      <c r="H1735" s="358"/>
      <c r="I1735" s="358"/>
      <c r="J1735" s="181">
        <v>0.41370000000000001</v>
      </c>
    </row>
    <row r="1736" spans="1:10" ht="0.95" customHeight="1" x14ac:dyDescent="0.2">
      <c r="A1736" s="160" t="s">
        <v>719</v>
      </c>
      <c r="B1736" s="161" t="s">
        <v>174</v>
      </c>
      <c r="C1736" s="160" t="s">
        <v>280</v>
      </c>
      <c r="D1736" s="160" t="s">
        <v>720</v>
      </c>
      <c r="E1736" s="161" t="s">
        <v>164</v>
      </c>
      <c r="F1736" s="161" t="s">
        <v>166</v>
      </c>
      <c r="G1736" s="364" t="s">
        <v>721</v>
      </c>
      <c r="H1736" s="363"/>
      <c r="I1736" s="363"/>
      <c r="J1736" s="161" t="s">
        <v>428</v>
      </c>
    </row>
    <row r="1737" spans="1:10" ht="18" customHeight="1" x14ac:dyDescent="0.2">
      <c r="A1737" s="162"/>
      <c r="B1737" s="162"/>
      <c r="C1737" s="162"/>
      <c r="D1737" s="162"/>
      <c r="E1737" s="162"/>
      <c r="F1737" s="162"/>
      <c r="G1737" s="162" t="s">
        <v>722</v>
      </c>
      <c r="H1737" s="162" t="s">
        <v>723</v>
      </c>
      <c r="I1737" s="162" t="s">
        <v>724</v>
      </c>
      <c r="J1737" s="162"/>
    </row>
    <row r="1738" spans="1:10" ht="36" customHeight="1" x14ac:dyDescent="0.2">
      <c r="A1738" s="167" t="s">
        <v>720</v>
      </c>
      <c r="B1738" s="168" t="s">
        <v>326</v>
      </c>
      <c r="C1738" s="167" t="s">
        <v>740</v>
      </c>
      <c r="D1738" s="167" t="s">
        <v>748</v>
      </c>
      <c r="E1738" s="170">
        <v>1.1780000000000001E-2</v>
      </c>
      <c r="F1738" s="169" t="s">
        <v>340</v>
      </c>
      <c r="G1738" s="168" t="s">
        <v>726</v>
      </c>
      <c r="H1738" s="168" t="s">
        <v>727</v>
      </c>
      <c r="I1738" s="168" t="s">
        <v>728</v>
      </c>
      <c r="J1738" s="182">
        <v>0</v>
      </c>
    </row>
    <row r="1739" spans="1:10" ht="24" customHeight="1" x14ac:dyDescent="0.2">
      <c r="A1739" s="167" t="s">
        <v>720</v>
      </c>
      <c r="B1739" s="168" t="s">
        <v>326</v>
      </c>
      <c r="C1739" s="167" t="s">
        <v>1222</v>
      </c>
      <c r="D1739" s="167" t="s">
        <v>1224</v>
      </c>
      <c r="E1739" s="170">
        <v>6.2E-4</v>
      </c>
      <c r="F1739" s="169" t="s">
        <v>340</v>
      </c>
      <c r="G1739" s="168" t="s">
        <v>726</v>
      </c>
      <c r="H1739" s="168" t="s">
        <v>727</v>
      </c>
      <c r="I1739" s="168" t="s">
        <v>728</v>
      </c>
      <c r="J1739" s="182">
        <v>0</v>
      </c>
    </row>
    <row r="1740" spans="1:10" x14ac:dyDescent="0.2">
      <c r="A1740" s="358"/>
      <c r="B1740" s="358"/>
      <c r="C1740" s="358"/>
      <c r="D1740" s="358"/>
      <c r="E1740" s="358"/>
      <c r="F1740" s="358"/>
      <c r="G1740" s="358" t="s">
        <v>729</v>
      </c>
      <c r="H1740" s="358"/>
      <c r="I1740" s="358"/>
      <c r="J1740" s="181">
        <v>0</v>
      </c>
    </row>
    <row r="1741" spans="1:10" ht="15" customHeight="1" x14ac:dyDescent="0.2">
      <c r="A1741" s="177"/>
      <c r="B1741" s="177"/>
      <c r="C1741" s="177"/>
      <c r="D1741" s="177"/>
      <c r="E1741" s="177" t="s">
        <v>295</v>
      </c>
      <c r="F1741" s="178">
        <v>15.642879761960545</v>
      </c>
      <c r="G1741" s="177" t="s">
        <v>296</v>
      </c>
      <c r="H1741" s="178">
        <v>17.739999999999998</v>
      </c>
      <c r="I1741" s="177" t="s">
        <v>297</v>
      </c>
      <c r="J1741" s="178">
        <v>33.383469806805103</v>
      </c>
    </row>
    <row r="1742" spans="1:10" ht="0.95" customHeight="1" thickBot="1" x14ac:dyDescent="0.25">
      <c r="A1742" s="177"/>
      <c r="B1742" s="177"/>
      <c r="C1742" s="177"/>
      <c r="D1742" s="177"/>
      <c r="E1742" s="177" t="s">
        <v>298</v>
      </c>
      <c r="F1742" s="178">
        <v>92.88</v>
      </c>
      <c r="G1742" s="177"/>
      <c r="H1742" s="357" t="s">
        <v>299</v>
      </c>
      <c r="I1742" s="357"/>
      <c r="J1742" s="178">
        <v>502.6</v>
      </c>
    </row>
    <row r="1743" spans="1:10" ht="18" customHeight="1" thickTop="1" x14ac:dyDescent="0.2">
      <c r="A1743" s="179"/>
      <c r="B1743" s="179"/>
      <c r="C1743" s="179"/>
      <c r="D1743" s="179"/>
      <c r="E1743" s="179"/>
      <c r="F1743" s="179"/>
      <c r="G1743" s="179"/>
      <c r="H1743" s="179"/>
      <c r="I1743" s="179"/>
      <c r="J1743" s="179"/>
    </row>
    <row r="1744" spans="1:10" ht="36" customHeight="1" x14ac:dyDescent="0.2">
      <c r="A1744" s="160"/>
      <c r="B1744" s="161" t="s">
        <v>173</v>
      </c>
      <c r="C1744" s="160" t="s">
        <v>174</v>
      </c>
      <c r="D1744" s="160" t="s">
        <v>160</v>
      </c>
      <c r="E1744" s="359" t="s">
        <v>11</v>
      </c>
      <c r="F1744" s="359"/>
      <c r="G1744" s="162" t="s">
        <v>175</v>
      </c>
      <c r="H1744" s="161" t="s">
        <v>10</v>
      </c>
      <c r="I1744" s="161" t="s">
        <v>176</v>
      </c>
      <c r="J1744" s="161" t="s">
        <v>178</v>
      </c>
    </row>
    <row r="1745" spans="1:10" ht="24" customHeight="1" x14ac:dyDescent="0.2">
      <c r="A1745" s="163" t="s">
        <v>269</v>
      </c>
      <c r="B1745" s="127" t="s">
        <v>352</v>
      </c>
      <c r="C1745" s="163" t="s">
        <v>326</v>
      </c>
      <c r="D1745" s="163" t="s">
        <v>353</v>
      </c>
      <c r="E1745" s="360" t="s">
        <v>339</v>
      </c>
      <c r="F1745" s="360"/>
      <c r="G1745" s="164" t="s">
        <v>184</v>
      </c>
      <c r="H1745" s="165">
        <v>1</v>
      </c>
      <c r="I1745" s="166">
        <v>470.91</v>
      </c>
      <c r="J1745" s="166">
        <v>470.91</v>
      </c>
    </row>
    <row r="1746" spans="1:10" ht="14.25" customHeight="1" x14ac:dyDescent="0.2">
      <c r="A1746" s="359" t="s">
        <v>424</v>
      </c>
      <c r="B1746" s="363" t="s">
        <v>173</v>
      </c>
      <c r="C1746" s="359" t="s">
        <v>174</v>
      </c>
      <c r="D1746" s="359" t="s">
        <v>425</v>
      </c>
      <c r="E1746" s="363" t="s">
        <v>164</v>
      </c>
      <c r="F1746" s="364" t="s">
        <v>426</v>
      </c>
      <c r="G1746" s="363"/>
      <c r="H1746" s="364" t="s">
        <v>427</v>
      </c>
      <c r="I1746" s="363"/>
      <c r="J1746" s="363" t="s">
        <v>428</v>
      </c>
    </row>
    <row r="1747" spans="1:10" ht="15" customHeight="1" x14ac:dyDescent="0.2">
      <c r="A1747" s="363"/>
      <c r="B1747" s="363"/>
      <c r="C1747" s="363"/>
      <c r="D1747" s="363"/>
      <c r="E1747" s="363"/>
      <c r="F1747" s="161" t="s">
        <v>429</v>
      </c>
      <c r="G1747" s="161" t="s">
        <v>430</v>
      </c>
      <c r="H1747" s="161" t="s">
        <v>429</v>
      </c>
      <c r="I1747" s="161" t="s">
        <v>430</v>
      </c>
      <c r="J1747" s="363"/>
    </row>
    <row r="1748" spans="1:10" ht="0.95" customHeight="1" x14ac:dyDescent="0.2">
      <c r="A1748" s="172" t="s">
        <v>280</v>
      </c>
      <c r="B1748" s="173" t="s">
        <v>730</v>
      </c>
      <c r="C1748" s="172" t="s">
        <v>326</v>
      </c>
      <c r="D1748" s="172" t="s">
        <v>731</v>
      </c>
      <c r="E1748" s="175">
        <v>0.15060000000000001</v>
      </c>
      <c r="F1748" s="176">
        <v>1</v>
      </c>
      <c r="G1748" s="176">
        <v>0</v>
      </c>
      <c r="H1748" s="180">
        <v>0.18859999999999999</v>
      </c>
      <c r="I1748" s="180">
        <v>0.12509999999999999</v>
      </c>
      <c r="J1748" s="180">
        <v>2.8400000000000002E-2</v>
      </c>
    </row>
    <row r="1749" spans="1:10" ht="18" customHeight="1" x14ac:dyDescent="0.2">
      <c r="A1749" s="172" t="s">
        <v>280</v>
      </c>
      <c r="B1749" s="173" t="s">
        <v>703</v>
      </c>
      <c r="C1749" s="172" t="s">
        <v>326</v>
      </c>
      <c r="D1749" s="172" t="s">
        <v>704</v>
      </c>
      <c r="E1749" s="175">
        <v>0.48193000000000003</v>
      </c>
      <c r="F1749" s="176">
        <v>1</v>
      </c>
      <c r="G1749" s="176">
        <v>0</v>
      </c>
      <c r="H1749" s="180">
        <v>19.2212</v>
      </c>
      <c r="I1749" s="180">
        <v>3.8635999999999999</v>
      </c>
      <c r="J1749" s="180">
        <v>9.2632999999999992</v>
      </c>
    </row>
    <row r="1750" spans="1:10" ht="36" customHeight="1" x14ac:dyDescent="0.2">
      <c r="A1750" s="172" t="s">
        <v>280</v>
      </c>
      <c r="B1750" s="173" t="s">
        <v>732</v>
      </c>
      <c r="C1750" s="172" t="s">
        <v>326</v>
      </c>
      <c r="D1750" s="172" t="s">
        <v>733</v>
      </c>
      <c r="E1750" s="175">
        <v>0.20080000000000001</v>
      </c>
      <c r="F1750" s="176">
        <v>1</v>
      </c>
      <c r="G1750" s="176">
        <v>0</v>
      </c>
      <c r="H1750" s="180">
        <v>15.0329</v>
      </c>
      <c r="I1750" s="180">
        <v>9.5557999999999996</v>
      </c>
      <c r="J1750" s="180">
        <v>3.0186000000000002</v>
      </c>
    </row>
    <row r="1751" spans="1:10" ht="24" customHeight="1" x14ac:dyDescent="0.2">
      <c r="A1751" s="172" t="s">
        <v>280</v>
      </c>
      <c r="B1751" s="173" t="s">
        <v>734</v>
      </c>
      <c r="C1751" s="172" t="s">
        <v>326</v>
      </c>
      <c r="D1751" s="172" t="s">
        <v>735</v>
      </c>
      <c r="E1751" s="175">
        <v>0.48193000000000003</v>
      </c>
      <c r="F1751" s="176">
        <v>1</v>
      </c>
      <c r="G1751" s="176">
        <v>0</v>
      </c>
      <c r="H1751" s="180">
        <v>6.1853999999999996</v>
      </c>
      <c r="I1751" s="180">
        <v>3.9318</v>
      </c>
      <c r="J1751" s="180">
        <v>2.9809000000000001</v>
      </c>
    </row>
    <row r="1752" spans="1:10" x14ac:dyDescent="0.2">
      <c r="A1752" s="358"/>
      <c r="B1752" s="358"/>
      <c r="C1752" s="358"/>
      <c r="D1752" s="358"/>
      <c r="E1752" s="358"/>
      <c r="F1752" s="358"/>
      <c r="G1752" s="358" t="s">
        <v>435</v>
      </c>
      <c r="H1752" s="358"/>
      <c r="I1752" s="358"/>
      <c r="J1752" s="181">
        <v>15.2912</v>
      </c>
    </row>
    <row r="1753" spans="1:10" ht="15" customHeight="1" x14ac:dyDescent="0.2">
      <c r="A1753" s="160" t="s">
        <v>436</v>
      </c>
      <c r="B1753" s="161" t="s">
        <v>173</v>
      </c>
      <c r="C1753" s="160" t="s">
        <v>174</v>
      </c>
      <c r="D1753" s="160" t="s">
        <v>328</v>
      </c>
      <c r="E1753" s="161" t="s">
        <v>164</v>
      </c>
      <c r="F1753" s="363" t="s">
        <v>437</v>
      </c>
      <c r="G1753" s="363"/>
      <c r="H1753" s="363"/>
      <c r="I1753" s="363"/>
      <c r="J1753" s="161" t="s">
        <v>428</v>
      </c>
    </row>
    <row r="1754" spans="1:10" ht="0.95" customHeight="1" x14ac:dyDescent="0.2">
      <c r="A1754" s="172" t="s">
        <v>280</v>
      </c>
      <c r="B1754" s="173" t="s">
        <v>705</v>
      </c>
      <c r="C1754" s="172" t="s">
        <v>326</v>
      </c>
      <c r="D1754" s="172" t="s">
        <v>706</v>
      </c>
      <c r="E1754" s="175">
        <v>2</v>
      </c>
      <c r="F1754" s="172"/>
      <c r="G1754" s="172"/>
      <c r="H1754" s="172"/>
      <c r="I1754" s="180">
        <v>17.583200000000001</v>
      </c>
      <c r="J1754" s="180">
        <v>35.166400000000003</v>
      </c>
    </row>
    <row r="1755" spans="1:10" ht="18" customHeight="1" x14ac:dyDescent="0.2">
      <c r="A1755" s="172" t="s">
        <v>280</v>
      </c>
      <c r="B1755" s="173" t="s">
        <v>736</v>
      </c>
      <c r="C1755" s="172" t="s">
        <v>326</v>
      </c>
      <c r="D1755" s="172" t="s">
        <v>737</v>
      </c>
      <c r="E1755" s="175">
        <v>1</v>
      </c>
      <c r="F1755" s="172"/>
      <c r="G1755" s="172"/>
      <c r="H1755" s="172"/>
      <c r="I1755" s="180">
        <v>26.171099999999999</v>
      </c>
      <c r="J1755" s="180">
        <v>26.171099999999999</v>
      </c>
    </row>
    <row r="1756" spans="1:10" ht="36" customHeight="1" x14ac:dyDescent="0.2">
      <c r="A1756" s="172" t="s">
        <v>280</v>
      </c>
      <c r="B1756" s="173" t="s">
        <v>738</v>
      </c>
      <c r="C1756" s="172" t="s">
        <v>326</v>
      </c>
      <c r="D1756" s="172" t="s">
        <v>739</v>
      </c>
      <c r="E1756" s="175">
        <v>1</v>
      </c>
      <c r="F1756" s="172"/>
      <c r="G1756" s="172"/>
      <c r="H1756" s="172"/>
      <c r="I1756" s="180">
        <v>23.367699999999999</v>
      </c>
      <c r="J1756" s="180">
        <v>23.367699999999999</v>
      </c>
    </row>
    <row r="1757" spans="1:10" ht="36" customHeight="1" x14ac:dyDescent="0.2">
      <c r="A1757" s="172" t="s">
        <v>280</v>
      </c>
      <c r="B1757" s="173" t="s">
        <v>438</v>
      </c>
      <c r="C1757" s="172" t="s">
        <v>326</v>
      </c>
      <c r="D1757" s="172" t="s">
        <v>439</v>
      </c>
      <c r="E1757" s="175">
        <v>2</v>
      </c>
      <c r="F1757" s="172"/>
      <c r="G1757" s="172"/>
      <c r="H1757" s="172"/>
      <c r="I1757" s="180">
        <v>17.249600000000001</v>
      </c>
      <c r="J1757" s="180">
        <v>34.499200000000002</v>
      </c>
    </row>
    <row r="1758" spans="1:10" ht="36" customHeight="1" x14ac:dyDescent="0.2">
      <c r="A1758" s="358"/>
      <c r="B1758" s="358"/>
      <c r="C1758" s="358"/>
      <c r="D1758" s="358"/>
      <c r="E1758" s="358"/>
      <c r="F1758" s="358"/>
      <c r="G1758" s="358" t="s">
        <v>440</v>
      </c>
      <c r="H1758" s="358"/>
      <c r="I1758" s="358"/>
      <c r="J1758" s="181">
        <v>119.20440000000001</v>
      </c>
    </row>
    <row r="1759" spans="1:10" ht="24" customHeight="1" x14ac:dyDescent="0.2">
      <c r="A1759" s="358"/>
      <c r="B1759" s="358"/>
      <c r="C1759" s="358"/>
      <c r="D1759" s="358"/>
      <c r="E1759" s="358"/>
      <c r="F1759" s="358"/>
      <c r="G1759" s="358" t="s">
        <v>441</v>
      </c>
      <c r="H1759" s="358"/>
      <c r="I1759" s="358"/>
      <c r="J1759" s="181">
        <v>0</v>
      </c>
    </row>
    <row r="1760" spans="1:10" ht="38.25" customHeight="1" x14ac:dyDescent="0.2">
      <c r="A1760" s="358"/>
      <c r="B1760" s="358"/>
      <c r="C1760" s="358"/>
      <c r="D1760" s="358"/>
      <c r="E1760" s="358"/>
      <c r="F1760" s="358"/>
      <c r="G1760" s="358" t="s">
        <v>442</v>
      </c>
      <c r="H1760" s="358"/>
      <c r="I1760" s="358"/>
      <c r="J1760" s="181">
        <v>134.4956</v>
      </c>
    </row>
    <row r="1761" spans="1:10" ht="15" customHeight="1" x14ac:dyDescent="0.2">
      <c r="A1761" s="358"/>
      <c r="B1761" s="358"/>
      <c r="C1761" s="358"/>
      <c r="D1761" s="358"/>
      <c r="E1761" s="358"/>
      <c r="F1761" s="358"/>
      <c r="G1761" s="358" t="s">
        <v>443</v>
      </c>
      <c r="H1761" s="358"/>
      <c r="I1761" s="358"/>
      <c r="J1761" s="181">
        <v>0</v>
      </c>
    </row>
    <row r="1762" spans="1:10" ht="0.95" customHeight="1" x14ac:dyDescent="0.2">
      <c r="A1762" s="358"/>
      <c r="B1762" s="358"/>
      <c r="C1762" s="358"/>
      <c r="D1762" s="358"/>
      <c r="E1762" s="358"/>
      <c r="F1762" s="358"/>
      <c r="G1762" s="358" t="s">
        <v>444</v>
      </c>
      <c r="H1762" s="358"/>
      <c r="I1762" s="358"/>
      <c r="J1762" s="181">
        <v>0</v>
      </c>
    </row>
    <row r="1763" spans="1:10" ht="18" customHeight="1" x14ac:dyDescent="0.2">
      <c r="A1763" s="358"/>
      <c r="B1763" s="358"/>
      <c r="C1763" s="358"/>
      <c r="D1763" s="358"/>
      <c r="E1763" s="358"/>
      <c r="F1763" s="358"/>
      <c r="G1763" s="358" t="s">
        <v>445</v>
      </c>
      <c r="H1763" s="358"/>
      <c r="I1763" s="358"/>
      <c r="J1763" s="181">
        <v>4</v>
      </c>
    </row>
    <row r="1764" spans="1:10" ht="36" customHeight="1" x14ac:dyDescent="0.2">
      <c r="A1764" s="358"/>
      <c r="B1764" s="358"/>
      <c r="C1764" s="358"/>
      <c r="D1764" s="358"/>
      <c r="E1764" s="358"/>
      <c r="F1764" s="358"/>
      <c r="G1764" s="358" t="s">
        <v>446</v>
      </c>
      <c r="H1764" s="358"/>
      <c r="I1764" s="358"/>
      <c r="J1764" s="181">
        <v>33.623899999999999</v>
      </c>
    </row>
    <row r="1765" spans="1:10" ht="48" customHeight="1" x14ac:dyDescent="0.2">
      <c r="A1765" s="160" t="s">
        <v>709</v>
      </c>
      <c r="B1765" s="161" t="s">
        <v>174</v>
      </c>
      <c r="C1765" s="160" t="s">
        <v>173</v>
      </c>
      <c r="D1765" s="160" t="s">
        <v>283</v>
      </c>
      <c r="E1765" s="161" t="s">
        <v>164</v>
      </c>
      <c r="F1765" s="161" t="s">
        <v>166</v>
      </c>
      <c r="G1765" s="363" t="s">
        <v>710</v>
      </c>
      <c r="H1765" s="363"/>
      <c r="I1765" s="363"/>
      <c r="J1765" s="161" t="s">
        <v>428</v>
      </c>
    </row>
    <row r="1766" spans="1:10" ht="36" customHeight="1" x14ac:dyDescent="0.2">
      <c r="A1766" s="172" t="s">
        <v>280</v>
      </c>
      <c r="B1766" s="173" t="s">
        <v>326</v>
      </c>
      <c r="C1766" s="172" t="s">
        <v>740</v>
      </c>
      <c r="D1766" s="172" t="s">
        <v>741</v>
      </c>
      <c r="E1766" s="175">
        <v>11.775</v>
      </c>
      <c r="F1766" s="174" t="s">
        <v>713</v>
      </c>
      <c r="G1766" s="366">
        <v>15.182</v>
      </c>
      <c r="H1766" s="366"/>
      <c r="I1766" s="362"/>
      <c r="J1766" s="180">
        <v>178.7681</v>
      </c>
    </row>
    <row r="1767" spans="1:10" ht="36" customHeight="1" x14ac:dyDescent="0.2">
      <c r="A1767" s="172" t="s">
        <v>280</v>
      </c>
      <c r="B1767" s="173" t="s">
        <v>326</v>
      </c>
      <c r="C1767" s="172" t="s">
        <v>742</v>
      </c>
      <c r="D1767" s="172" t="s">
        <v>743</v>
      </c>
      <c r="E1767" s="175">
        <v>1</v>
      </c>
      <c r="F1767" s="174" t="s">
        <v>184</v>
      </c>
      <c r="G1767" s="366">
        <v>243.16720000000001</v>
      </c>
      <c r="H1767" s="366"/>
      <c r="I1767" s="362"/>
      <c r="J1767" s="180">
        <v>243.16720000000001</v>
      </c>
    </row>
    <row r="1768" spans="1:10" ht="36" customHeight="1" x14ac:dyDescent="0.2">
      <c r="A1768" s="358"/>
      <c r="B1768" s="358"/>
      <c r="C1768" s="358"/>
      <c r="D1768" s="358"/>
      <c r="E1768" s="358"/>
      <c r="F1768" s="358"/>
      <c r="G1768" s="358" t="s">
        <v>714</v>
      </c>
      <c r="H1768" s="358"/>
      <c r="I1768" s="358"/>
      <c r="J1768" s="181">
        <v>421.93529999999998</v>
      </c>
    </row>
    <row r="1769" spans="1:10" ht="24" customHeight="1" x14ac:dyDescent="0.2">
      <c r="A1769" s="160" t="s">
        <v>744</v>
      </c>
      <c r="B1769" s="161" t="s">
        <v>174</v>
      </c>
      <c r="C1769" s="160" t="s">
        <v>173</v>
      </c>
      <c r="D1769" s="160" t="s">
        <v>745</v>
      </c>
      <c r="E1769" s="161" t="s">
        <v>164</v>
      </c>
      <c r="F1769" s="161" t="s">
        <v>166</v>
      </c>
      <c r="G1769" s="363" t="s">
        <v>710</v>
      </c>
      <c r="H1769" s="363"/>
      <c r="I1769" s="363"/>
      <c r="J1769" s="161" t="s">
        <v>428</v>
      </c>
    </row>
    <row r="1770" spans="1:10" ht="14.25" customHeight="1" x14ac:dyDescent="0.2">
      <c r="A1770" s="167" t="s">
        <v>746</v>
      </c>
      <c r="B1770" s="168" t="s">
        <v>326</v>
      </c>
      <c r="C1770" s="167">
        <v>5212552</v>
      </c>
      <c r="D1770" s="167" t="s">
        <v>700</v>
      </c>
      <c r="E1770" s="170">
        <v>1</v>
      </c>
      <c r="F1770" s="169" t="s">
        <v>184</v>
      </c>
      <c r="G1770" s="365">
        <v>14.94</v>
      </c>
      <c r="H1770" s="365"/>
      <c r="I1770" s="361"/>
      <c r="J1770" s="182">
        <v>14.94</v>
      </c>
    </row>
    <row r="1771" spans="1:10" ht="15" customHeight="1" x14ac:dyDescent="0.2">
      <c r="A1771" s="358"/>
      <c r="B1771" s="358"/>
      <c r="C1771" s="358"/>
      <c r="D1771" s="358"/>
      <c r="E1771" s="358"/>
      <c r="F1771" s="358"/>
      <c r="G1771" s="358" t="s">
        <v>747</v>
      </c>
      <c r="H1771" s="358"/>
      <c r="I1771" s="358"/>
      <c r="J1771" s="181">
        <v>14.94</v>
      </c>
    </row>
    <row r="1772" spans="1:10" ht="0.95" customHeight="1" x14ac:dyDescent="0.2">
      <c r="A1772" s="160" t="s">
        <v>715</v>
      </c>
      <c r="B1772" s="161" t="s">
        <v>174</v>
      </c>
      <c r="C1772" s="160" t="s">
        <v>280</v>
      </c>
      <c r="D1772" s="160" t="s">
        <v>716</v>
      </c>
      <c r="E1772" s="161" t="s">
        <v>173</v>
      </c>
      <c r="F1772" s="161" t="s">
        <v>164</v>
      </c>
      <c r="G1772" s="162" t="s">
        <v>166</v>
      </c>
      <c r="H1772" s="363" t="s">
        <v>710</v>
      </c>
      <c r="I1772" s="363"/>
      <c r="J1772" s="161" t="s">
        <v>428</v>
      </c>
    </row>
    <row r="1773" spans="1:10" ht="18" customHeight="1" x14ac:dyDescent="0.2">
      <c r="A1773" s="167" t="s">
        <v>717</v>
      </c>
      <c r="B1773" s="168" t="s">
        <v>326</v>
      </c>
      <c r="C1773" s="167" t="s">
        <v>740</v>
      </c>
      <c r="D1773" s="167" t="s">
        <v>423</v>
      </c>
      <c r="E1773" s="168">
        <v>5914333</v>
      </c>
      <c r="F1773" s="170">
        <v>1.1780000000000001E-2</v>
      </c>
      <c r="G1773" s="169" t="s">
        <v>25</v>
      </c>
      <c r="H1773" s="365">
        <v>33.4</v>
      </c>
      <c r="I1773" s="361"/>
      <c r="J1773" s="182">
        <v>0.39350000000000002</v>
      </c>
    </row>
    <row r="1774" spans="1:10" ht="36" customHeight="1" x14ac:dyDescent="0.2">
      <c r="A1774" s="167" t="s">
        <v>717</v>
      </c>
      <c r="B1774" s="168" t="s">
        <v>326</v>
      </c>
      <c r="C1774" s="167" t="s">
        <v>742</v>
      </c>
      <c r="D1774" s="167" t="s">
        <v>648</v>
      </c>
      <c r="E1774" s="168">
        <v>5914655</v>
      </c>
      <c r="F1774" s="170">
        <v>4.4000000000000002E-4</v>
      </c>
      <c r="G1774" s="169" t="s">
        <v>25</v>
      </c>
      <c r="H1774" s="365">
        <v>32.54</v>
      </c>
      <c r="I1774" s="361"/>
      <c r="J1774" s="182">
        <v>1.43E-2</v>
      </c>
    </row>
    <row r="1775" spans="1:10" ht="36" customHeight="1" x14ac:dyDescent="0.2">
      <c r="A1775" s="358"/>
      <c r="B1775" s="358"/>
      <c r="C1775" s="358"/>
      <c r="D1775" s="358"/>
      <c r="E1775" s="358"/>
      <c r="F1775" s="358"/>
      <c r="G1775" s="358" t="s">
        <v>718</v>
      </c>
      <c r="H1775" s="358"/>
      <c r="I1775" s="358"/>
      <c r="J1775" s="181">
        <v>0.4078</v>
      </c>
    </row>
    <row r="1776" spans="1:10" ht="15" x14ac:dyDescent="0.2">
      <c r="A1776" s="160" t="s">
        <v>719</v>
      </c>
      <c r="B1776" s="161" t="s">
        <v>174</v>
      </c>
      <c r="C1776" s="160" t="s">
        <v>280</v>
      </c>
      <c r="D1776" s="160" t="s">
        <v>720</v>
      </c>
      <c r="E1776" s="161" t="s">
        <v>164</v>
      </c>
      <c r="F1776" s="161" t="s">
        <v>166</v>
      </c>
      <c r="G1776" s="364" t="s">
        <v>721</v>
      </c>
      <c r="H1776" s="363"/>
      <c r="I1776" s="363"/>
      <c r="J1776" s="161" t="s">
        <v>428</v>
      </c>
    </row>
    <row r="1777" spans="1:10" ht="15" customHeight="1" x14ac:dyDescent="0.2">
      <c r="A1777" s="162"/>
      <c r="B1777" s="162"/>
      <c r="C1777" s="162"/>
      <c r="D1777" s="162"/>
      <c r="E1777" s="162"/>
      <c r="F1777" s="162"/>
      <c r="G1777" s="162" t="s">
        <v>722</v>
      </c>
      <c r="H1777" s="162" t="s">
        <v>723</v>
      </c>
      <c r="I1777" s="162" t="s">
        <v>724</v>
      </c>
      <c r="J1777" s="162"/>
    </row>
    <row r="1778" spans="1:10" ht="0.95" customHeight="1" x14ac:dyDescent="0.2">
      <c r="A1778" s="167" t="s">
        <v>720</v>
      </c>
      <c r="B1778" s="168" t="s">
        <v>326</v>
      </c>
      <c r="C1778" s="167" t="s">
        <v>740</v>
      </c>
      <c r="D1778" s="167" t="s">
        <v>748</v>
      </c>
      <c r="E1778" s="170">
        <v>1.1780000000000001E-2</v>
      </c>
      <c r="F1778" s="169" t="s">
        <v>340</v>
      </c>
      <c r="G1778" s="168" t="s">
        <v>726</v>
      </c>
      <c r="H1778" s="168" t="s">
        <v>727</v>
      </c>
      <c r="I1778" s="168" t="s">
        <v>728</v>
      </c>
      <c r="J1778" s="182">
        <v>0</v>
      </c>
    </row>
    <row r="1779" spans="1:10" ht="18" customHeight="1" x14ac:dyDescent="0.2">
      <c r="A1779" s="167" t="s">
        <v>720</v>
      </c>
      <c r="B1779" s="168" t="s">
        <v>326</v>
      </c>
      <c r="C1779" s="167" t="s">
        <v>742</v>
      </c>
      <c r="D1779" s="167" t="s">
        <v>749</v>
      </c>
      <c r="E1779" s="170">
        <v>4.4000000000000002E-4</v>
      </c>
      <c r="F1779" s="169" t="s">
        <v>340</v>
      </c>
      <c r="G1779" s="168" t="s">
        <v>726</v>
      </c>
      <c r="H1779" s="168" t="s">
        <v>727</v>
      </c>
      <c r="I1779" s="168" t="s">
        <v>728</v>
      </c>
      <c r="J1779" s="182">
        <v>0</v>
      </c>
    </row>
    <row r="1780" spans="1:10" ht="36" customHeight="1" x14ac:dyDescent="0.2">
      <c r="A1780" s="358"/>
      <c r="B1780" s="358"/>
      <c r="C1780" s="358"/>
      <c r="D1780" s="358"/>
      <c r="E1780" s="358"/>
      <c r="F1780" s="358"/>
      <c r="G1780" s="358" t="s">
        <v>729</v>
      </c>
      <c r="H1780" s="358"/>
      <c r="I1780" s="358"/>
      <c r="J1780" s="181">
        <v>0</v>
      </c>
    </row>
    <row r="1781" spans="1:10" ht="36" customHeight="1" x14ac:dyDescent="0.2">
      <c r="A1781" s="177"/>
      <c r="B1781" s="177"/>
      <c r="C1781" s="177"/>
      <c r="D1781" s="177"/>
      <c r="E1781" s="177" t="s">
        <v>295</v>
      </c>
      <c r="F1781" s="178">
        <v>15.64214249566562</v>
      </c>
      <c r="G1781" s="177" t="s">
        <v>296</v>
      </c>
      <c r="H1781" s="178">
        <v>17.739999999999998</v>
      </c>
      <c r="I1781" s="177" t="s">
        <v>297</v>
      </c>
      <c r="J1781" s="178">
        <v>33.381896363561864</v>
      </c>
    </row>
    <row r="1782" spans="1:10" ht="15" thickBot="1" x14ac:dyDescent="0.25">
      <c r="A1782" s="177"/>
      <c r="B1782" s="177"/>
      <c r="C1782" s="177"/>
      <c r="D1782" s="177"/>
      <c r="E1782" s="177" t="s">
        <v>298</v>
      </c>
      <c r="F1782" s="178">
        <v>106.75</v>
      </c>
      <c r="G1782" s="177"/>
      <c r="H1782" s="357" t="s">
        <v>299</v>
      </c>
      <c r="I1782" s="357"/>
      <c r="J1782" s="178">
        <v>577.66</v>
      </c>
    </row>
    <row r="1783" spans="1:10" ht="15" customHeight="1" thickTop="1" x14ac:dyDescent="0.2">
      <c r="A1783" s="179"/>
      <c r="B1783" s="179"/>
      <c r="C1783" s="179"/>
      <c r="D1783" s="179"/>
      <c r="E1783" s="179"/>
      <c r="F1783" s="179"/>
      <c r="G1783" s="179"/>
      <c r="H1783" s="179"/>
      <c r="I1783" s="179"/>
      <c r="J1783" s="179"/>
    </row>
    <row r="1784" spans="1:10" ht="0.95" customHeight="1" x14ac:dyDescent="0.2">
      <c r="A1784" s="160"/>
      <c r="B1784" s="161" t="s">
        <v>173</v>
      </c>
      <c r="C1784" s="160" t="s">
        <v>174</v>
      </c>
      <c r="D1784" s="160" t="s">
        <v>160</v>
      </c>
      <c r="E1784" s="359" t="s">
        <v>11</v>
      </c>
      <c r="F1784" s="359"/>
      <c r="G1784" s="162" t="s">
        <v>175</v>
      </c>
      <c r="H1784" s="161" t="s">
        <v>10</v>
      </c>
      <c r="I1784" s="161" t="s">
        <v>176</v>
      </c>
      <c r="J1784" s="161" t="s">
        <v>178</v>
      </c>
    </row>
    <row r="1785" spans="1:10" ht="18" customHeight="1" x14ac:dyDescent="0.2">
      <c r="A1785" s="163" t="s">
        <v>269</v>
      </c>
      <c r="B1785" s="127" t="s">
        <v>303</v>
      </c>
      <c r="C1785" s="163" t="s">
        <v>183</v>
      </c>
      <c r="D1785" s="163" t="s">
        <v>304</v>
      </c>
      <c r="E1785" s="360" t="s">
        <v>274</v>
      </c>
      <c r="F1785" s="360"/>
      <c r="G1785" s="164" t="s">
        <v>240</v>
      </c>
      <c r="H1785" s="165">
        <v>1</v>
      </c>
      <c r="I1785" s="166">
        <v>16.55</v>
      </c>
      <c r="J1785" s="166">
        <v>16.55</v>
      </c>
    </row>
    <row r="1786" spans="1:10" ht="36" customHeight="1" x14ac:dyDescent="0.2">
      <c r="A1786" s="167" t="s">
        <v>271</v>
      </c>
      <c r="B1786" s="168" t="s">
        <v>635</v>
      </c>
      <c r="C1786" s="167" t="s">
        <v>183</v>
      </c>
      <c r="D1786" s="167" t="s">
        <v>636</v>
      </c>
      <c r="E1786" s="361" t="s">
        <v>274</v>
      </c>
      <c r="F1786" s="361"/>
      <c r="G1786" s="169" t="s">
        <v>240</v>
      </c>
      <c r="H1786" s="170">
        <v>1</v>
      </c>
      <c r="I1786" s="171">
        <v>0.2</v>
      </c>
      <c r="J1786" s="171">
        <v>0.2</v>
      </c>
    </row>
    <row r="1787" spans="1:10" ht="36" customHeight="1" x14ac:dyDescent="0.2">
      <c r="A1787" s="172" t="s">
        <v>280</v>
      </c>
      <c r="B1787" s="173" t="s">
        <v>447</v>
      </c>
      <c r="C1787" s="172" t="s">
        <v>183</v>
      </c>
      <c r="D1787" s="172" t="s">
        <v>448</v>
      </c>
      <c r="E1787" s="362" t="s">
        <v>449</v>
      </c>
      <c r="F1787" s="362"/>
      <c r="G1787" s="174" t="s">
        <v>240</v>
      </c>
      <c r="H1787" s="175">
        <v>1</v>
      </c>
      <c r="I1787" s="176">
        <v>1.5</v>
      </c>
      <c r="J1787" s="176">
        <v>1.5</v>
      </c>
    </row>
    <row r="1788" spans="1:10" ht="14.25" customHeight="1" x14ac:dyDescent="0.2">
      <c r="A1788" s="172" t="s">
        <v>280</v>
      </c>
      <c r="B1788" s="173" t="s">
        <v>452</v>
      </c>
      <c r="C1788" s="172" t="s">
        <v>183</v>
      </c>
      <c r="D1788" s="172" t="s">
        <v>453</v>
      </c>
      <c r="E1788" s="362" t="s">
        <v>449</v>
      </c>
      <c r="F1788" s="362"/>
      <c r="G1788" s="174" t="s">
        <v>240</v>
      </c>
      <c r="H1788" s="175">
        <v>1</v>
      </c>
      <c r="I1788" s="176">
        <v>0.81</v>
      </c>
      <c r="J1788" s="176">
        <v>0.81</v>
      </c>
    </row>
    <row r="1789" spans="1:10" ht="15" customHeight="1" x14ac:dyDescent="0.2">
      <c r="A1789" s="172" t="s">
        <v>280</v>
      </c>
      <c r="B1789" s="173" t="s">
        <v>760</v>
      </c>
      <c r="C1789" s="172" t="s">
        <v>183</v>
      </c>
      <c r="D1789" s="172" t="s">
        <v>761</v>
      </c>
      <c r="E1789" s="362" t="s">
        <v>349</v>
      </c>
      <c r="F1789" s="362"/>
      <c r="G1789" s="174" t="s">
        <v>240</v>
      </c>
      <c r="H1789" s="175">
        <v>1</v>
      </c>
      <c r="I1789" s="176">
        <v>1.1499999999999999</v>
      </c>
      <c r="J1789" s="176">
        <v>1.1499999999999999</v>
      </c>
    </row>
    <row r="1790" spans="1:10" ht="0.95" customHeight="1" x14ac:dyDescent="0.2">
      <c r="A1790" s="172" t="s">
        <v>280</v>
      </c>
      <c r="B1790" s="173" t="s">
        <v>762</v>
      </c>
      <c r="C1790" s="172" t="s">
        <v>183</v>
      </c>
      <c r="D1790" s="172" t="s">
        <v>763</v>
      </c>
      <c r="E1790" s="362" t="s">
        <v>349</v>
      </c>
      <c r="F1790" s="362"/>
      <c r="G1790" s="174" t="s">
        <v>240</v>
      </c>
      <c r="H1790" s="175">
        <v>1</v>
      </c>
      <c r="I1790" s="176">
        <v>0.56000000000000005</v>
      </c>
      <c r="J1790" s="176">
        <v>0.56000000000000005</v>
      </c>
    </row>
    <row r="1791" spans="1:10" ht="18" customHeight="1" x14ac:dyDescent="0.2">
      <c r="A1791" s="172" t="s">
        <v>280</v>
      </c>
      <c r="B1791" s="173" t="s">
        <v>456</v>
      </c>
      <c r="C1791" s="172" t="s">
        <v>183</v>
      </c>
      <c r="D1791" s="172" t="s">
        <v>457</v>
      </c>
      <c r="E1791" s="362" t="s">
        <v>287</v>
      </c>
      <c r="F1791" s="362"/>
      <c r="G1791" s="174" t="s">
        <v>240</v>
      </c>
      <c r="H1791" s="175">
        <v>1</v>
      </c>
      <c r="I1791" s="176">
        <v>0.06</v>
      </c>
      <c r="J1791" s="176">
        <v>0.06</v>
      </c>
    </row>
    <row r="1792" spans="1:10" ht="48" customHeight="1" x14ac:dyDescent="0.2">
      <c r="A1792" s="172" t="s">
        <v>280</v>
      </c>
      <c r="B1792" s="173" t="s">
        <v>637</v>
      </c>
      <c r="C1792" s="172" t="s">
        <v>183</v>
      </c>
      <c r="D1792" s="172" t="s">
        <v>638</v>
      </c>
      <c r="E1792" s="362" t="s">
        <v>328</v>
      </c>
      <c r="F1792" s="362"/>
      <c r="G1792" s="174" t="s">
        <v>240</v>
      </c>
      <c r="H1792" s="175">
        <v>1</v>
      </c>
      <c r="I1792" s="176">
        <v>11.75</v>
      </c>
      <c r="J1792" s="176">
        <v>11.75</v>
      </c>
    </row>
    <row r="1793" spans="1:10" ht="24" customHeight="1" x14ac:dyDescent="0.2">
      <c r="A1793" s="172" t="s">
        <v>280</v>
      </c>
      <c r="B1793" s="173" t="s">
        <v>458</v>
      </c>
      <c r="C1793" s="172" t="s">
        <v>183</v>
      </c>
      <c r="D1793" s="172" t="s">
        <v>459</v>
      </c>
      <c r="E1793" s="362" t="s">
        <v>460</v>
      </c>
      <c r="F1793" s="362"/>
      <c r="G1793" s="174" t="s">
        <v>240</v>
      </c>
      <c r="H1793" s="175">
        <v>1</v>
      </c>
      <c r="I1793" s="176">
        <v>0.52</v>
      </c>
      <c r="J1793" s="176">
        <v>0.52</v>
      </c>
    </row>
    <row r="1794" spans="1:10" ht="14.25" customHeight="1" x14ac:dyDescent="0.2">
      <c r="A1794" s="177"/>
      <c r="B1794" s="177"/>
      <c r="C1794" s="177"/>
      <c r="D1794" s="177"/>
      <c r="E1794" s="177" t="s">
        <v>295</v>
      </c>
      <c r="F1794" s="178">
        <v>5.5995502000000004</v>
      </c>
      <c r="G1794" s="177" t="s">
        <v>296</v>
      </c>
      <c r="H1794" s="178">
        <v>6.35</v>
      </c>
      <c r="I1794" s="177" t="s">
        <v>297</v>
      </c>
      <c r="J1794" s="178">
        <v>11.95</v>
      </c>
    </row>
    <row r="1795" spans="1:10" ht="15" customHeight="1" thickBot="1" x14ac:dyDescent="0.25">
      <c r="A1795" s="177"/>
      <c r="B1795" s="177"/>
      <c r="C1795" s="177"/>
      <c r="D1795" s="177"/>
      <c r="E1795" s="177" t="s">
        <v>298</v>
      </c>
      <c r="F1795" s="178">
        <v>3.75</v>
      </c>
      <c r="G1795" s="177"/>
      <c r="H1795" s="357" t="s">
        <v>299</v>
      </c>
      <c r="I1795" s="357"/>
      <c r="J1795" s="178">
        <v>20.3</v>
      </c>
    </row>
    <row r="1796" spans="1:10" ht="0.95" customHeight="1" thickTop="1" x14ac:dyDescent="0.2">
      <c r="A1796" s="179"/>
      <c r="B1796" s="179"/>
      <c r="C1796" s="179"/>
      <c r="D1796" s="179"/>
      <c r="E1796" s="179"/>
      <c r="F1796" s="179"/>
      <c r="G1796" s="179"/>
      <c r="H1796" s="179"/>
      <c r="I1796" s="179"/>
      <c r="J1796" s="179"/>
    </row>
    <row r="1797" spans="1:10" ht="14.25" customHeight="1" x14ac:dyDescent="0.2">
      <c r="A1797" s="160"/>
      <c r="B1797" s="161" t="s">
        <v>173</v>
      </c>
      <c r="C1797" s="160" t="s">
        <v>174</v>
      </c>
      <c r="D1797" s="160" t="s">
        <v>160</v>
      </c>
      <c r="E1797" s="359" t="s">
        <v>11</v>
      </c>
      <c r="F1797" s="359"/>
      <c r="G1797" s="162" t="s">
        <v>175</v>
      </c>
      <c r="H1797" s="161" t="s">
        <v>10</v>
      </c>
      <c r="I1797" s="161" t="s">
        <v>176</v>
      </c>
      <c r="J1797" s="161" t="s">
        <v>178</v>
      </c>
    </row>
    <row r="1798" spans="1:10" ht="14.25" customHeight="1" x14ac:dyDescent="0.2">
      <c r="A1798" s="163" t="s">
        <v>269</v>
      </c>
      <c r="B1798" s="127" t="s">
        <v>1225</v>
      </c>
      <c r="C1798" s="163" t="s">
        <v>326</v>
      </c>
      <c r="D1798" s="163" t="s">
        <v>1138</v>
      </c>
      <c r="E1798" s="360" t="s">
        <v>339</v>
      </c>
      <c r="F1798" s="360"/>
      <c r="G1798" s="164" t="s">
        <v>713</v>
      </c>
      <c r="H1798" s="165">
        <v>1</v>
      </c>
      <c r="I1798" s="166">
        <v>96.84</v>
      </c>
      <c r="J1798" s="166">
        <v>96.84</v>
      </c>
    </row>
    <row r="1799" spans="1:10" ht="15" customHeight="1" x14ac:dyDescent="0.2">
      <c r="A1799" s="359" t="s">
        <v>424</v>
      </c>
      <c r="B1799" s="363" t="s">
        <v>173</v>
      </c>
      <c r="C1799" s="359" t="s">
        <v>174</v>
      </c>
      <c r="D1799" s="359" t="s">
        <v>425</v>
      </c>
      <c r="E1799" s="363" t="s">
        <v>164</v>
      </c>
      <c r="F1799" s="364" t="s">
        <v>426</v>
      </c>
      <c r="G1799" s="363"/>
      <c r="H1799" s="364" t="s">
        <v>427</v>
      </c>
      <c r="I1799" s="363"/>
      <c r="J1799" s="363" t="s">
        <v>428</v>
      </c>
    </row>
    <row r="1800" spans="1:10" ht="15" x14ac:dyDescent="0.2">
      <c r="A1800" s="363"/>
      <c r="B1800" s="363"/>
      <c r="C1800" s="363"/>
      <c r="D1800" s="363"/>
      <c r="E1800" s="363"/>
      <c r="F1800" s="161" t="s">
        <v>429</v>
      </c>
      <c r="G1800" s="161" t="s">
        <v>430</v>
      </c>
      <c r="H1800" s="161" t="s">
        <v>429</v>
      </c>
      <c r="I1800" s="161" t="s">
        <v>430</v>
      </c>
      <c r="J1800" s="363"/>
    </row>
    <row r="1801" spans="1:10" ht="60" customHeight="1" x14ac:dyDescent="0.2">
      <c r="A1801" s="172" t="s">
        <v>280</v>
      </c>
      <c r="B1801" s="173" t="s">
        <v>1226</v>
      </c>
      <c r="C1801" s="172" t="s">
        <v>326</v>
      </c>
      <c r="D1801" s="172" t="s">
        <v>1227</v>
      </c>
      <c r="E1801" s="175">
        <v>1</v>
      </c>
      <c r="F1801" s="176">
        <v>1</v>
      </c>
      <c r="G1801" s="176">
        <v>0</v>
      </c>
      <c r="H1801" s="180">
        <v>41.967700000000001</v>
      </c>
      <c r="I1801" s="180">
        <v>3.6960000000000002</v>
      </c>
      <c r="J1801" s="180">
        <v>41.967700000000001</v>
      </c>
    </row>
    <row r="1802" spans="1:10" ht="69.95" customHeight="1" x14ac:dyDescent="0.2">
      <c r="A1802" s="172" t="s">
        <v>280</v>
      </c>
      <c r="B1802" s="173" t="s">
        <v>1228</v>
      </c>
      <c r="C1802" s="172" t="s">
        <v>326</v>
      </c>
      <c r="D1802" s="172" t="s">
        <v>1229</v>
      </c>
      <c r="E1802" s="175">
        <v>1</v>
      </c>
      <c r="F1802" s="176">
        <v>1</v>
      </c>
      <c r="G1802" s="176">
        <v>0</v>
      </c>
      <c r="H1802" s="180">
        <v>0.1321</v>
      </c>
      <c r="I1802" s="180">
        <v>7.2900000000000006E-2</v>
      </c>
      <c r="J1802" s="180">
        <v>0.1321</v>
      </c>
    </row>
    <row r="1803" spans="1:10" x14ac:dyDescent="0.2">
      <c r="A1803" s="358"/>
      <c r="B1803" s="358"/>
      <c r="C1803" s="358"/>
      <c r="D1803" s="358"/>
      <c r="E1803" s="358"/>
      <c r="F1803" s="358"/>
      <c r="G1803" s="358" t="s">
        <v>435</v>
      </c>
      <c r="H1803" s="358"/>
      <c r="I1803" s="358"/>
      <c r="J1803" s="181">
        <v>42.099800000000002</v>
      </c>
    </row>
    <row r="1804" spans="1:10" ht="14.25" customHeight="1" x14ac:dyDescent="0.2">
      <c r="A1804" s="160" t="s">
        <v>436</v>
      </c>
      <c r="B1804" s="161" t="s">
        <v>173</v>
      </c>
      <c r="C1804" s="160" t="s">
        <v>174</v>
      </c>
      <c r="D1804" s="160" t="s">
        <v>328</v>
      </c>
      <c r="E1804" s="161" t="s">
        <v>164</v>
      </c>
      <c r="F1804" s="363" t="s">
        <v>437</v>
      </c>
      <c r="G1804" s="363"/>
      <c r="H1804" s="363"/>
      <c r="I1804" s="363"/>
      <c r="J1804" s="161" t="s">
        <v>428</v>
      </c>
    </row>
    <row r="1805" spans="1:10" ht="15" customHeight="1" x14ac:dyDescent="0.2">
      <c r="A1805" s="172" t="s">
        <v>280</v>
      </c>
      <c r="B1805" s="173" t="s">
        <v>705</v>
      </c>
      <c r="C1805" s="172" t="s">
        <v>326</v>
      </c>
      <c r="D1805" s="172" t="s">
        <v>706</v>
      </c>
      <c r="E1805" s="175">
        <v>1</v>
      </c>
      <c r="F1805" s="172"/>
      <c r="G1805" s="172"/>
      <c r="H1805" s="172"/>
      <c r="I1805" s="180">
        <v>17.583200000000001</v>
      </c>
      <c r="J1805" s="180">
        <v>17.583200000000001</v>
      </c>
    </row>
    <row r="1806" spans="1:10" x14ac:dyDescent="0.2">
      <c r="A1806" s="172" t="s">
        <v>280</v>
      </c>
      <c r="B1806" s="173" t="s">
        <v>1230</v>
      </c>
      <c r="C1806" s="172" t="s">
        <v>326</v>
      </c>
      <c r="D1806" s="172" t="s">
        <v>1231</v>
      </c>
      <c r="E1806" s="175">
        <v>1</v>
      </c>
      <c r="F1806" s="172"/>
      <c r="G1806" s="172"/>
      <c r="H1806" s="172"/>
      <c r="I1806" s="180">
        <v>32.395699999999998</v>
      </c>
      <c r="J1806" s="180">
        <v>32.395699999999998</v>
      </c>
    </row>
    <row r="1807" spans="1:10" x14ac:dyDescent="0.2">
      <c r="A1807" s="358"/>
      <c r="B1807" s="358"/>
      <c r="C1807" s="358"/>
      <c r="D1807" s="358"/>
      <c r="E1807" s="358"/>
      <c r="F1807" s="358"/>
      <c r="G1807" s="358" t="s">
        <v>440</v>
      </c>
      <c r="H1807" s="358"/>
      <c r="I1807" s="358"/>
      <c r="J1807" s="181">
        <v>49.978900000000003</v>
      </c>
    </row>
    <row r="1808" spans="1:10" ht="14.25" customHeight="1" x14ac:dyDescent="0.2">
      <c r="A1808" s="358"/>
      <c r="B1808" s="358"/>
      <c r="C1808" s="358"/>
      <c r="D1808" s="358"/>
      <c r="E1808" s="358"/>
      <c r="F1808" s="358"/>
      <c r="G1808" s="358" t="s">
        <v>441</v>
      </c>
      <c r="H1808" s="358"/>
      <c r="I1808" s="358"/>
      <c r="J1808" s="181">
        <v>0</v>
      </c>
    </row>
    <row r="1809" spans="1:10" x14ac:dyDescent="0.2">
      <c r="A1809" s="358"/>
      <c r="B1809" s="358"/>
      <c r="C1809" s="358"/>
      <c r="D1809" s="358"/>
      <c r="E1809" s="358"/>
      <c r="F1809" s="358"/>
      <c r="G1809" s="358" t="s">
        <v>442</v>
      </c>
      <c r="H1809" s="358"/>
      <c r="I1809" s="358"/>
      <c r="J1809" s="181">
        <v>92.078699999999998</v>
      </c>
    </row>
    <row r="1810" spans="1:10" ht="15" customHeight="1" x14ac:dyDescent="0.2">
      <c r="A1810" s="358"/>
      <c r="B1810" s="358"/>
      <c r="C1810" s="358"/>
      <c r="D1810" s="358"/>
      <c r="E1810" s="358"/>
      <c r="F1810" s="358"/>
      <c r="G1810" s="358" t="s">
        <v>443</v>
      </c>
      <c r="H1810" s="358"/>
      <c r="I1810" s="358"/>
      <c r="J1810" s="181">
        <v>0</v>
      </c>
    </row>
    <row r="1811" spans="1:10" x14ac:dyDescent="0.2">
      <c r="A1811" s="358"/>
      <c r="B1811" s="358"/>
      <c r="C1811" s="358"/>
      <c r="D1811" s="358"/>
      <c r="E1811" s="358"/>
      <c r="F1811" s="358"/>
      <c r="G1811" s="358" t="s">
        <v>444</v>
      </c>
      <c r="H1811" s="358"/>
      <c r="I1811" s="358"/>
      <c r="J1811" s="181">
        <v>0</v>
      </c>
    </row>
    <row r="1812" spans="1:10" x14ac:dyDescent="0.2">
      <c r="A1812" s="358"/>
      <c r="B1812" s="358"/>
      <c r="C1812" s="358"/>
      <c r="D1812" s="358"/>
      <c r="E1812" s="358"/>
      <c r="F1812" s="358"/>
      <c r="G1812" s="358" t="s">
        <v>445</v>
      </c>
      <c r="H1812" s="358"/>
      <c r="I1812" s="358"/>
      <c r="J1812" s="181">
        <v>1.3371999999999999</v>
      </c>
    </row>
    <row r="1813" spans="1:10" x14ac:dyDescent="0.2">
      <c r="A1813" s="358"/>
      <c r="B1813" s="358"/>
      <c r="C1813" s="358"/>
      <c r="D1813" s="358"/>
      <c r="E1813" s="358"/>
      <c r="F1813" s="358"/>
      <c r="G1813" s="358" t="s">
        <v>446</v>
      </c>
      <c r="H1813" s="358"/>
      <c r="I1813" s="358"/>
      <c r="J1813" s="181">
        <v>68.8583</v>
      </c>
    </row>
    <row r="1814" spans="1:10" ht="14.25" customHeight="1" x14ac:dyDescent="0.2">
      <c r="A1814" s="160" t="s">
        <v>709</v>
      </c>
      <c r="B1814" s="161" t="s">
        <v>174</v>
      </c>
      <c r="C1814" s="160" t="s">
        <v>173</v>
      </c>
      <c r="D1814" s="160" t="s">
        <v>283</v>
      </c>
      <c r="E1814" s="161" t="s">
        <v>164</v>
      </c>
      <c r="F1814" s="161" t="s">
        <v>166</v>
      </c>
      <c r="G1814" s="363" t="s">
        <v>710</v>
      </c>
      <c r="H1814" s="363"/>
      <c r="I1814" s="363"/>
      <c r="J1814" s="161" t="s">
        <v>428</v>
      </c>
    </row>
    <row r="1815" spans="1:10" ht="14.25" customHeight="1" x14ac:dyDescent="0.2">
      <c r="A1815" s="172" t="s">
        <v>280</v>
      </c>
      <c r="B1815" s="173" t="s">
        <v>326</v>
      </c>
      <c r="C1815" s="172" t="s">
        <v>1232</v>
      </c>
      <c r="D1815" s="172" t="s">
        <v>1233</v>
      </c>
      <c r="E1815" s="175">
        <v>1</v>
      </c>
      <c r="F1815" s="174" t="s">
        <v>713</v>
      </c>
      <c r="G1815" s="366">
        <v>27.945</v>
      </c>
      <c r="H1815" s="366"/>
      <c r="I1815" s="362"/>
      <c r="J1815" s="180">
        <v>27.945</v>
      </c>
    </row>
    <row r="1816" spans="1:10" ht="14.25" customHeight="1" x14ac:dyDescent="0.2">
      <c r="A1816" s="358"/>
      <c r="B1816" s="358"/>
      <c r="C1816" s="358"/>
      <c r="D1816" s="358"/>
      <c r="E1816" s="358"/>
      <c r="F1816" s="358"/>
      <c r="G1816" s="358" t="s">
        <v>714</v>
      </c>
      <c r="H1816" s="358"/>
      <c r="I1816" s="358"/>
      <c r="J1816" s="181">
        <v>27.945</v>
      </c>
    </row>
    <row r="1817" spans="1:10" ht="14.25" customHeight="1" x14ac:dyDescent="0.2">
      <c r="A1817" s="160" t="s">
        <v>715</v>
      </c>
      <c r="B1817" s="161" t="s">
        <v>174</v>
      </c>
      <c r="C1817" s="160" t="s">
        <v>280</v>
      </c>
      <c r="D1817" s="160" t="s">
        <v>716</v>
      </c>
      <c r="E1817" s="161" t="s">
        <v>173</v>
      </c>
      <c r="F1817" s="161" t="s">
        <v>164</v>
      </c>
      <c r="G1817" s="162" t="s">
        <v>166</v>
      </c>
      <c r="H1817" s="363" t="s">
        <v>710</v>
      </c>
      <c r="I1817" s="363"/>
      <c r="J1817" s="161" t="s">
        <v>428</v>
      </c>
    </row>
    <row r="1818" spans="1:10" ht="14.25" customHeight="1" x14ac:dyDescent="0.2">
      <c r="A1818" s="167" t="s">
        <v>717</v>
      </c>
      <c r="B1818" s="168" t="s">
        <v>326</v>
      </c>
      <c r="C1818" s="167" t="s">
        <v>1232</v>
      </c>
      <c r="D1818" s="167" t="s">
        <v>648</v>
      </c>
      <c r="E1818" s="168">
        <v>5914655</v>
      </c>
      <c r="F1818" s="170">
        <v>1E-3</v>
      </c>
      <c r="G1818" s="169" t="s">
        <v>25</v>
      </c>
      <c r="H1818" s="365">
        <v>32.54</v>
      </c>
      <c r="I1818" s="361"/>
      <c r="J1818" s="182">
        <v>3.2500000000000001E-2</v>
      </c>
    </row>
    <row r="1819" spans="1:10" ht="15" customHeight="1" x14ac:dyDescent="0.2">
      <c r="A1819" s="358"/>
      <c r="B1819" s="358"/>
      <c r="C1819" s="358"/>
      <c r="D1819" s="358"/>
      <c r="E1819" s="358"/>
      <c r="F1819" s="358"/>
      <c r="G1819" s="358" t="s">
        <v>718</v>
      </c>
      <c r="H1819" s="358"/>
      <c r="I1819" s="358"/>
      <c r="J1819" s="181">
        <v>3.2500000000000001E-2</v>
      </c>
    </row>
    <row r="1820" spans="1:10" ht="15" x14ac:dyDescent="0.2">
      <c r="A1820" s="160" t="s">
        <v>719</v>
      </c>
      <c r="B1820" s="161" t="s">
        <v>174</v>
      </c>
      <c r="C1820" s="160" t="s">
        <v>280</v>
      </c>
      <c r="D1820" s="160" t="s">
        <v>720</v>
      </c>
      <c r="E1820" s="161" t="s">
        <v>164</v>
      </c>
      <c r="F1820" s="161" t="s">
        <v>166</v>
      </c>
      <c r="G1820" s="364" t="s">
        <v>721</v>
      </c>
      <c r="H1820" s="363"/>
      <c r="I1820" s="363"/>
      <c r="J1820" s="161" t="s">
        <v>428</v>
      </c>
    </row>
    <row r="1821" spans="1:10" ht="14.25" customHeight="1" x14ac:dyDescent="0.2">
      <c r="A1821" s="162"/>
      <c r="B1821" s="162"/>
      <c r="C1821" s="162"/>
      <c r="D1821" s="162"/>
      <c r="E1821" s="162"/>
      <c r="F1821" s="162"/>
      <c r="G1821" s="162" t="s">
        <v>722</v>
      </c>
      <c r="H1821" s="162" t="s">
        <v>723</v>
      </c>
      <c r="I1821" s="162" t="s">
        <v>724</v>
      </c>
      <c r="J1821" s="162"/>
    </row>
    <row r="1822" spans="1:10" ht="15" customHeight="1" x14ac:dyDescent="0.2">
      <c r="A1822" s="167" t="s">
        <v>720</v>
      </c>
      <c r="B1822" s="168" t="s">
        <v>326</v>
      </c>
      <c r="C1822" s="167" t="s">
        <v>1232</v>
      </c>
      <c r="D1822" s="167" t="s">
        <v>1234</v>
      </c>
      <c r="E1822" s="170">
        <v>1E-3</v>
      </c>
      <c r="F1822" s="169" t="s">
        <v>340</v>
      </c>
      <c r="G1822" s="168" t="s">
        <v>726</v>
      </c>
      <c r="H1822" s="168" t="s">
        <v>727</v>
      </c>
      <c r="I1822" s="168" t="s">
        <v>728</v>
      </c>
      <c r="J1822" s="182">
        <v>0</v>
      </c>
    </row>
    <row r="1823" spans="1:10" x14ac:dyDescent="0.2">
      <c r="A1823" s="358"/>
      <c r="B1823" s="358"/>
      <c r="C1823" s="358"/>
      <c r="D1823" s="358"/>
      <c r="E1823" s="358"/>
      <c r="F1823" s="358"/>
      <c r="G1823" s="358" t="s">
        <v>729</v>
      </c>
      <c r="H1823" s="358"/>
      <c r="I1823" s="358"/>
      <c r="J1823" s="181">
        <v>0</v>
      </c>
    </row>
    <row r="1824" spans="1:10" ht="25.5" x14ac:dyDescent="0.2">
      <c r="A1824" s="177"/>
      <c r="B1824" s="177"/>
      <c r="C1824" s="177"/>
      <c r="D1824" s="177"/>
      <c r="E1824" s="177" t="s">
        <v>295</v>
      </c>
      <c r="F1824" s="178">
        <v>17.517439467191288</v>
      </c>
      <c r="G1824" s="177" t="s">
        <v>296</v>
      </c>
      <c r="H1824" s="178">
        <v>19.86</v>
      </c>
      <c r="I1824" s="177" t="s">
        <v>297</v>
      </c>
      <c r="J1824" s="178">
        <v>37.383967566932931</v>
      </c>
    </row>
    <row r="1825" spans="1:10" ht="15" thickBot="1" x14ac:dyDescent="0.25">
      <c r="A1825" s="177"/>
      <c r="B1825" s="177"/>
      <c r="C1825" s="177"/>
      <c r="D1825" s="177"/>
      <c r="E1825" s="177" t="s">
        <v>298</v>
      </c>
      <c r="F1825" s="178">
        <v>21.95</v>
      </c>
      <c r="G1825" s="177"/>
      <c r="H1825" s="357" t="s">
        <v>299</v>
      </c>
      <c r="I1825" s="357"/>
      <c r="J1825" s="178">
        <v>118.79</v>
      </c>
    </row>
    <row r="1826" spans="1:10" ht="15" thickTop="1" x14ac:dyDescent="0.2">
      <c r="A1826" s="179"/>
      <c r="B1826" s="179"/>
      <c r="C1826" s="179"/>
      <c r="D1826" s="179"/>
      <c r="E1826" s="179"/>
      <c r="F1826" s="179"/>
      <c r="G1826" s="179"/>
      <c r="H1826" s="179"/>
      <c r="I1826" s="179"/>
      <c r="J1826" s="179"/>
    </row>
    <row r="1827" spans="1:10" ht="14.25" customHeight="1" x14ac:dyDescent="0.2">
      <c r="A1827" s="160"/>
      <c r="B1827" s="161" t="s">
        <v>173</v>
      </c>
      <c r="C1827" s="160" t="s">
        <v>174</v>
      </c>
      <c r="D1827" s="160" t="s">
        <v>160</v>
      </c>
      <c r="E1827" s="359" t="s">
        <v>11</v>
      </c>
      <c r="F1827" s="359"/>
      <c r="G1827" s="162" t="s">
        <v>175</v>
      </c>
      <c r="H1827" s="161" t="s">
        <v>10</v>
      </c>
      <c r="I1827" s="161" t="s">
        <v>176</v>
      </c>
      <c r="J1827" s="161" t="s">
        <v>178</v>
      </c>
    </row>
    <row r="1828" spans="1:10" ht="15" customHeight="1" x14ac:dyDescent="0.2">
      <c r="A1828" s="163" t="s">
        <v>269</v>
      </c>
      <c r="B1828" s="127" t="s">
        <v>1235</v>
      </c>
      <c r="C1828" s="163" t="s">
        <v>326</v>
      </c>
      <c r="D1828" s="163" t="s">
        <v>1043</v>
      </c>
      <c r="E1828" s="360" t="s">
        <v>339</v>
      </c>
      <c r="F1828" s="360"/>
      <c r="G1828" s="164" t="s">
        <v>291</v>
      </c>
      <c r="H1828" s="165">
        <v>1</v>
      </c>
      <c r="I1828" s="166">
        <v>286.58999999999997</v>
      </c>
      <c r="J1828" s="166">
        <v>286.58999999999997</v>
      </c>
    </row>
    <row r="1829" spans="1:10" x14ac:dyDescent="0.2">
      <c r="A1829" s="358"/>
      <c r="B1829" s="358"/>
      <c r="C1829" s="358"/>
      <c r="D1829" s="358"/>
      <c r="E1829" s="358"/>
      <c r="F1829" s="358"/>
      <c r="G1829" s="358" t="s">
        <v>442</v>
      </c>
      <c r="H1829" s="358"/>
      <c r="I1829" s="358"/>
      <c r="J1829" s="181">
        <v>0</v>
      </c>
    </row>
    <row r="1830" spans="1:10" ht="14.25" customHeight="1" x14ac:dyDescent="0.2">
      <c r="A1830" s="358"/>
      <c r="B1830" s="358"/>
      <c r="C1830" s="358"/>
      <c r="D1830" s="358"/>
      <c r="E1830" s="358"/>
      <c r="F1830" s="358"/>
      <c r="G1830" s="358" t="s">
        <v>443</v>
      </c>
      <c r="H1830" s="358"/>
      <c r="I1830" s="358"/>
      <c r="J1830" s="181">
        <v>0</v>
      </c>
    </row>
    <row r="1831" spans="1:10" ht="15" customHeight="1" x14ac:dyDescent="0.2">
      <c r="A1831" s="358"/>
      <c r="B1831" s="358"/>
      <c r="C1831" s="358"/>
      <c r="D1831" s="358"/>
      <c r="E1831" s="358"/>
      <c r="F1831" s="358"/>
      <c r="G1831" s="358" t="s">
        <v>444</v>
      </c>
      <c r="H1831" s="358"/>
      <c r="I1831" s="358"/>
      <c r="J1831" s="181">
        <v>0</v>
      </c>
    </row>
    <row r="1832" spans="1:10" x14ac:dyDescent="0.2">
      <c r="A1832" s="358"/>
      <c r="B1832" s="358"/>
      <c r="C1832" s="358"/>
      <c r="D1832" s="358"/>
      <c r="E1832" s="358"/>
      <c r="F1832" s="358"/>
      <c r="G1832" s="358" t="s">
        <v>445</v>
      </c>
      <c r="H1832" s="358"/>
      <c r="I1832" s="358"/>
      <c r="J1832" s="181">
        <v>1</v>
      </c>
    </row>
    <row r="1833" spans="1:10" x14ac:dyDescent="0.2">
      <c r="A1833" s="358"/>
      <c r="B1833" s="358"/>
      <c r="C1833" s="358"/>
      <c r="D1833" s="358"/>
      <c r="E1833" s="358"/>
      <c r="F1833" s="358"/>
      <c r="G1833" s="358" t="s">
        <v>446</v>
      </c>
      <c r="H1833" s="358"/>
      <c r="I1833" s="358"/>
      <c r="J1833" s="181">
        <v>0</v>
      </c>
    </row>
    <row r="1834" spans="1:10" ht="14.25" customHeight="1" x14ac:dyDescent="0.2">
      <c r="A1834" s="160" t="s">
        <v>709</v>
      </c>
      <c r="B1834" s="161" t="s">
        <v>174</v>
      </c>
      <c r="C1834" s="160" t="s">
        <v>173</v>
      </c>
      <c r="D1834" s="160" t="s">
        <v>283</v>
      </c>
      <c r="E1834" s="161" t="s">
        <v>164</v>
      </c>
      <c r="F1834" s="161" t="s">
        <v>166</v>
      </c>
      <c r="G1834" s="363" t="s">
        <v>710</v>
      </c>
      <c r="H1834" s="363"/>
      <c r="I1834" s="363"/>
      <c r="J1834" s="161" t="s">
        <v>428</v>
      </c>
    </row>
    <row r="1835" spans="1:10" x14ac:dyDescent="0.2">
      <c r="A1835" s="172" t="s">
        <v>280</v>
      </c>
      <c r="B1835" s="173" t="s">
        <v>326</v>
      </c>
      <c r="C1835" s="172" t="s">
        <v>1077</v>
      </c>
      <c r="D1835" s="172" t="s">
        <v>1078</v>
      </c>
      <c r="E1835" s="175">
        <v>9.7732500000000009</v>
      </c>
      <c r="F1835" s="174" t="s">
        <v>713</v>
      </c>
      <c r="G1835" s="366">
        <v>24.592099999999999</v>
      </c>
      <c r="H1835" s="366"/>
      <c r="I1835" s="362"/>
      <c r="J1835" s="180">
        <v>240.34469999999999</v>
      </c>
    </row>
    <row r="1836" spans="1:10" ht="15" customHeight="1" x14ac:dyDescent="0.2">
      <c r="A1836" s="358"/>
      <c r="B1836" s="358"/>
      <c r="C1836" s="358"/>
      <c r="D1836" s="358"/>
      <c r="E1836" s="358"/>
      <c r="F1836" s="358"/>
      <c r="G1836" s="358" t="s">
        <v>714</v>
      </c>
      <c r="H1836" s="358"/>
      <c r="I1836" s="358"/>
      <c r="J1836" s="181">
        <v>240.34469999999999</v>
      </c>
    </row>
    <row r="1837" spans="1:10" ht="15" x14ac:dyDescent="0.2">
      <c r="A1837" s="160" t="s">
        <v>744</v>
      </c>
      <c r="B1837" s="161" t="s">
        <v>174</v>
      </c>
      <c r="C1837" s="160" t="s">
        <v>173</v>
      </c>
      <c r="D1837" s="160" t="s">
        <v>745</v>
      </c>
      <c r="E1837" s="161" t="s">
        <v>164</v>
      </c>
      <c r="F1837" s="161" t="s">
        <v>166</v>
      </c>
      <c r="G1837" s="363" t="s">
        <v>710</v>
      </c>
      <c r="H1837" s="363"/>
      <c r="I1837" s="363"/>
      <c r="J1837" s="161" t="s">
        <v>428</v>
      </c>
    </row>
    <row r="1838" spans="1:10" ht="25.5" x14ac:dyDescent="0.2">
      <c r="A1838" s="167" t="s">
        <v>746</v>
      </c>
      <c r="B1838" s="168" t="s">
        <v>326</v>
      </c>
      <c r="C1838" s="167">
        <v>1107892</v>
      </c>
      <c r="D1838" s="167" t="s">
        <v>1079</v>
      </c>
      <c r="E1838" s="170">
        <v>2.4E-2</v>
      </c>
      <c r="F1838" s="169" t="s">
        <v>198</v>
      </c>
      <c r="G1838" s="365">
        <v>406.36</v>
      </c>
      <c r="H1838" s="365"/>
      <c r="I1838" s="361"/>
      <c r="J1838" s="182">
        <v>9.7525999999999993</v>
      </c>
    </row>
    <row r="1839" spans="1:10" ht="14.25" customHeight="1" x14ac:dyDescent="0.2">
      <c r="A1839" s="167" t="s">
        <v>746</v>
      </c>
      <c r="B1839" s="168" t="s">
        <v>326</v>
      </c>
      <c r="C1839" s="167">
        <v>1419543</v>
      </c>
      <c r="D1839" s="167" t="s">
        <v>1135</v>
      </c>
      <c r="E1839" s="170">
        <v>1</v>
      </c>
      <c r="F1839" s="169" t="s">
        <v>291</v>
      </c>
      <c r="G1839" s="365">
        <v>0.14000000000000001</v>
      </c>
      <c r="H1839" s="365"/>
      <c r="I1839" s="361"/>
      <c r="J1839" s="182">
        <v>0.14000000000000001</v>
      </c>
    </row>
    <row r="1840" spans="1:10" ht="25.5" x14ac:dyDescent="0.2">
      <c r="A1840" s="167" t="s">
        <v>746</v>
      </c>
      <c r="B1840" s="168" t="s">
        <v>326</v>
      </c>
      <c r="C1840" s="167">
        <v>3106121</v>
      </c>
      <c r="D1840" s="167" t="s">
        <v>1180</v>
      </c>
      <c r="E1840" s="170">
        <v>0.4</v>
      </c>
      <c r="F1840" s="169" t="s">
        <v>184</v>
      </c>
      <c r="G1840" s="365">
        <v>89.05</v>
      </c>
      <c r="H1840" s="365"/>
      <c r="I1840" s="361"/>
      <c r="J1840" s="182">
        <v>35.619999999999997</v>
      </c>
    </row>
    <row r="1841" spans="1:10" ht="25.5" x14ac:dyDescent="0.2">
      <c r="A1841" s="167" t="s">
        <v>746</v>
      </c>
      <c r="B1841" s="168" t="s">
        <v>326</v>
      </c>
      <c r="C1841" s="167">
        <v>2408057</v>
      </c>
      <c r="D1841" s="167" t="s">
        <v>1138</v>
      </c>
      <c r="E1841" s="170">
        <v>4.3299999999999996E-3</v>
      </c>
      <c r="F1841" s="169" t="s">
        <v>713</v>
      </c>
      <c r="G1841" s="365">
        <v>96.84</v>
      </c>
      <c r="H1841" s="365"/>
      <c r="I1841" s="361"/>
      <c r="J1841" s="182">
        <v>0.41930000000000001</v>
      </c>
    </row>
    <row r="1842" spans="1:10" x14ac:dyDescent="0.2">
      <c r="A1842" s="358"/>
      <c r="B1842" s="358"/>
      <c r="C1842" s="358"/>
      <c r="D1842" s="358"/>
      <c r="E1842" s="358"/>
      <c r="F1842" s="358"/>
      <c r="G1842" s="358" t="s">
        <v>747</v>
      </c>
      <c r="H1842" s="358"/>
      <c r="I1842" s="358"/>
      <c r="J1842" s="181">
        <v>45.931899999999999</v>
      </c>
    </row>
    <row r="1843" spans="1:10" ht="15" x14ac:dyDescent="0.2">
      <c r="A1843" s="160" t="s">
        <v>715</v>
      </c>
      <c r="B1843" s="161" t="s">
        <v>174</v>
      </c>
      <c r="C1843" s="160" t="s">
        <v>280</v>
      </c>
      <c r="D1843" s="160" t="s">
        <v>716</v>
      </c>
      <c r="E1843" s="161" t="s">
        <v>173</v>
      </c>
      <c r="F1843" s="161" t="s">
        <v>164</v>
      </c>
      <c r="G1843" s="162" t="s">
        <v>166</v>
      </c>
      <c r="H1843" s="363" t="s">
        <v>710</v>
      </c>
      <c r="I1843" s="363"/>
      <c r="J1843" s="161" t="s">
        <v>428</v>
      </c>
    </row>
    <row r="1844" spans="1:10" ht="25.5" x14ac:dyDescent="0.2">
      <c r="A1844" s="167" t="s">
        <v>717</v>
      </c>
      <c r="B1844" s="168" t="s">
        <v>326</v>
      </c>
      <c r="C1844" s="167" t="s">
        <v>1077</v>
      </c>
      <c r="D1844" s="167" t="s">
        <v>648</v>
      </c>
      <c r="E1844" s="168">
        <v>5914655</v>
      </c>
      <c r="F1844" s="170">
        <v>9.7699999999999992E-3</v>
      </c>
      <c r="G1844" s="169" t="s">
        <v>25</v>
      </c>
      <c r="H1844" s="365">
        <v>32.54</v>
      </c>
      <c r="I1844" s="361"/>
      <c r="J1844" s="182">
        <v>0.31790000000000002</v>
      </c>
    </row>
    <row r="1845" spans="1:10" x14ac:dyDescent="0.2">
      <c r="A1845" s="358"/>
      <c r="B1845" s="358"/>
      <c r="C1845" s="358"/>
      <c r="D1845" s="358"/>
      <c r="E1845" s="358"/>
      <c r="F1845" s="358"/>
      <c r="G1845" s="358" t="s">
        <v>718</v>
      </c>
      <c r="H1845" s="358"/>
      <c r="I1845" s="358"/>
      <c r="J1845" s="181">
        <v>0.31790000000000002</v>
      </c>
    </row>
    <row r="1846" spans="1:10" ht="15" x14ac:dyDescent="0.2">
      <c r="A1846" s="160" t="s">
        <v>719</v>
      </c>
      <c r="B1846" s="161" t="s">
        <v>174</v>
      </c>
      <c r="C1846" s="160" t="s">
        <v>280</v>
      </c>
      <c r="D1846" s="160" t="s">
        <v>720</v>
      </c>
      <c r="E1846" s="161" t="s">
        <v>164</v>
      </c>
      <c r="F1846" s="161" t="s">
        <v>166</v>
      </c>
      <c r="G1846" s="364" t="s">
        <v>721</v>
      </c>
      <c r="H1846" s="363"/>
      <c r="I1846" s="363"/>
      <c r="J1846" s="161" t="s">
        <v>428</v>
      </c>
    </row>
    <row r="1847" spans="1:10" ht="15" customHeight="1" x14ac:dyDescent="0.2">
      <c r="A1847" s="162"/>
      <c r="B1847" s="162"/>
      <c r="C1847" s="162"/>
      <c r="D1847" s="162"/>
      <c r="E1847" s="162"/>
      <c r="F1847" s="162"/>
      <c r="G1847" s="162" t="s">
        <v>722</v>
      </c>
      <c r="H1847" s="162" t="s">
        <v>723</v>
      </c>
      <c r="I1847" s="162" t="s">
        <v>724</v>
      </c>
      <c r="J1847" s="162"/>
    </row>
    <row r="1848" spans="1:10" ht="38.25" x14ac:dyDescent="0.2">
      <c r="A1848" s="167" t="s">
        <v>720</v>
      </c>
      <c r="B1848" s="168" t="s">
        <v>326</v>
      </c>
      <c r="C1848" s="167" t="s">
        <v>1077</v>
      </c>
      <c r="D1848" s="167" t="s">
        <v>1081</v>
      </c>
      <c r="E1848" s="170">
        <v>9.7699999999999992E-3</v>
      </c>
      <c r="F1848" s="169" t="s">
        <v>340</v>
      </c>
      <c r="G1848" s="168" t="s">
        <v>726</v>
      </c>
      <c r="H1848" s="168" t="s">
        <v>727</v>
      </c>
      <c r="I1848" s="168" t="s">
        <v>728</v>
      </c>
      <c r="J1848" s="182">
        <v>0</v>
      </c>
    </row>
    <row r="1849" spans="1:10" x14ac:dyDescent="0.2">
      <c r="A1849" s="358"/>
      <c r="B1849" s="358"/>
      <c r="C1849" s="358"/>
      <c r="D1849" s="358"/>
      <c r="E1849" s="358"/>
      <c r="F1849" s="358"/>
      <c r="G1849" s="358" t="s">
        <v>729</v>
      </c>
      <c r="H1849" s="358"/>
      <c r="I1849" s="358"/>
      <c r="J1849" s="181">
        <v>0</v>
      </c>
    </row>
    <row r="1850" spans="1:10" ht="25.5" customHeight="1" x14ac:dyDescent="0.2">
      <c r="A1850" s="177"/>
      <c r="B1850" s="177"/>
      <c r="C1850" s="177"/>
      <c r="D1850" s="177"/>
      <c r="E1850" s="177" t="s">
        <v>295</v>
      </c>
      <c r="F1850" s="178">
        <v>7.3463512131902213</v>
      </c>
      <c r="G1850" s="177" t="s">
        <v>296</v>
      </c>
      <c r="H1850" s="178">
        <v>8.33</v>
      </c>
      <c r="I1850" s="177" t="s">
        <v>297</v>
      </c>
      <c r="J1850" s="178">
        <v>15.677848124069252</v>
      </c>
    </row>
    <row r="1851" spans="1:10" ht="15" thickBot="1" x14ac:dyDescent="0.25">
      <c r="A1851" s="177"/>
      <c r="B1851" s="177"/>
      <c r="C1851" s="177"/>
      <c r="D1851" s="177"/>
      <c r="E1851" s="177" t="s">
        <v>298</v>
      </c>
      <c r="F1851" s="178">
        <v>64.959999999999994</v>
      </c>
      <c r="G1851" s="177"/>
      <c r="H1851" s="357" t="s">
        <v>299</v>
      </c>
      <c r="I1851" s="357"/>
      <c r="J1851" s="178">
        <v>351.55</v>
      </c>
    </row>
    <row r="1852" spans="1:10" ht="15" thickTop="1" x14ac:dyDescent="0.2">
      <c r="A1852" s="179"/>
      <c r="B1852" s="179"/>
      <c r="C1852" s="179"/>
      <c r="D1852" s="179"/>
      <c r="E1852" s="179"/>
      <c r="F1852" s="179"/>
      <c r="G1852" s="179"/>
      <c r="H1852" s="179"/>
      <c r="I1852" s="179"/>
      <c r="J1852" s="179"/>
    </row>
    <row r="1853" spans="1:10" ht="15" x14ac:dyDescent="0.2">
      <c r="A1853" s="160"/>
      <c r="B1853" s="161" t="s">
        <v>173</v>
      </c>
      <c r="C1853" s="160" t="s">
        <v>174</v>
      </c>
      <c r="D1853" s="160" t="s">
        <v>160</v>
      </c>
      <c r="E1853" s="359" t="s">
        <v>11</v>
      </c>
      <c r="F1853" s="359"/>
      <c r="G1853" s="162" t="s">
        <v>175</v>
      </c>
      <c r="H1853" s="161" t="s">
        <v>10</v>
      </c>
      <c r="I1853" s="161" t="s">
        <v>176</v>
      </c>
      <c r="J1853" s="161" t="s">
        <v>178</v>
      </c>
    </row>
    <row r="1854" spans="1:10" ht="15" customHeight="1" x14ac:dyDescent="0.2">
      <c r="A1854" s="163" t="s">
        <v>269</v>
      </c>
      <c r="B1854" s="127" t="s">
        <v>321</v>
      </c>
      <c r="C1854" s="163" t="s">
        <v>183</v>
      </c>
      <c r="D1854" s="163" t="s">
        <v>322</v>
      </c>
      <c r="E1854" s="360" t="s">
        <v>274</v>
      </c>
      <c r="F1854" s="360"/>
      <c r="G1854" s="164" t="s">
        <v>240</v>
      </c>
      <c r="H1854" s="165">
        <v>1</v>
      </c>
      <c r="I1854" s="166">
        <v>31</v>
      </c>
      <c r="J1854" s="166">
        <v>31</v>
      </c>
    </row>
    <row r="1855" spans="1:10" ht="25.5" x14ac:dyDescent="0.2">
      <c r="A1855" s="167" t="s">
        <v>271</v>
      </c>
      <c r="B1855" s="168" t="s">
        <v>639</v>
      </c>
      <c r="C1855" s="167" t="s">
        <v>183</v>
      </c>
      <c r="D1855" s="167" t="s">
        <v>640</v>
      </c>
      <c r="E1855" s="361" t="s">
        <v>274</v>
      </c>
      <c r="F1855" s="361"/>
      <c r="G1855" s="169" t="s">
        <v>240</v>
      </c>
      <c r="H1855" s="170">
        <v>1</v>
      </c>
      <c r="I1855" s="171">
        <v>0.19</v>
      </c>
      <c r="J1855" s="171">
        <v>0.19</v>
      </c>
    </row>
    <row r="1856" spans="1:10" ht="25.5" x14ac:dyDescent="0.2">
      <c r="A1856" s="172" t="s">
        <v>280</v>
      </c>
      <c r="B1856" s="173" t="s">
        <v>493</v>
      </c>
      <c r="C1856" s="172" t="s">
        <v>183</v>
      </c>
      <c r="D1856" s="172" t="s">
        <v>494</v>
      </c>
      <c r="E1856" s="362" t="s">
        <v>349</v>
      </c>
      <c r="F1856" s="362"/>
      <c r="G1856" s="174" t="s">
        <v>240</v>
      </c>
      <c r="H1856" s="175">
        <v>1</v>
      </c>
      <c r="I1856" s="176">
        <v>0.62</v>
      </c>
      <c r="J1856" s="176">
        <v>0.62</v>
      </c>
    </row>
    <row r="1857" spans="1:10" x14ac:dyDescent="0.2">
      <c r="A1857" s="172" t="s">
        <v>280</v>
      </c>
      <c r="B1857" s="173" t="s">
        <v>452</v>
      </c>
      <c r="C1857" s="172" t="s">
        <v>183</v>
      </c>
      <c r="D1857" s="172" t="s">
        <v>453</v>
      </c>
      <c r="E1857" s="362" t="s">
        <v>449</v>
      </c>
      <c r="F1857" s="362"/>
      <c r="G1857" s="174" t="s">
        <v>240</v>
      </c>
      <c r="H1857" s="175">
        <v>1</v>
      </c>
      <c r="I1857" s="176">
        <v>0.81</v>
      </c>
      <c r="J1857" s="176">
        <v>0.81</v>
      </c>
    </row>
    <row r="1858" spans="1:10" ht="15" customHeight="1" x14ac:dyDescent="0.2">
      <c r="A1858" s="172" t="s">
        <v>280</v>
      </c>
      <c r="B1858" s="173" t="s">
        <v>495</v>
      </c>
      <c r="C1858" s="172" t="s">
        <v>183</v>
      </c>
      <c r="D1858" s="172" t="s">
        <v>496</v>
      </c>
      <c r="E1858" s="362" t="s">
        <v>349</v>
      </c>
      <c r="F1858" s="362"/>
      <c r="G1858" s="174" t="s">
        <v>240</v>
      </c>
      <c r="H1858" s="175">
        <v>1</v>
      </c>
      <c r="I1858" s="176">
        <v>7.0000000000000007E-2</v>
      </c>
      <c r="J1858" s="176">
        <v>7.0000000000000007E-2</v>
      </c>
    </row>
    <row r="1859" spans="1:10" x14ac:dyDescent="0.2">
      <c r="A1859" s="172" t="s">
        <v>280</v>
      </c>
      <c r="B1859" s="173" t="s">
        <v>456</v>
      </c>
      <c r="C1859" s="172" t="s">
        <v>183</v>
      </c>
      <c r="D1859" s="172" t="s">
        <v>457</v>
      </c>
      <c r="E1859" s="362" t="s">
        <v>287</v>
      </c>
      <c r="F1859" s="362"/>
      <c r="G1859" s="174" t="s">
        <v>240</v>
      </c>
      <c r="H1859" s="175">
        <v>1</v>
      </c>
      <c r="I1859" s="176">
        <v>0.06</v>
      </c>
      <c r="J1859" s="176">
        <v>0.06</v>
      </c>
    </row>
    <row r="1860" spans="1:10" x14ac:dyDescent="0.2">
      <c r="A1860" s="172" t="s">
        <v>280</v>
      </c>
      <c r="B1860" s="173" t="s">
        <v>641</v>
      </c>
      <c r="C1860" s="172" t="s">
        <v>183</v>
      </c>
      <c r="D1860" s="172" t="s">
        <v>642</v>
      </c>
      <c r="E1860" s="362" t="s">
        <v>328</v>
      </c>
      <c r="F1860" s="362"/>
      <c r="G1860" s="174" t="s">
        <v>240</v>
      </c>
      <c r="H1860" s="175">
        <v>1</v>
      </c>
      <c r="I1860" s="176">
        <v>29.25</v>
      </c>
      <c r="J1860" s="176">
        <v>29.25</v>
      </c>
    </row>
    <row r="1861" spans="1:10" ht="14.25" customHeight="1" x14ac:dyDescent="0.2">
      <c r="A1861" s="177"/>
      <c r="B1861" s="177"/>
      <c r="C1861" s="177"/>
      <c r="D1861" s="177"/>
      <c r="E1861" s="177" t="s">
        <v>295</v>
      </c>
      <c r="F1861" s="178">
        <v>13.7950424</v>
      </c>
      <c r="G1861" s="177" t="s">
        <v>296</v>
      </c>
      <c r="H1861" s="178">
        <v>15.64</v>
      </c>
      <c r="I1861" s="177" t="s">
        <v>297</v>
      </c>
      <c r="J1861" s="178">
        <v>29.44</v>
      </c>
    </row>
    <row r="1862" spans="1:10" ht="14.25" customHeight="1" thickBot="1" x14ac:dyDescent="0.25">
      <c r="A1862" s="177"/>
      <c r="B1862" s="177"/>
      <c r="C1862" s="177"/>
      <c r="D1862" s="177"/>
      <c r="E1862" s="177" t="s">
        <v>298</v>
      </c>
      <c r="F1862" s="178">
        <v>7.02</v>
      </c>
      <c r="G1862" s="177"/>
      <c r="H1862" s="357" t="s">
        <v>299</v>
      </c>
      <c r="I1862" s="357"/>
      <c r="J1862" s="178">
        <v>38.020000000000003</v>
      </c>
    </row>
    <row r="1863" spans="1:10" ht="14.25" customHeight="1" thickTop="1" x14ac:dyDescent="0.2">
      <c r="A1863" s="179"/>
      <c r="B1863" s="179"/>
      <c r="C1863" s="179"/>
      <c r="D1863" s="179"/>
      <c r="E1863" s="179"/>
      <c r="F1863" s="179"/>
      <c r="G1863" s="179"/>
      <c r="H1863" s="179"/>
      <c r="I1863" s="179"/>
      <c r="J1863" s="179"/>
    </row>
    <row r="1864" spans="1:10" ht="14.25" customHeight="1" x14ac:dyDescent="0.2">
      <c r="A1864" s="160"/>
      <c r="B1864" s="161" t="s">
        <v>173</v>
      </c>
      <c r="C1864" s="160" t="s">
        <v>174</v>
      </c>
      <c r="D1864" s="160" t="s">
        <v>160</v>
      </c>
      <c r="E1864" s="359" t="s">
        <v>11</v>
      </c>
      <c r="F1864" s="359"/>
      <c r="G1864" s="162" t="s">
        <v>175</v>
      </c>
      <c r="H1864" s="161" t="s">
        <v>10</v>
      </c>
      <c r="I1864" s="161" t="s">
        <v>176</v>
      </c>
      <c r="J1864" s="161" t="s">
        <v>178</v>
      </c>
    </row>
    <row r="1865" spans="1:10" ht="14.25" customHeight="1" x14ac:dyDescent="0.2">
      <c r="A1865" s="163" t="s">
        <v>269</v>
      </c>
      <c r="B1865" s="127" t="s">
        <v>419</v>
      </c>
      <c r="C1865" s="163" t="s">
        <v>183</v>
      </c>
      <c r="D1865" s="163" t="s">
        <v>420</v>
      </c>
      <c r="E1865" s="360" t="s">
        <v>408</v>
      </c>
      <c r="F1865" s="360"/>
      <c r="G1865" s="164" t="s">
        <v>421</v>
      </c>
      <c r="H1865" s="165">
        <v>1</v>
      </c>
      <c r="I1865" s="166">
        <v>1.56</v>
      </c>
      <c r="J1865" s="166">
        <v>1.56</v>
      </c>
    </row>
    <row r="1866" spans="1:10" ht="14.25" customHeight="1" x14ac:dyDescent="0.2">
      <c r="A1866" s="167" t="s">
        <v>271</v>
      </c>
      <c r="B1866" s="168" t="s">
        <v>341</v>
      </c>
      <c r="C1866" s="167" t="s">
        <v>183</v>
      </c>
      <c r="D1866" s="167" t="s">
        <v>342</v>
      </c>
      <c r="E1866" s="361" t="s">
        <v>334</v>
      </c>
      <c r="F1866" s="361"/>
      <c r="G1866" s="169" t="s">
        <v>343</v>
      </c>
      <c r="H1866" s="170">
        <v>5.5999999999999999E-3</v>
      </c>
      <c r="I1866" s="171">
        <v>260.12</v>
      </c>
      <c r="J1866" s="171">
        <v>1.45</v>
      </c>
    </row>
    <row r="1867" spans="1:10" ht="51" x14ac:dyDescent="0.2">
      <c r="A1867" s="167" t="s">
        <v>271</v>
      </c>
      <c r="B1867" s="168" t="s">
        <v>409</v>
      </c>
      <c r="C1867" s="167" t="s">
        <v>183</v>
      </c>
      <c r="D1867" s="167" t="s">
        <v>410</v>
      </c>
      <c r="E1867" s="361" t="s">
        <v>334</v>
      </c>
      <c r="F1867" s="361"/>
      <c r="G1867" s="169" t="s">
        <v>351</v>
      </c>
      <c r="H1867" s="170">
        <v>2.3999999999999998E-3</v>
      </c>
      <c r="I1867" s="171">
        <v>48.34</v>
      </c>
      <c r="J1867" s="171">
        <v>0.11</v>
      </c>
    </row>
    <row r="1868" spans="1:10" ht="15" customHeight="1" x14ac:dyDescent="0.2">
      <c r="A1868" s="177"/>
      <c r="B1868" s="177"/>
      <c r="C1868" s="177"/>
      <c r="D1868" s="177"/>
      <c r="E1868" s="177" t="s">
        <v>295</v>
      </c>
      <c r="F1868" s="178">
        <v>3.7486528278899769E-2</v>
      </c>
      <c r="G1868" s="177" t="s">
        <v>296</v>
      </c>
      <c r="H1868" s="178">
        <v>0.04</v>
      </c>
      <c r="I1868" s="177" t="s">
        <v>297</v>
      </c>
      <c r="J1868" s="178">
        <v>0.08</v>
      </c>
    </row>
    <row r="1869" spans="1:10" ht="15" thickBot="1" x14ac:dyDescent="0.25">
      <c r="A1869" s="177"/>
      <c r="B1869" s="177"/>
      <c r="C1869" s="177"/>
      <c r="D1869" s="177"/>
      <c r="E1869" s="177" t="s">
        <v>298</v>
      </c>
      <c r="F1869" s="178">
        <v>0.35</v>
      </c>
      <c r="G1869" s="177"/>
      <c r="H1869" s="357" t="s">
        <v>299</v>
      </c>
      <c r="I1869" s="357"/>
      <c r="J1869" s="178">
        <v>1.91</v>
      </c>
    </row>
    <row r="1870" spans="1:10" ht="15" thickTop="1" x14ac:dyDescent="0.2">
      <c r="A1870" s="179"/>
      <c r="B1870" s="179"/>
      <c r="C1870" s="179"/>
      <c r="D1870" s="179"/>
      <c r="E1870" s="179"/>
      <c r="F1870" s="179"/>
      <c r="G1870" s="179"/>
      <c r="H1870" s="179"/>
      <c r="I1870" s="179"/>
      <c r="J1870" s="179"/>
    </row>
    <row r="1871" spans="1:10" ht="15" x14ac:dyDescent="0.2">
      <c r="A1871" s="160"/>
      <c r="B1871" s="161" t="s">
        <v>173</v>
      </c>
      <c r="C1871" s="160" t="s">
        <v>174</v>
      </c>
      <c r="D1871" s="160" t="s">
        <v>160</v>
      </c>
      <c r="E1871" s="359" t="s">
        <v>11</v>
      </c>
      <c r="F1871" s="359"/>
      <c r="G1871" s="162" t="s">
        <v>175</v>
      </c>
      <c r="H1871" s="161" t="s">
        <v>10</v>
      </c>
      <c r="I1871" s="161" t="s">
        <v>176</v>
      </c>
      <c r="J1871" s="161" t="s">
        <v>178</v>
      </c>
    </row>
    <row r="1872" spans="1:10" ht="15" customHeight="1" x14ac:dyDescent="0.2">
      <c r="A1872" s="163" t="s">
        <v>269</v>
      </c>
      <c r="B1872" s="127" t="s">
        <v>764</v>
      </c>
      <c r="C1872" s="163" t="s">
        <v>326</v>
      </c>
      <c r="D1872" s="163" t="s">
        <v>765</v>
      </c>
      <c r="E1872" s="360" t="s">
        <v>339</v>
      </c>
      <c r="F1872" s="360"/>
      <c r="G1872" s="164" t="s">
        <v>340</v>
      </c>
      <c r="H1872" s="165">
        <v>1</v>
      </c>
      <c r="I1872" s="166">
        <v>1.1499999999999999</v>
      </c>
      <c r="J1872" s="166">
        <v>1.1499999999999999</v>
      </c>
    </row>
    <row r="1873" spans="1:10" ht="15" x14ac:dyDescent="0.2">
      <c r="A1873" s="359" t="s">
        <v>424</v>
      </c>
      <c r="B1873" s="363" t="s">
        <v>173</v>
      </c>
      <c r="C1873" s="359" t="s">
        <v>174</v>
      </c>
      <c r="D1873" s="359" t="s">
        <v>425</v>
      </c>
      <c r="E1873" s="363" t="s">
        <v>164</v>
      </c>
      <c r="F1873" s="364" t="s">
        <v>426</v>
      </c>
      <c r="G1873" s="363"/>
      <c r="H1873" s="364" t="s">
        <v>427</v>
      </c>
      <c r="I1873" s="363"/>
      <c r="J1873" s="363" t="s">
        <v>428</v>
      </c>
    </row>
    <row r="1874" spans="1:10" ht="15" x14ac:dyDescent="0.2">
      <c r="A1874" s="363"/>
      <c r="B1874" s="363"/>
      <c r="C1874" s="363"/>
      <c r="D1874" s="363"/>
      <c r="E1874" s="363"/>
      <c r="F1874" s="161" t="s">
        <v>429</v>
      </c>
      <c r="G1874" s="161" t="s">
        <v>430</v>
      </c>
      <c r="H1874" s="161" t="s">
        <v>429</v>
      </c>
      <c r="I1874" s="161" t="s">
        <v>430</v>
      </c>
      <c r="J1874" s="363"/>
    </row>
    <row r="1875" spans="1:10" ht="14.25" customHeight="1" x14ac:dyDescent="0.2">
      <c r="A1875" s="172" t="s">
        <v>280</v>
      </c>
      <c r="B1875" s="173" t="s">
        <v>431</v>
      </c>
      <c r="C1875" s="172" t="s">
        <v>326</v>
      </c>
      <c r="D1875" s="172" t="s">
        <v>432</v>
      </c>
      <c r="E1875" s="175">
        <v>1</v>
      </c>
      <c r="F1875" s="176">
        <v>1</v>
      </c>
      <c r="G1875" s="176">
        <v>0</v>
      </c>
      <c r="H1875" s="180">
        <v>281.82909999999998</v>
      </c>
      <c r="I1875" s="180">
        <v>69.492999999999995</v>
      </c>
      <c r="J1875" s="180">
        <v>281.82909999999998</v>
      </c>
    </row>
    <row r="1876" spans="1:10" ht="14.25" customHeight="1" x14ac:dyDescent="0.2">
      <c r="A1876" s="358"/>
      <c r="B1876" s="358"/>
      <c r="C1876" s="358"/>
      <c r="D1876" s="358"/>
      <c r="E1876" s="358"/>
      <c r="F1876" s="358"/>
      <c r="G1876" s="358" t="s">
        <v>435</v>
      </c>
      <c r="H1876" s="358"/>
      <c r="I1876" s="358"/>
      <c r="J1876" s="181">
        <v>281.82909999999998</v>
      </c>
    </row>
    <row r="1877" spans="1:10" ht="14.25" customHeight="1" x14ac:dyDescent="0.2">
      <c r="A1877" s="358"/>
      <c r="B1877" s="358"/>
      <c r="C1877" s="358"/>
      <c r="D1877" s="358"/>
      <c r="E1877" s="358"/>
      <c r="F1877" s="358"/>
      <c r="G1877" s="358" t="s">
        <v>442</v>
      </c>
      <c r="H1877" s="358"/>
      <c r="I1877" s="358"/>
      <c r="J1877" s="181">
        <v>281.82909999999998</v>
      </c>
    </row>
    <row r="1878" spans="1:10" ht="14.25" customHeight="1" x14ac:dyDescent="0.2">
      <c r="A1878" s="358"/>
      <c r="B1878" s="358"/>
      <c r="C1878" s="358"/>
      <c r="D1878" s="358"/>
      <c r="E1878" s="358"/>
      <c r="F1878" s="358"/>
      <c r="G1878" s="358" t="s">
        <v>443</v>
      </c>
      <c r="H1878" s="358"/>
      <c r="I1878" s="358"/>
      <c r="J1878" s="181">
        <v>1.2699999999999999E-2</v>
      </c>
    </row>
    <row r="1879" spans="1:10" ht="14.25" customHeight="1" x14ac:dyDescent="0.2">
      <c r="A1879" s="358"/>
      <c r="B1879" s="358"/>
      <c r="C1879" s="358"/>
      <c r="D1879" s="358"/>
      <c r="E1879" s="358"/>
      <c r="F1879" s="358"/>
      <c r="G1879" s="358" t="s">
        <v>444</v>
      </c>
      <c r="H1879" s="358"/>
      <c r="I1879" s="358"/>
      <c r="J1879" s="181">
        <v>1.44E-2</v>
      </c>
    </row>
    <row r="1880" spans="1:10" ht="14.25" customHeight="1" x14ac:dyDescent="0.2">
      <c r="A1880" s="358"/>
      <c r="B1880" s="358"/>
      <c r="C1880" s="358"/>
      <c r="D1880" s="358"/>
      <c r="E1880" s="358"/>
      <c r="F1880" s="358"/>
      <c r="G1880" s="358" t="s">
        <v>445</v>
      </c>
      <c r="H1880" s="358"/>
      <c r="I1880" s="358"/>
      <c r="J1880" s="181">
        <v>248.59</v>
      </c>
    </row>
    <row r="1881" spans="1:10" x14ac:dyDescent="0.2">
      <c r="A1881" s="358"/>
      <c r="B1881" s="358"/>
      <c r="C1881" s="358"/>
      <c r="D1881" s="358"/>
      <c r="E1881" s="358"/>
      <c r="F1881" s="358"/>
      <c r="G1881" s="358" t="s">
        <v>446</v>
      </c>
      <c r="H1881" s="358"/>
      <c r="I1881" s="358"/>
      <c r="J1881" s="181">
        <v>1.1336999999999999</v>
      </c>
    </row>
    <row r="1882" spans="1:10" ht="15" customHeight="1" x14ac:dyDescent="0.2">
      <c r="A1882" s="177"/>
      <c r="B1882" s="177"/>
      <c r="C1882" s="177"/>
      <c r="D1882" s="177"/>
      <c r="E1882" s="177" t="s">
        <v>295</v>
      </c>
      <c r="F1882" s="178">
        <v>0</v>
      </c>
      <c r="G1882" s="177" t="s">
        <v>296</v>
      </c>
      <c r="H1882" s="178">
        <v>0</v>
      </c>
      <c r="I1882" s="177" t="s">
        <v>297</v>
      </c>
      <c r="J1882" s="178">
        <v>0</v>
      </c>
    </row>
    <row r="1883" spans="1:10" ht="15" thickBot="1" x14ac:dyDescent="0.25">
      <c r="A1883" s="177"/>
      <c r="B1883" s="177"/>
      <c r="C1883" s="177"/>
      <c r="D1883" s="177"/>
      <c r="E1883" s="177" t="s">
        <v>298</v>
      </c>
      <c r="F1883" s="178">
        <v>0.26</v>
      </c>
      <c r="G1883" s="177"/>
      <c r="H1883" s="357" t="s">
        <v>299</v>
      </c>
      <c r="I1883" s="357"/>
      <c r="J1883" s="178">
        <v>1.41</v>
      </c>
    </row>
    <row r="1884" spans="1:10" ht="15" thickTop="1" x14ac:dyDescent="0.2">
      <c r="A1884" s="179"/>
      <c r="B1884" s="179"/>
      <c r="C1884" s="179"/>
      <c r="D1884" s="179"/>
      <c r="E1884" s="179"/>
      <c r="F1884" s="179"/>
      <c r="G1884" s="179"/>
      <c r="H1884" s="179"/>
      <c r="I1884" s="179"/>
      <c r="J1884" s="179"/>
    </row>
    <row r="1885" spans="1:10" ht="15" x14ac:dyDescent="0.2">
      <c r="A1885" s="160"/>
      <c r="B1885" s="161" t="s">
        <v>173</v>
      </c>
      <c r="C1885" s="160" t="s">
        <v>174</v>
      </c>
      <c r="D1885" s="160" t="s">
        <v>160</v>
      </c>
      <c r="E1885" s="359" t="s">
        <v>11</v>
      </c>
      <c r="F1885" s="359"/>
      <c r="G1885" s="162" t="s">
        <v>175</v>
      </c>
      <c r="H1885" s="161" t="s">
        <v>10</v>
      </c>
      <c r="I1885" s="161" t="s">
        <v>176</v>
      </c>
      <c r="J1885" s="161" t="s">
        <v>178</v>
      </c>
    </row>
    <row r="1886" spans="1:10" ht="15" customHeight="1" x14ac:dyDescent="0.2">
      <c r="A1886" s="163" t="s">
        <v>269</v>
      </c>
      <c r="B1886" s="127" t="s">
        <v>766</v>
      </c>
      <c r="C1886" s="163" t="s">
        <v>326</v>
      </c>
      <c r="D1886" s="163" t="s">
        <v>767</v>
      </c>
      <c r="E1886" s="360" t="s">
        <v>339</v>
      </c>
      <c r="F1886" s="360"/>
      <c r="G1886" s="164" t="s">
        <v>340</v>
      </c>
      <c r="H1886" s="165">
        <v>1</v>
      </c>
      <c r="I1886" s="166">
        <v>0.92</v>
      </c>
      <c r="J1886" s="166">
        <v>0.92</v>
      </c>
    </row>
    <row r="1887" spans="1:10" ht="15" x14ac:dyDescent="0.2">
      <c r="A1887" s="359" t="s">
        <v>424</v>
      </c>
      <c r="B1887" s="363" t="s">
        <v>173</v>
      </c>
      <c r="C1887" s="359" t="s">
        <v>174</v>
      </c>
      <c r="D1887" s="359" t="s">
        <v>425</v>
      </c>
      <c r="E1887" s="363" t="s">
        <v>164</v>
      </c>
      <c r="F1887" s="364" t="s">
        <v>426</v>
      </c>
      <c r="G1887" s="363"/>
      <c r="H1887" s="364" t="s">
        <v>427</v>
      </c>
      <c r="I1887" s="363"/>
      <c r="J1887" s="363" t="s">
        <v>428</v>
      </c>
    </row>
    <row r="1888" spans="1:10" ht="15" x14ac:dyDescent="0.2">
      <c r="A1888" s="363"/>
      <c r="B1888" s="363"/>
      <c r="C1888" s="363"/>
      <c r="D1888" s="363"/>
      <c r="E1888" s="363"/>
      <c r="F1888" s="161" t="s">
        <v>429</v>
      </c>
      <c r="G1888" s="161" t="s">
        <v>430</v>
      </c>
      <c r="H1888" s="161" t="s">
        <v>429</v>
      </c>
      <c r="I1888" s="161" t="s">
        <v>430</v>
      </c>
      <c r="J1888" s="363"/>
    </row>
    <row r="1889" spans="1:10" ht="14.25" customHeight="1" x14ac:dyDescent="0.2">
      <c r="A1889" s="172" t="s">
        <v>280</v>
      </c>
      <c r="B1889" s="173" t="s">
        <v>431</v>
      </c>
      <c r="C1889" s="172" t="s">
        <v>326</v>
      </c>
      <c r="D1889" s="172" t="s">
        <v>432</v>
      </c>
      <c r="E1889" s="175">
        <v>1</v>
      </c>
      <c r="F1889" s="176">
        <v>1</v>
      </c>
      <c r="G1889" s="176">
        <v>0</v>
      </c>
      <c r="H1889" s="180">
        <v>281.82909999999998</v>
      </c>
      <c r="I1889" s="180">
        <v>69.492999999999995</v>
      </c>
      <c r="J1889" s="180">
        <v>281.82909999999998</v>
      </c>
    </row>
    <row r="1890" spans="1:10" ht="14.25" customHeight="1" x14ac:dyDescent="0.2">
      <c r="A1890" s="358"/>
      <c r="B1890" s="358"/>
      <c r="C1890" s="358"/>
      <c r="D1890" s="358"/>
      <c r="E1890" s="358"/>
      <c r="F1890" s="358"/>
      <c r="G1890" s="358" t="s">
        <v>435</v>
      </c>
      <c r="H1890" s="358"/>
      <c r="I1890" s="358"/>
      <c r="J1890" s="181">
        <v>281.82909999999998</v>
      </c>
    </row>
    <row r="1891" spans="1:10" ht="14.25" customHeight="1" x14ac:dyDescent="0.2">
      <c r="A1891" s="358"/>
      <c r="B1891" s="358"/>
      <c r="C1891" s="358"/>
      <c r="D1891" s="358"/>
      <c r="E1891" s="358"/>
      <c r="F1891" s="358"/>
      <c r="G1891" s="358" t="s">
        <v>442</v>
      </c>
      <c r="H1891" s="358"/>
      <c r="I1891" s="358"/>
      <c r="J1891" s="181">
        <v>281.82909999999998</v>
      </c>
    </row>
    <row r="1892" spans="1:10" ht="14.25" customHeight="1" x14ac:dyDescent="0.2">
      <c r="A1892" s="358"/>
      <c r="B1892" s="358"/>
      <c r="C1892" s="358"/>
      <c r="D1892" s="358"/>
      <c r="E1892" s="358"/>
      <c r="F1892" s="358"/>
      <c r="G1892" s="358" t="s">
        <v>443</v>
      </c>
      <c r="H1892" s="358"/>
      <c r="I1892" s="358"/>
      <c r="J1892" s="181">
        <v>1.2699999999999999E-2</v>
      </c>
    </row>
    <row r="1893" spans="1:10" ht="14.25" customHeight="1" x14ac:dyDescent="0.2">
      <c r="A1893" s="358"/>
      <c r="B1893" s="358"/>
      <c r="C1893" s="358"/>
      <c r="D1893" s="358"/>
      <c r="E1893" s="358"/>
      <c r="F1893" s="358"/>
      <c r="G1893" s="358" t="s">
        <v>444</v>
      </c>
      <c r="H1893" s="358"/>
      <c r="I1893" s="358"/>
      <c r="J1893" s="181">
        <v>1.15E-2</v>
      </c>
    </row>
    <row r="1894" spans="1:10" ht="14.25" customHeight="1" x14ac:dyDescent="0.2">
      <c r="A1894" s="358"/>
      <c r="B1894" s="358"/>
      <c r="C1894" s="358"/>
      <c r="D1894" s="358"/>
      <c r="E1894" s="358"/>
      <c r="F1894" s="358"/>
      <c r="G1894" s="358" t="s">
        <v>445</v>
      </c>
      <c r="H1894" s="358"/>
      <c r="I1894" s="358"/>
      <c r="J1894" s="181">
        <v>310.73</v>
      </c>
    </row>
    <row r="1895" spans="1:10" x14ac:dyDescent="0.2">
      <c r="A1895" s="358"/>
      <c r="B1895" s="358"/>
      <c r="C1895" s="358"/>
      <c r="D1895" s="358"/>
      <c r="E1895" s="358"/>
      <c r="F1895" s="358"/>
      <c r="G1895" s="358" t="s">
        <v>446</v>
      </c>
      <c r="H1895" s="358"/>
      <c r="I1895" s="358"/>
      <c r="J1895" s="181">
        <v>0.90700000000000003</v>
      </c>
    </row>
    <row r="1896" spans="1:10" ht="15" customHeight="1" x14ac:dyDescent="0.2">
      <c r="A1896" s="177"/>
      <c r="B1896" s="177"/>
      <c r="C1896" s="177"/>
      <c r="D1896" s="177"/>
      <c r="E1896" s="177" t="s">
        <v>295</v>
      </c>
      <c r="F1896" s="178">
        <v>0</v>
      </c>
      <c r="G1896" s="177" t="s">
        <v>296</v>
      </c>
      <c r="H1896" s="178">
        <v>0</v>
      </c>
      <c r="I1896" s="177" t="s">
        <v>297</v>
      </c>
      <c r="J1896" s="178">
        <v>0</v>
      </c>
    </row>
    <row r="1897" spans="1:10" ht="15" thickBot="1" x14ac:dyDescent="0.25">
      <c r="A1897" s="177"/>
      <c r="B1897" s="177"/>
      <c r="C1897" s="177"/>
      <c r="D1897" s="177"/>
      <c r="E1897" s="177" t="s">
        <v>298</v>
      </c>
      <c r="F1897" s="178">
        <v>0.2</v>
      </c>
      <c r="G1897" s="177"/>
      <c r="H1897" s="357" t="s">
        <v>299</v>
      </c>
      <c r="I1897" s="357"/>
      <c r="J1897" s="178">
        <v>1.1200000000000001</v>
      </c>
    </row>
    <row r="1898" spans="1:10" ht="15" thickTop="1" x14ac:dyDescent="0.2">
      <c r="A1898" s="179"/>
      <c r="B1898" s="179"/>
      <c r="C1898" s="179"/>
      <c r="D1898" s="179"/>
      <c r="E1898" s="179"/>
      <c r="F1898" s="179"/>
      <c r="G1898" s="179"/>
      <c r="H1898" s="179"/>
      <c r="I1898" s="179"/>
      <c r="J1898" s="179"/>
    </row>
    <row r="1899" spans="1:10" ht="15" x14ac:dyDescent="0.2">
      <c r="A1899" s="160"/>
      <c r="B1899" s="161" t="s">
        <v>173</v>
      </c>
      <c r="C1899" s="160" t="s">
        <v>174</v>
      </c>
      <c r="D1899" s="160" t="s">
        <v>160</v>
      </c>
      <c r="E1899" s="359" t="s">
        <v>11</v>
      </c>
      <c r="F1899" s="359"/>
      <c r="G1899" s="162" t="s">
        <v>175</v>
      </c>
      <c r="H1899" s="161" t="s">
        <v>10</v>
      </c>
      <c r="I1899" s="161" t="s">
        <v>176</v>
      </c>
      <c r="J1899" s="161" t="s">
        <v>178</v>
      </c>
    </row>
    <row r="1900" spans="1:10" ht="15" customHeight="1" x14ac:dyDescent="0.2">
      <c r="A1900" s="163" t="s">
        <v>269</v>
      </c>
      <c r="B1900" s="127" t="s">
        <v>768</v>
      </c>
      <c r="C1900" s="163" t="s">
        <v>326</v>
      </c>
      <c r="D1900" s="163" t="s">
        <v>769</v>
      </c>
      <c r="E1900" s="360" t="s">
        <v>339</v>
      </c>
      <c r="F1900" s="360"/>
      <c r="G1900" s="164" t="s">
        <v>340</v>
      </c>
      <c r="H1900" s="165">
        <v>1</v>
      </c>
      <c r="I1900" s="166">
        <v>0.76</v>
      </c>
      <c r="J1900" s="166">
        <v>0.76</v>
      </c>
    </row>
    <row r="1901" spans="1:10" ht="15" x14ac:dyDescent="0.2">
      <c r="A1901" s="359" t="s">
        <v>424</v>
      </c>
      <c r="B1901" s="363" t="s">
        <v>173</v>
      </c>
      <c r="C1901" s="359" t="s">
        <v>174</v>
      </c>
      <c r="D1901" s="359" t="s">
        <v>425</v>
      </c>
      <c r="E1901" s="363" t="s">
        <v>164</v>
      </c>
      <c r="F1901" s="364" t="s">
        <v>426</v>
      </c>
      <c r="G1901" s="363"/>
      <c r="H1901" s="364" t="s">
        <v>427</v>
      </c>
      <c r="I1901" s="363"/>
      <c r="J1901" s="363" t="s">
        <v>428</v>
      </c>
    </row>
    <row r="1902" spans="1:10" ht="15" x14ac:dyDescent="0.2">
      <c r="A1902" s="363"/>
      <c r="B1902" s="363"/>
      <c r="C1902" s="363"/>
      <c r="D1902" s="363"/>
      <c r="E1902" s="363"/>
      <c r="F1902" s="161" t="s">
        <v>429</v>
      </c>
      <c r="G1902" s="161" t="s">
        <v>430</v>
      </c>
      <c r="H1902" s="161" t="s">
        <v>429</v>
      </c>
      <c r="I1902" s="161" t="s">
        <v>430</v>
      </c>
      <c r="J1902" s="363"/>
    </row>
    <row r="1903" spans="1:10" ht="14.25" customHeight="1" x14ac:dyDescent="0.2">
      <c r="A1903" s="172" t="s">
        <v>280</v>
      </c>
      <c r="B1903" s="173" t="s">
        <v>431</v>
      </c>
      <c r="C1903" s="172" t="s">
        <v>326</v>
      </c>
      <c r="D1903" s="172" t="s">
        <v>432</v>
      </c>
      <c r="E1903" s="175">
        <v>1</v>
      </c>
      <c r="F1903" s="176">
        <v>1</v>
      </c>
      <c r="G1903" s="176">
        <v>0</v>
      </c>
      <c r="H1903" s="180">
        <v>281.82909999999998</v>
      </c>
      <c r="I1903" s="180">
        <v>69.492999999999995</v>
      </c>
      <c r="J1903" s="180">
        <v>281.82909999999998</v>
      </c>
    </row>
    <row r="1904" spans="1:10" ht="14.25" customHeight="1" x14ac:dyDescent="0.2">
      <c r="A1904" s="358"/>
      <c r="B1904" s="358"/>
      <c r="C1904" s="358"/>
      <c r="D1904" s="358"/>
      <c r="E1904" s="358"/>
      <c r="F1904" s="358"/>
      <c r="G1904" s="358" t="s">
        <v>435</v>
      </c>
      <c r="H1904" s="358"/>
      <c r="I1904" s="358"/>
      <c r="J1904" s="181">
        <v>281.82909999999998</v>
      </c>
    </row>
    <row r="1905" spans="1:10" ht="14.25" customHeight="1" x14ac:dyDescent="0.2">
      <c r="A1905" s="358"/>
      <c r="B1905" s="358"/>
      <c r="C1905" s="358"/>
      <c r="D1905" s="358"/>
      <c r="E1905" s="358"/>
      <c r="F1905" s="358"/>
      <c r="G1905" s="358" t="s">
        <v>442</v>
      </c>
      <c r="H1905" s="358"/>
      <c r="I1905" s="358"/>
      <c r="J1905" s="181">
        <v>281.82909999999998</v>
      </c>
    </row>
    <row r="1906" spans="1:10" ht="14.25" customHeight="1" x14ac:dyDescent="0.2">
      <c r="A1906" s="358"/>
      <c r="B1906" s="358"/>
      <c r="C1906" s="358"/>
      <c r="D1906" s="358"/>
      <c r="E1906" s="358"/>
      <c r="F1906" s="358"/>
      <c r="G1906" s="358" t="s">
        <v>443</v>
      </c>
      <c r="H1906" s="358"/>
      <c r="I1906" s="358"/>
      <c r="J1906" s="181">
        <v>0</v>
      </c>
    </row>
    <row r="1907" spans="1:10" ht="14.25" customHeight="1" x14ac:dyDescent="0.2">
      <c r="A1907" s="358"/>
      <c r="B1907" s="358"/>
      <c r="C1907" s="358"/>
      <c r="D1907" s="358"/>
      <c r="E1907" s="358"/>
      <c r="F1907" s="358"/>
      <c r="G1907" s="358" t="s">
        <v>444</v>
      </c>
      <c r="H1907" s="358"/>
      <c r="I1907" s="358"/>
      <c r="J1907" s="181">
        <v>0</v>
      </c>
    </row>
    <row r="1908" spans="1:10" ht="14.25" customHeight="1" x14ac:dyDescent="0.2">
      <c r="A1908" s="358"/>
      <c r="B1908" s="358"/>
      <c r="C1908" s="358"/>
      <c r="D1908" s="358"/>
      <c r="E1908" s="358"/>
      <c r="F1908" s="358"/>
      <c r="G1908" s="358" t="s">
        <v>445</v>
      </c>
      <c r="H1908" s="358"/>
      <c r="I1908" s="358"/>
      <c r="J1908" s="181">
        <v>372.88</v>
      </c>
    </row>
    <row r="1909" spans="1:10" x14ac:dyDescent="0.2">
      <c r="A1909" s="358"/>
      <c r="B1909" s="358"/>
      <c r="C1909" s="358"/>
      <c r="D1909" s="358"/>
      <c r="E1909" s="358"/>
      <c r="F1909" s="358"/>
      <c r="G1909" s="358" t="s">
        <v>446</v>
      </c>
      <c r="H1909" s="358"/>
      <c r="I1909" s="358"/>
      <c r="J1909" s="181">
        <v>0.75580000000000003</v>
      </c>
    </row>
    <row r="1910" spans="1:10" ht="15" customHeight="1" x14ac:dyDescent="0.2">
      <c r="A1910" s="177"/>
      <c r="B1910" s="177"/>
      <c r="C1910" s="177"/>
      <c r="D1910" s="177"/>
      <c r="E1910" s="177" t="s">
        <v>295</v>
      </c>
      <c r="F1910" s="178">
        <v>0</v>
      </c>
      <c r="G1910" s="177" t="s">
        <v>296</v>
      </c>
      <c r="H1910" s="178">
        <v>0</v>
      </c>
      <c r="I1910" s="177" t="s">
        <v>297</v>
      </c>
      <c r="J1910" s="178">
        <v>0</v>
      </c>
    </row>
    <row r="1911" spans="1:10" ht="15" thickBot="1" x14ac:dyDescent="0.25">
      <c r="A1911" s="177"/>
      <c r="B1911" s="177"/>
      <c r="C1911" s="177"/>
      <c r="D1911" s="177"/>
      <c r="E1911" s="177" t="s">
        <v>298</v>
      </c>
      <c r="F1911" s="178">
        <v>0.17</v>
      </c>
      <c r="G1911" s="177"/>
      <c r="H1911" s="357" t="s">
        <v>299</v>
      </c>
      <c r="I1911" s="357"/>
      <c r="J1911" s="178">
        <v>0.93</v>
      </c>
    </row>
    <row r="1912" spans="1:10" ht="15" thickTop="1" x14ac:dyDescent="0.2">
      <c r="A1912" s="179"/>
      <c r="B1912" s="179"/>
      <c r="C1912" s="179"/>
      <c r="D1912" s="179"/>
      <c r="E1912" s="179"/>
      <c r="F1912" s="179"/>
      <c r="G1912" s="179"/>
      <c r="H1912" s="179"/>
      <c r="I1912" s="179"/>
      <c r="J1912" s="179"/>
    </row>
    <row r="1913" spans="1:10" ht="15" x14ac:dyDescent="0.2">
      <c r="A1913" s="160"/>
      <c r="B1913" s="161" t="s">
        <v>173</v>
      </c>
      <c r="C1913" s="160" t="s">
        <v>174</v>
      </c>
      <c r="D1913" s="160" t="s">
        <v>160</v>
      </c>
      <c r="E1913" s="359" t="s">
        <v>11</v>
      </c>
      <c r="F1913" s="359"/>
      <c r="G1913" s="162" t="s">
        <v>175</v>
      </c>
      <c r="H1913" s="161" t="s">
        <v>10</v>
      </c>
      <c r="I1913" s="161" t="s">
        <v>176</v>
      </c>
      <c r="J1913" s="161" t="s">
        <v>178</v>
      </c>
    </row>
    <row r="1914" spans="1:10" ht="15" customHeight="1" x14ac:dyDescent="0.2">
      <c r="A1914" s="163" t="s">
        <v>269</v>
      </c>
      <c r="B1914" s="127" t="s">
        <v>1240</v>
      </c>
      <c r="C1914" s="163" t="s">
        <v>326</v>
      </c>
      <c r="D1914" s="163" t="s">
        <v>1241</v>
      </c>
      <c r="E1914" s="360" t="s">
        <v>339</v>
      </c>
      <c r="F1914" s="360"/>
      <c r="G1914" s="164" t="s">
        <v>340</v>
      </c>
      <c r="H1914" s="165">
        <v>1</v>
      </c>
      <c r="I1914" s="166">
        <v>1.81</v>
      </c>
      <c r="J1914" s="166">
        <v>1.81</v>
      </c>
    </row>
    <row r="1915" spans="1:10" ht="15" x14ac:dyDescent="0.2">
      <c r="A1915" s="359" t="s">
        <v>424</v>
      </c>
      <c r="B1915" s="363" t="s">
        <v>173</v>
      </c>
      <c r="C1915" s="359" t="s">
        <v>174</v>
      </c>
      <c r="D1915" s="359" t="s">
        <v>425</v>
      </c>
      <c r="E1915" s="363" t="s">
        <v>164</v>
      </c>
      <c r="F1915" s="364" t="s">
        <v>426</v>
      </c>
      <c r="G1915" s="363"/>
      <c r="H1915" s="364" t="s">
        <v>427</v>
      </c>
      <c r="I1915" s="363"/>
      <c r="J1915" s="363" t="s">
        <v>428</v>
      </c>
    </row>
    <row r="1916" spans="1:10" ht="15" x14ac:dyDescent="0.2">
      <c r="A1916" s="363"/>
      <c r="B1916" s="363"/>
      <c r="C1916" s="363"/>
      <c r="D1916" s="363"/>
      <c r="E1916" s="363"/>
      <c r="F1916" s="161" t="s">
        <v>429</v>
      </c>
      <c r="G1916" s="161" t="s">
        <v>430</v>
      </c>
      <c r="H1916" s="161" t="s">
        <v>429</v>
      </c>
      <c r="I1916" s="161" t="s">
        <v>430</v>
      </c>
      <c r="J1916" s="363"/>
    </row>
    <row r="1917" spans="1:10" ht="14.25" customHeight="1" x14ac:dyDescent="0.2">
      <c r="A1917" s="172" t="s">
        <v>280</v>
      </c>
      <c r="B1917" s="173" t="s">
        <v>1073</v>
      </c>
      <c r="C1917" s="172" t="s">
        <v>326</v>
      </c>
      <c r="D1917" s="172" t="s">
        <v>1074</v>
      </c>
      <c r="E1917" s="175">
        <v>1</v>
      </c>
      <c r="F1917" s="176">
        <v>1</v>
      </c>
      <c r="G1917" s="176">
        <v>0</v>
      </c>
      <c r="H1917" s="180">
        <v>149.56039999999999</v>
      </c>
      <c r="I1917" s="180">
        <v>49.963799999999999</v>
      </c>
      <c r="J1917" s="180">
        <v>149.56039999999999</v>
      </c>
    </row>
    <row r="1918" spans="1:10" ht="14.25" customHeight="1" x14ac:dyDescent="0.2">
      <c r="A1918" s="358"/>
      <c r="B1918" s="358"/>
      <c r="C1918" s="358"/>
      <c r="D1918" s="358"/>
      <c r="E1918" s="358"/>
      <c r="F1918" s="358"/>
      <c r="G1918" s="358" t="s">
        <v>435</v>
      </c>
      <c r="H1918" s="358"/>
      <c r="I1918" s="358"/>
      <c r="J1918" s="181">
        <v>149.56039999999999</v>
      </c>
    </row>
    <row r="1919" spans="1:10" ht="14.25" customHeight="1" x14ac:dyDescent="0.2">
      <c r="A1919" s="358"/>
      <c r="B1919" s="358"/>
      <c r="C1919" s="358"/>
      <c r="D1919" s="358"/>
      <c r="E1919" s="358"/>
      <c r="F1919" s="358"/>
      <c r="G1919" s="358" t="s">
        <v>442</v>
      </c>
      <c r="H1919" s="358"/>
      <c r="I1919" s="358"/>
      <c r="J1919" s="181">
        <v>149.56039999999999</v>
      </c>
    </row>
    <row r="1920" spans="1:10" ht="14.25" customHeight="1" x14ac:dyDescent="0.2">
      <c r="A1920" s="358"/>
      <c r="B1920" s="358"/>
      <c r="C1920" s="358"/>
      <c r="D1920" s="358"/>
      <c r="E1920" s="358"/>
      <c r="F1920" s="358"/>
      <c r="G1920" s="358" t="s">
        <v>443</v>
      </c>
      <c r="H1920" s="358"/>
      <c r="I1920" s="358"/>
      <c r="J1920" s="181">
        <v>1.2699999999999999E-2</v>
      </c>
    </row>
    <row r="1921" spans="1:10" ht="14.25" customHeight="1" x14ac:dyDescent="0.2">
      <c r="A1921" s="358"/>
      <c r="B1921" s="358"/>
      <c r="C1921" s="358"/>
      <c r="D1921" s="358"/>
      <c r="E1921" s="358"/>
      <c r="F1921" s="358"/>
      <c r="G1921" s="358" t="s">
        <v>444</v>
      </c>
      <c r="H1921" s="358"/>
      <c r="I1921" s="358"/>
      <c r="J1921" s="181">
        <v>2.2700000000000001E-2</v>
      </c>
    </row>
    <row r="1922" spans="1:10" ht="14.25" customHeight="1" x14ac:dyDescent="0.2">
      <c r="A1922" s="358"/>
      <c r="B1922" s="358"/>
      <c r="C1922" s="358"/>
      <c r="D1922" s="358"/>
      <c r="E1922" s="358"/>
      <c r="F1922" s="358"/>
      <c r="G1922" s="358" t="s">
        <v>445</v>
      </c>
      <c r="H1922" s="358"/>
      <c r="I1922" s="358"/>
      <c r="J1922" s="181">
        <v>83.66</v>
      </c>
    </row>
    <row r="1923" spans="1:10" x14ac:dyDescent="0.2">
      <c r="A1923" s="358"/>
      <c r="B1923" s="358"/>
      <c r="C1923" s="358"/>
      <c r="D1923" s="358"/>
      <c r="E1923" s="358"/>
      <c r="F1923" s="358"/>
      <c r="G1923" s="358" t="s">
        <v>446</v>
      </c>
      <c r="H1923" s="358"/>
      <c r="I1923" s="358"/>
      <c r="J1923" s="181">
        <v>1.7877000000000001</v>
      </c>
    </row>
    <row r="1924" spans="1:10" ht="15" customHeight="1" x14ac:dyDescent="0.2">
      <c r="A1924" s="177"/>
      <c r="B1924" s="177"/>
      <c r="C1924" s="177"/>
      <c r="D1924" s="177"/>
      <c r="E1924" s="177" t="s">
        <v>295</v>
      </c>
      <c r="F1924" s="178">
        <v>0</v>
      </c>
      <c r="G1924" s="177" t="s">
        <v>296</v>
      </c>
      <c r="H1924" s="178">
        <v>0</v>
      </c>
      <c r="I1924" s="177" t="s">
        <v>297</v>
      </c>
      <c r="J1924" s="178">
        <v>0</v>
      </c>
    </row>
    <row r="1925" spans="1:10" ht="15" thickBot="1" x14ac:dyDescent="0.25">
      <c r="A1925" s="177"/>
      <c r="B1925" s="177"/>
      <c r="C1925" s="177"/>
      <c r="D1925" s="177"/>
      <c r="E1925" s="177" t="s">
        <v>298</v>
      </c>
      <c r="F1925" s="178">
        <v>0.41</v>
      </c>
      <c r="G1925" s="177"/>
      <c r="H1925" s="357" t="s">
        <v>299</v>
      </c>
      <c r="I1925" s="357"/>
      <c r="J1925" s="178">
        <v>2.2200000000000002</v>
      </c>
    </row>
    <row r="1926" spans="1:10" ht="15" thickTop="1" x14ac:dyDescent="0.2">
      <c r="A1926" s="179"/>
      <c r="B1926" s="179"/>
      <c r="C1926" s="179"/>
      <c r="D1926" s="179"/>
      <c r="E1926" s="179"/>
      <c r="F1926" s="179"/>
      <c r="G1926" s="179"/>
      <c r="H1926" s="179"/>
      <c r="I1926" s="179"/>
      <c r="J1926" s="179"/>
    </row>
    <row r="1927" spans="1:10" ht="15" x14ac:dyDescent="0.2">
      <c r="A1927" s="160"/>
      <c r="B1927" s="161" t="s">
        <v>173</v>
      </c>
      <c r="C1927" s="160" t="s">
        <v>174</v>
      </c>
      <c r="D1927" s="160" t="s">
        <v>160</v>
      </c>
      <c r="E1927" s="359" t="s">
        <v>11</v>
      </c>
      <c r="F1927" s="359"/>
      <c r="G1927" s="162" t="s">
        <v>175</v>
      </c>
      <c r="H1927" s="161" t="s">
        <v>10</v>
      </c>
      <c r="I1927" s="161" t="s">
        <v>176</v>
      </c>
      <c r="J1927" s="161" t="s">
        <v>178</v>
      </c>
    </row>
    <row r="1928" spans="1:10" ht="15" customHeight="1" x14ac:dyDescent="0.2">
      <c r="A1928" s="163" t="s">
        <v>269</v>
      </c>
      <c r="B1928" s="127" t="s">
        <v>1242</v>
      </c>
      <c r="C1928" s="163" t="s">
        <v>326</v>
      </c>
      <c r="D1928" s="163" t="s">
        <v>1243</v>
      </c>
      <c r="E1928" s="360" t="s">
        <v>339</v>
      </c>
      <c r="F1928" s="360"/>
      <c r="G1928" s="164" t="s">
        <v>340</v>
      </c>
      <c r="H1928" s="165">
        <v>1</v>
      </c>
      <c r="I1928" s="166">
        <v>1.45</v>
      </c>
      <c r="J1928" s="166">
        <v>1.45</v>
      </c>
    </row>
    <row r="1929" spans="1:10" ht="15" x14ac:dyDescent="0.2">
      <c r="A1929" s="359" t="s">
        <v>424</v>
      </c>
      <c r="B1929" s="363" t="s">
        <v>173</v>
      </c>
      <c r="C1929" s="359" t="s">
        <v>174</v>
      </c>
      <c r="D1929" s="359" t="s">
        <v>425</v>
      </c>
      <c r="E1929" s="363" t="s">
        <v>164</v>
      </c>
      <c r="F1929" s="364" t="s">
        <v>426</v>
      </c>
      <c r="G1929" s="363"/>
      <c r="H1929" s="364" t="s">
        <v>427</v>
      </c>
      <c r="I1929" s="363"/>
      <c r="J1929" s="363" t="s">
        <v>428</v>
      </c>
    </row>
    <row r="1930" spans="1:10" ht="15" x14ac:dyDescent="0.2">
      <c r="A1930" s="363"/>
      <c r="B1930" s="363"/>
      <c r="C1930" s="363"/>
      <c r="D1930" s="363"/>
      <c r="E1930" s="363"/>
      <c r="F1930" s="161" t="s">
        <v>429</v>
      </c>
      <c r="G1930" s="161" t="s">
        <v>430</v>
      </c>
      <c r="H1930" s="161" t="s">
        <v>429</v>
      </c>
      <c r="I1930" s="161" t="s">
        <v>430</v>
      </c>
      <c r="J1930" s="363"/>
    </row>
    <row r="1931" spans="1:10" ht="14.25" customHeight="1" x14ac:dyDescent="0.2">
      <c r="A1931" s="172" t="s">
        <v>280</v>
      </c>
      <c r="B1931" s="173" t="s">
        <v>1073</v>
      </c>
      <c r="C1931" s="172" t="s">
        <v>326</v>
      </c>
      <c r="D1931" s="172" t="s">
        <v>1074</v>
      </c>
      <c r="E1931" s="175">
        <v>1</v>
      </c>
      <c r="F1931" s="176">
        <v>1</v>
      </c>
      <c r="G1931" s="176">
        <v>0</v>
      </c>
      <c r="H1931" s="180">
        <v>149.56039999999999</v>
      </c>
      <c r="I1931" s="180">
        <v>49.963799999999999</v>
      </c>
      <c r="J1931" s="180">
        <v>149.56039999999999</v>
      </c>
    </row>
    <row r="1932" spans="1:10" ht="14.25" customHeight="1" x14ac:dyDescent="0.2">
      <c r="A1932" s="358"/>
      <c r="B1932" s="358"/>
      <c r="C1932" s="358"/>
      <c r="D1932" s="358"/>
      <c r="E1932" s="358"/>
      <c r="F1932" s="358"/>
      <c r="G1932" s="358" t="s">
        <v>435</v>
      </c>
      <c r="H1932" s="358"/>
      <c r="I1932" s="358"/>
      <c r="J1932" s="181">
        <v>149.56039999999999</v>
      </c>
    </row>
    <row r="1933" spans="1:10" ht="14.25" customHeight="1" x14ac:dyDescent="0.2">
      <c r="A1933" s="358"/>
      <c r="B1933" s="358"/>
      <c r="C1933" s="358"/>
      <c r="D1933" s="358"/>
      <c r="E1933" s="358"/>
      <c r="F1933" s="358"/>
      <c r="G1933" s="358" t="s">
        <v>442</v>
      </c>
      <c r="H1933" s="358"/>
      <c r="I1933" s="358"/>
      <c r="J1933" s="181">
        <v>149.56039999999999</v>
      </c>
    </row>
    <row r="1934" spans="1:10" ht="14.25" customHeight="1" x14ac:dyDescent="0.2">
      <c r="A1934" s="358"/>
      <c r="B1934" s="358"/>
      <c r="C1934" s="358"/>
      <c r="D1934" s="358"/>
      <c r="E1934" s="358"/>
      <c r="F1934" s="358"/>
      <c r="G1934" s="358" t="s">
        <v>443</v>
      </c>
      <c r="H1934" s="358"/>
      <c r="I1934" s="358"/>
      <c r="J1934" s="181">
        <v>1.2699999999999999E-2</v>
      </c>
    </row>
    <row r="1935" spans="1:10" ht="14.25" customHeight="1" x14ac:dyDescent="0.2">
      <c r="A1935" s="358"/>
      <c r="B1935" s="358"/>
      <c r="C1935" s="358"/>
      <c r="D1935" s="358"/>
      <c r="E1935" s="358"/>
      <c r="F1935" s="358"/>
      <c r="G1935" s="358" t="s">
        <v>444</v>
      </c>
      <c r="H1935" s="358"/>
      <c r="I1935" s="358"/>
      <c r="J1935" s="181">
        <v>1.8100000000000002E-2</v>
      </c>
    </row>
    <row r="1936" spans="1:10" ht="14.25" customHeight="1" x14ac:dyDescent="0.2">
      <c r="A1936" s="358"/>
      <c r="B1936" s="358"/>
      <c r="C1936" s="358"/>
      <c r="D1936" s="358"/>
      <c r="E1936" s="358"/>
      <c r="F1936" s="358"/>
      <c r="G1936" s="358" t="s">
        <v>445</v>
      </c>
      <c r="H1936" s="358"/>
      <c r="I1936" s="358"/>
      <c r="J1936" s="181">
        <v>104.58</v>
      </c>
    </row>
    <row r="1937" spans="1:10" x14ac:dyDescent="0.2">
      <c r="A1937" s="358"/>
      <c r="B1937" s="358"/>
      <c r="C1937" s="358"/>
      <c r="D1937" s="358"/>
      <c r="E1937" s="358"/>
      <c r="F1937" s="358"/>
      <c r="G1937" s="358" t="s">
        <v>446</v>
      </c>
      <c r="H1937" s="358"/>
      <c r="I1937" s="358"/>
      <c r="J1937" s="181">
        <v>1.4300999999999999</v>
      </c>
    </row>
    <row r="1938" spans="1:10" ht="15" customHeight="1" x14ac:dyDescent="0.2">
      <c r="A1938" s="177"/>
      <c r="B1938" s="177"/>
      <c r="C1938" s="177"/>
      <c r="D1938" s="177"/>
      <c r="E1938" s="177" t="s">
        <v>295</v>
      </c>
      <c r="F1938" s="178">
        <v>0</v>
      </c>
      <c r="G1938" s="177" t="s">
        <v>296</v>
      </c>
      <c r="H1938" s="178">
        <v>0</v>
      </c>
      <c r="I1938" s="177" t="s">
        <v>297</v>
      </c>
      <c r="J1938" s="178">
        <v>0</v>
      </c>
    </row>
    <row r="1939" spans="1:10" ht="15" thickBot="1" x14ac:dyDescent="0.25">
      <c r="A1939" s="177"/>
      <c r="B1939" s="177"/>
      <c r="C1939" s="177"/>
      <c r="D1939" s="177"/>
      <c r="E1939" s="177" t="s">
        <v>298</v>
      </c>
      <c r="F1939" s="178">
        <v>0.32</v>
      </c>
      <c r="G1939" s="177"/>
      <c r="H1939" s="357" t="s">
        <v>299</v>
      </c>
      <c r="I1939" s="357"/>
      <c r="J1939" s="178">
        <v>1.77</v>
      </c>
    </row>
    <row r="1940" spans="1:10" ht="15" thickTop="1" x14ac:dyDescent="0.2">
      <c r="A1940" s="179"/>
      <c r="B1940" s="179"/>
      <c r="C1940" s="179"/>
      <c r="D1940" s="179"/>
      <c r="E1940" s="179"/>
      <c r="F1940" s="179"/>
      <c r="G1940" s="179"/>
      <c r="H1940" s="179"/>
      <c r="I1940" s="179"/>
      <c r="J1940" s="179"/>
    </row>
    <row r="1941" spans="1:10" ht="15" x14ac:dyDescent="0.2">
      <c r="A1941" s="160"/>
      <c r="B1941" s="161" t="s">
        <v>173</v>
      </c>
      <c r="C1941" s="160" t="s">
        <v>174</v>
      </c>
      <c r="D1941" s="160" t="s">
        <v>160</v>
      </c>
      <c r="E1941" s="359" t="s">
        <v>11</v>
      </c>
      <c r="F1941" s="359"/>
      <c r="G1941" s="162" t="s">
        <v>175</v>
      </c>
      <c r="H1941" s="161" t="s">
        <v>10</v>
      </c>
      <c r="I1941" s="161" t="s">
        <v>176</v>
      </c>
      <c r="J1941" s="161" t="s">
        <v>178</v>
      </c>
    </row>
    <row r="1942" spans="1:10" ht="15" customHeight="1" x14ac:dyDescent="0.2">
      <c r="A1942" s="163" t="s">
        <v>269</v>
      </c>
      <c r="B1942" s="127" t="s">
        <v>1244</v>
      </c>
      <c r="C1942" s="163" t="s">
        <v>326</v>
      </c>
      <c r="D1942" s="163" t="s">
        <v>1245</v>
      </c>
      <c r="E1942" s="360" t="s">
        <v>339</v>
      </c>
      <c r="F1942" s="360"/>
      <c r="G1942" s="164" t="s">
        <v>340</v>
      </c>
      <c r="H1942" s="165">
        <v>1</v>
      </c>
      <c r="I1942" s="166">
        <v>1.19</v>
      </c>
      <c r="J1942" s="166">
        <v>1.19</v>
      </c>
    </row>
    <row r="1943" spans="1:10" ht="15" x14ac:dyDescent="0.2">
      <c r="A1943" s="359" t="s">
        <v>424</v>
      </c>
      <c r="B1943" s="363" t="s">
        <v>173</v>
      </c>
      <c r="C1943" s="359" t="s">
        <v>174</v>
      </c>
      <c r="D1943" s="359" t="s">
        <v>425</v>
      </c>
      <c r="E1943" s="363" t="s">
        <v>164</v>
      </c>
      <c r="F1943" s="364" t="s">
        <v>426</v>
      </c>
      <c r="G1943" s="363"/>
      <c r="H1943" s="364" t="s">
        <v>427</v>
      </c>
      <c r="I1943" s="363"/>
      <c r="J1943" s="363" t="s">
        <v>428</v>
      </c>
    </row>
    <row r="1944" spans="1:10" ht="15" x14ac:dyDescent="0.2">
      <c r="A1944" s="363"/>
      <c r="B1944" s="363"/>
      <c r="C1944" s="363"/>
      <c r="D1944" s="363"/>
      <c r="E1944" s="363"/>
      <c r="F1944" s="161" t="s">
        <v>429</v>
      </c>
      <c r="G1944" s="161" t="s">
        <v>430</v>
      </c>
      <c r="H1944" s="161" t="s">
        <v>429</v>
      </c>
      <c r="I1944" s="161" t="s">
        <v>430</v>
      </c>
      <c r="J1944" s="363"/>
    </row>
    <row r="1945" spans="1:10" ht="14.25" customHeight="1" x14ac:dyDescent="0.2">
      <c r="A1945" s="172" t="s">
        <v>280</v>
      </c>
      <c r="B1945" s="173" t="s">
        <v>1073</v>
      </c>
      <c r="C1945" s="172" t="s">
        <v>326</v>
      </c>
      <c r="D1945" s="172" t="s">
        <v>1074</v>
      </c>
      <c r="E1945" s="175">
        <v>1</v>
      </c>
      <c r="F1945" s="176">
        <v>1</v>
      </c>
      <c r="G1945" s="176">
        <v>0</v>
      </c>
      <c r="H1945" s="180">
        <v>149.56039999999999</v>
      </c>
      <c r="I1945" s="180">
        <v>49.963799999999999</v>
      </c>
      <c r="J1945" s="180">
        <v>149.56039999999999</v>
      </c>
    </row>
    <row r="1946" spans="1:10" ht="14.25" customHeight="1" x14ac:dyDescent="0.2">
      <c r="A1946" s="358"/>
      <c r="B1946" s="358"/>
      <c r="C1946" s="358"/>
      <c r="D1946" s="358"/>
      <c r="E1946" s="358"/>
      <c r="F1946" s="358"/>
      <c r="G1946" s="358" t="s">
        <v>435</v>
      </c>
      <c r="H1946" s="358"/>
      <c r="I1946" s="358"/>
      <c r="J1946" s="181">
        <v>149.56039999999999</v>
      </c>
    </row>
    <row r="1947" spans="1:10" ht="14.25" customHeight="1" x14ac:dyDescent="0.2">
      <c r="A1947" s="358"/>
      <c r="B1947" s="358"/>
      <c r="C1947" s="358"/>
      <c r="D1947" s="358"/>
      <c r="E1947" s="358"/>
      <c r="F1947" s="358"/>
      <c r="G1947" s="358" t="s">
        <v>442</v>
      </c>
      <c r="H1947" s="358"/>
      <c r="I1947" s="358"/>
      <c r="J1947" s="181">
        <v>149.56039999999999</v>
      </c>
    </row>
    <row r="1948" spans="1:10" ht="14.25" customHeight="1" x14ac:dyDescent="0.2">
      <c r="A1948" s="358"/>
      <c r="B1948" s="358"/>
      <c r="C1948" s="358"/>
      <c r="D1948" s="358"/>
      <c r="E1948" s="358"/>
      <c r="F1948" s="358"/>
      <c r="G1948" s="358" t="s">
        <v>443</v>
      </c>
      <c r="H1948" s="358"/>
      <c r="I1948" s="358"/>
      <c r="J1948" s="181">
        <v>0</v>
      </c>
    </row>
    <row r="1949" spans="1:10" ht="14.25" customHeight="1" x14ac:dyDescent="0.2">
      <c r="A1949" s="358"/>
      <c r="B1949" s="358"/>
      <c r="C1949" s="358"/>
      <c r="D1949" s="358"/>
      <c r="E1949" s="358"/>
      <c r="F1949" s="358"/>
      <c r="G1949" s="358" t="s">
        <v>444</v>
      </c>
      <c r="H1949" s="358"/>
      <c r="I1949" s="358"/>
      <c r="J1949" s="181">
        <v>0</v>
      </c>
    </row>
    <row r="1950" spans="1:10" ht="14.25" customHeight="1" x14ac:dyDescent="0.2">
      <c r="A1950" s="358"/>
      <c r="B1950" s="358"/>
      <c r="C1950" s="358"/>
      <c r="D1950" s="358"/>
      <c r="E1950" s="358"/>
      <c r="F1950" s="358"/>
      <c r="G1950" s="358" t="s">
        <v>445</v>
      </c>
      <c r="H1950" s="358"/>
      <c r="I1950" s="358"/>
      <c r="J1950" s="181">
        <v>125.5</v>
      </c>
    </row>
    <row r="1951" spans="1:10" x14ac:dyDescent="0.2">
      <c r="A1951" s="358"/>
      <c r="B1951" s="358"/>
      <c r="C1951" s="358"/>
      <c r="D1951" s="358"/>
      <c r="E1951" s="358"/>
      <c r="F1951" s="358"/>
      <c r="G1951" s="358" t="s">
        <v>446</v>
      </c>
      <c r="H1951" s="358"/>
      <c r="I1951" s="358"/>
      <c r="J1951" s="181">
        <v>1.1917</v>
      </c>
    </row>
    <row r="1952" spans="1:10" ht="15" customHeight="1" x14ac:dyDescent="0.2">
      <c r="A1952" s="177"/>
      <c r="B1952" s="177"/>
      <c r="C1952" s="177"/>
      <c r="D1952" s="177"/>
      <c r="E1952" s="177" t="s">
        <v>295</v>
      </c>
      <c r="F1952" s="178">
        <v>0</v>
      </c>
      <c r="G1952" s="177" t="s">
        <v>296</v>
      </c>
      <c r="H1952" s="178">
        <v>0</v>
      </c>
      <c r="I1952" s="177" t="s">
        <v>297</v>
      </c>
      <c r="J1952" s="178">
        <v>0</v>
      </c>
    </row>
    <row r="1953" spans="1:10" ht="15" thickBot="1" x14ac:dyDescent="0.25">
      <c r="A1953" s="177"/>
      <c r="B1953" s="177"/>
      <c r="C1953" s="177"/>
      <c r="D1953" s="177"/>
      <c r="E1953" s="177" t="s">
        <v>298</v>
      </c>
      <c r="F1953" s="178">
        <v>0.26</v>
      </c>
      <c r="G1953" s="177"/>
      <c r="H1953" s="357" t="s">
        <v>299</v>
      </c>
      <c r="I1953" s="357"/>
      <c r="J1953" s="178">
        <v>1.45</v>
      </c>
    </row>
    <row r="1954" spans="1:10" ht="15" thickTop="1" x14ac:dyDescent="0.2">
      <c r="A1954" s="179"/>
      <c r="B1954" s="179"/>
      <c r="C1954" s="179"/>
      <c r="D1954" s="179"/>
      <c r="E1954" s="179"/>
      <c r="F1954" s="179"/>
      <c r="G1954" s="179"/>
      <c r="H1954" s="179"/>
      <c r="I1954" s="179"/>
      <c r="J1954" s="179"/>
    </row>
    <row r="1955" spans="1:10" ht="15" x14ac:dyDescent="0.2">
      <c r="A1955" s="160"/>
      <c r="B1955" s="161" t="s">
        <v>173</v>
      </c>
      <c r="C1955" s="160" t="s">
        <v>174</v>
      </c>
      <c r="D1955" s="160" t="s">
        <v>160</v>
      </c>
      <c r="E1955" s="359" t="s">
        <v>11</v>
      </c>
      <c r="F1955" s="359"/>
      <c r="G1955" s="162" t="s">
        <v>175</v>
      </c>
      <c r="H1955" s="161" t="s">
        <v>10</v>
      </c>
      <c r="I1955" s="161" t="s">
        <v>176</v>
      </c>
      <c r="J1955" s="161" t="s">
        <v>178</v>
      </c>
    </row>
    <row r="1956" spans="1:10" ht="25.5" x14ac:dyDescent="0.2">
      <c r="A1956" s="163" t="s">
        <v>269</v>
      </c>
      <c r="B1956" s="127" t="s">
        <v>337</v>
      </c>
      <c r="C1956" s="163" t="s">
        <v>326</v>
      </c>
      <c r="D1956" s="163" t="s">
        <v>338</v>
      </c>
      <c r="E1956" s="360" t="s">
        <v>339</v>
      </c>
      <c r="F1956" s="360"/>
      <c r="G1956" s="164" t="s">
        <v>340</v>
      </c>
      <c r="H1956" s="165">
        <v>1</v>
      </c>
      <c r="I1956" s="166">
        <v>0.6</v>
      </c>
      <c r="J1956" s="166">
        <v>0.6</v>
      </c>
    </row>
    <row r="1957" spans="1:10" ht="15" x14ac:dyDescent="0.2">
      <c r="A1957" s="359" t="s">
        <v>424</v>
      </c>
      <c r="B1957" s="363" t="s">
        <v>173</v>
      </c>
      <c r="C1957" s="359" t="s">
        <v>174</v>
      </c>
      <c r="D1957" s="359" t="s">
        <v>425</v>
      </c>
      <c r="E1957" s="363" t="s">
        <v>164</v>
      </c>
      <c r="F1957" s="364" t="s">
        <v>426</v>
      </c>
      <c r="G1957" s="363"/>
      <c r="H1957" s="364" t="s">
        <v>427</v>
      </c>
      <c r="I1957" s="363"/>
      <c r="J1957" s="363" t="s">
        <v>428</v>
      </c>
    </row>
    <row r="1958" spans="1:10" ht="15" x14ac:dyDescent="0.2">
      <c r="A1958" s="363"/>
      <c r="B1958" s="363"/>
      <c r="C1958" s="363"/>
      <c r="D1958" s="363"/>
      <c r="E1958" s="363"/>
      <c r="F1958" s="161" t="s">
        <v>429</v>
      </c>
      <c r="G1958" s="161" t="s">
        <v>430</v>
      </c>
      <c r="H1958" s="161" t="s">
        <v>429</v>
      </c>
      <c r="I1958" s="161" t="s">
        <v>430</v>
      </c>
      <c r="J1958" s="363"/>
    </row>
    <row r="1959" spans="1:10" x14ac:dyDescent="0.2">
      <c r="A1959" s="172" t="s">
        <v>280</v>
      </c>
      <c r="B1959" s="173" t="s">
        <v>770</v>
      </c>
      <c r="C1959" s="172" t="s">
        <v>326</v>
      </c>
      <c r="D1959" s="172" t="s">
        <v>771</v>
      </c>
      <c r="E1959" s="175">
        <v>1</v>
      </c>
      <c r="F1959" s="176">
        <v>1</v>
      </c>
      <c r="G1959" s="176">
        <v>0</v>
      </c>
      <c r="H1959" s="180">
        <v>435.86130000000003</v>
      </c>
      <c r="I1959" s="180">
        <v>117.2175</v>
      </c>
      <c r="J1959" s="180">
        <v>435.86130000000003</v>
      </c>
    </row>
    <row r="1960" spans="1:10" x14ac:dyDescent="0.2">
      <c r="A1960" s="358"/>
      <c r="B1960" s="358"/>
      <c r="C1960" s="358"/>
      <c r="D1960" s="358"/>
      <c r="E1960" s="358"/>
      <c r="F1960" s="358"/>
      <c r="G1960" s="358" t="s">
        <v>435</v>
      </c>
      <c r="H1960" s="358"/>
      <c r="I1960" s="358"/>
      <c r="J1960" s="181">
        <v>435.86130000000003</v>
      </c>
    </row>
    <row r="1961" spans="1:10" x14ac:dyDescent="0.2">
      <c r="A1961" s="358"/>
      <c r="B1961" s="358"/>
      <c r="C1961" s="358"/>
      <c r="D1961" s="358"/>
      <c r="E1961" s="358"/>
      <c r="F1961" s="358"/>
      <c r="G1961" s="358" t="s">
        <v>442</v>
      </c>
      <c r="H1961" s="358"/>
      <c r="I1961" s="358"/>
      <c r="J1961" s="181">
        <v>435.86130000000003</v>
      </c>
    </row>
    <row r="1962" spans="1:10" x14ac:dyDescent="0.2">
      <c r="A1962" s="358"/>
      <c r="B1962" s="358"/>
      <c r="C1962" s="358"/>
      <c r="D1962" s="358"/>
      <c r="E1962" s="358"/>
      <c r="F1962" s="358"/>
      <c r="G1962" s="358" t="s">
        <v>443</v>
      </c>
      <c r="H1962" s="358"/>
      <c r="I1962" s="358"/>
      <c r="J1962" s="181">
        <v>0</v>
      </c>
    </row>
    <row r="1963" spans="1:10" ht="15" customHeight="1" x14ac:dyDescent="0.2">
      <c r="A1963" s="358"/>
      <c r="B1963" s="358"/>
      <c r="C1963" s="358"/>
      <c r="D1963" s="358"/>
      <c r="E1963" s="358"/>
      <c r="F1963" s="358"/>
      <c r="G1963" s="358" t="s">
        <v>444</v>
      </c>
      <c r="H1963" s="358"/>
      <c r="I1963" s="358"/>
      <c r="J1963" s="181">
        <v>0</v>
      </c>
    </row>
    <row r="1964" spans="1:10" x14ac:dyDescent="0.2">
      <c r="A1964" s="358"/>
      <c r="B1964" s="358"/>
      <c r="C1964" s="358"/>
      <c r="D1964" s="358"/>
      <c r="E1964" s="358"/>
      <c r="F1964" s="358"/>
      <c r="G1964" s="358" t="s">
        <v>445</v>
      </c>
      <c r="H1964" s="358"/>
      <c r="I1964" s="358"/>
      <c r="J1964" s="181">
        <v>731.74</v>
      </c>
    </row>
    <row r="1965" spans="1:10" x14ac:dyDescent="0.2">
      <c r="A1965" s="358"/>
      <c r="B1965" s="358"/>
      <c r="C1965" s="358"/>
      <c r="D1965" s="358"/>
      <c r="E1965" s="358"/>
      <c r="F1965" s="358"/>
      <c r="G1965" s="358" t="s">
        <v>446</v>
      </c>
      <c r="H1965" s="358"/>
      <c r="I1965" s="358"/>
      <c r="J1965" s="181">
        <v>0.59570000000000001</v>
      </c>
    </row>
    <row r="1966" spans="1:10" ht="25.5" x14ac:dyDescent="0.2">
      <c r="A1966" s="177"/>
      <c r="B1966" s="177"/>
      <c r="C1966" s="177"/>
      <c r="D1966" s="177"/>
      <c r="E1966" s="177" t="s">
        <v>295</v>
      </c>
      <c r="F1966" s="178">
        <v>0</v>
      </c>
      <c r="G1966" s="177" t="s">
        <v>296</v>
      </c>
      <c r="H1966" s="178">
        <v>0</v>
      </c>
      <c r="I1966" s="177" t="s">
        <v>297</v>
      </c>
      <c r="J1966" s="178">
        <v>0</v>
      </c>
    </row>
    <row r="1967" spans="1:10" ht="15" customHeight="1" thickBot="1" x14ac:dyDescent="0.25">
      <c r="A1967" s="177"/>
      <c r="B1967" s="177"/>
      <c r="C1967" s="177"/>
      <c r="D1967" s="177"/>
      <c r="E1967" s="177" t="s">
        <v>298</v>
      </c>
      <c r="F1967" s="178">
        <v>0.13</v>
      </c>
      <c r="G1967" s="177"/>
      <c r="H1967" s="357" t="s">
        <v>299</v>
      </c>
      <c r="I1967" s="357"/>
      <c r="J1967" s="178">
        <v>0.73</v>
      </c>
    </row>
    <row r="1968" spans="1:10" ht="15" thickTop="1" x14ac:dyDescent="0.2">
      <c r="A1968" s="179"/>
      <c r="B1968" s="179"/>
      <c r="C1968" s="179"/>
      <c r="D1968" s="179"/>
      <c r="E1968" s="179"/>
      <c r="F1968" s="179"/>
      <c r="G1968" s="179"/>
      <c r="H1968" s="179"/>
      <c r="I1968" s="179"/>
      <c r="J1968" s="179"/>
    </row>
    <row r="1969" spans="1:10" ht="15" x14ac:dyDescent="0.2">
      <c r="A1969" s="160"/>
      <c r="B1969" s="161" t="s">
        <v>173</v>
      </c>
      <c r="C1969" s="160" t="s">
        <v>174</v>
      </c>
      <c r="D1969" s="160" t="s">
        <v>160</v>
      </c>
      <c r="E1969" s="359" t="s">
        <v>11</v>
      </c>
      <c r="F1969" s="359"/>
      <c r="G1969" s="162" t="s">
        <v>175</v>
      </c>
      <c r="H1969" s="161" t="s">
        <v>10</v>
      </c>
      <c r="I1969" s="161" t="s">
        <v>176</v>
      </c>
      <c r="J1969" s="161" t="s">
        <v>178</v>
      </c>
    </row>
    <row r="1970" spans="1:10" ht="25.5" x14ac:dyDescent="0.2">
      <c r="A1970" s="163" t="s">
        <v>269</v>
      </c>
      <c r="B1970" s="127" t="s">
        <v>391</v>
      </c>
      <c r="C1970" s="163" t="s">
        <v>183</v>
      </c>
      <c r="D1970" s="163" t="s">
        <v>392</v>
      </c>
      <c r="E1970" s="360" t="s">
        <v>274</v>
      </c>
      <c r="F1970" s="360"/>
      <c r="G1970" s="164" t="s">
        <v>275</v>
      </c>
      <c r="H1970" s="165">
        <v>1</v>
      </c>
      <c r="I1970" s="166">
        <v>4178.88</v>
      </c>
      <c r="J1970" s="166">
        <v>4178.88</v>
      </c>
    </row>
    <row r="1971" spans="1:10" ht="25.5" x14ac:dyDescent="0.2">
      <c r="A1971" s="167" t="s">
        <v>271</v>
      </c>
      <c r="B1971" s="168" t="s">
        <v>643</v>
      </c>
      <c r="C1971" s="167" t="s">
        <v>183</v>
      </c>
      <c r="D1971" s="167" t="s">
        <v>644</v>
      </c>
      <c r="E1971" s="361" t="s">
        <v>274</v>
      </c>
      <c r="F1971" s="361"/>
      <c r="G1971" s="169" t="s">
        <v>275</v>
      </c>
      <c r="H1971" s="170">
        <v>1</v>
      </c>
      <c r="I1971" s="171">
        <v>42.54</v>
      </c>
      <c r="J1971" s="171">
        <v>42.54</v>
      </c>
    </row>
    <row r="1972" spans="1:10" ht="25.5" x14ac:dyDescent="0.2">
      <c r="A1972" s="172" t="s">
        <v>280</v>
      </c>
      <c r="B1972" s="173" t="s">
        <v>481</v>
      </c>
      <c r="C1972" s="172" t="s">
        <v>183</v>
      </c>
      <c r="D1972" s="172" t="s">
        <v>482</v>
      </c>
      <c r="E1972" s="362" t="s">
        <v>349</v>
      </c>
      <c r="F1972" s="362"/>
      <c r="G1972" s="174" t="s">
        <v>275</v>
      </c>
      <c r="H1972" s="175">
        <v>1</v>
      </c>
      <c r="I1972" s="176">
        <v>130.43</v>
      </c>
      <c r="J1972" s="176">
        <v>130.43</v>
      </c>
    </row>
    <row r="1973" spans="1:10" x14ac:dyDescent="0.2">
      <c r="A1973" s="172" t="s">
        <v>280</v>
      </c>
      <c r="B1973" s="173" t="s">
        <v>485</v>
      </c>
      <c r="C1973" s="172" t="s">
        <v>183</v>
      </c>
      <c r="D1973" s="172" t="s">
        <v>486</v>
      </c>
      <c r="E1973" s="362" t="s">
        <v>283</v>
      </c>
      <c r="F1973" s="362"/>
      <c r="G1973" s="174" t="s">
        <v>275</v>
      </c>
      <c r="H1973" s="175">
        <v>1</v>
      </c>
      <c r="I1973" s="176">
        <v>152.35</v>
      </c>
      <c r="J1973" s="176">
        <v>152.35</v>
      </c>
    </row>
    <row r="1974" spans="1:10" ht="14.25" customHeight="1" x14ac:dyDescent="0.2">
      <c r="A1974" s="172" t="s">
        <v>280</v>
      </c>
      <c r="B1974" s="173" t="s">
        <v>483</v>
      </c>
      <c r="C1974" s="172" t="s">
        <v>183</v>
      </c>
      <c r="D1974" s="172" t="s">
        <v>484</v>
      </c>
      <c r="E1974" s="362" t="s">
        <v>349</v>
      </c>
      <c r="F1974" s="362"/>
      <c r="G1974" s="174" t="s">
        <v>275</v>
      </c>
      <c r="H1974" s="175">
        <v>1</v>
      </c>
      <c r="I1974" s="176">
        <v>9.2100000000000009</v>
      </c>
      <c r="J1974" s="176">
        <v>9.2100000000000009</v>
      </c>
    </row>
    <row r="1975" spans="1:10" x14ac:dyDescent="0.2">
      <c r="A1975" s="172" t="s">
        <v>280</v>
      </c>
      <c r="B1975" s="173" t="s">
        <v>487</v>
      </c>
      <c r="C1975" s="172" t="s">
        <v>183</v>
      </c>
      <c r="D1975" s="172" t="s">
        <v>488</v>
      </c>
      <c r="E1975" s="362" t="s">
        <v>283</v>
      </c>
      <c r="F1975" s="362"/>
      <c r="G1975" s="174" t="s">
        <v>275</v>
      </c>
      <c r="H1975" s="175">
        <v>1</v>
      </c>
      <c r="I1975" s="176">
        <v>11.8</v>
      </c>
      <c r="J1975" s="176">
        <v>11.8</v>
      </c>
    </row>
    <row r="1976" spans="1:10" x14ac:dyDescent="0.2">
      <c r="A1976" s="172" t="s">
        <v>280</v>
      </c>
      <c r="B1976" s="173" t="s">
        <v>645</v>
      </c>
      <c r="C1976" s="172" t="s">
        <v>183</v>
      </c>
      <c r="D1976" s="172" t="s">
        <v>646</v>
      </c>
      <c r="E1976" s="362" t="s">
        <v>328</v>
      </c>
      <c r="F1976" s="362"/>
      <c r="G1976" s="174" t="s">
        <v>275</v>
      </c>
      <c r="H1976" s="175">
        <v>1</v>
      </c>
      <c r="I1976" s="176">
        <v>3832.55</v>
      </c>
      <c r="J1976" s="176">
        <v>3832.55</v>
      </c>
    </row>
    <row r="1977" spans="1:10" ht="14.25" customHeight="1" x14ac:dyDescent="0.2">
      <c r="A1977" s="177"/>
      <c r="B1977" s="177"/>
      <c r="C1977" s="177"/>
      <c r="D1977" s="177"/>
      <c r="E1977" s="177" t="s">
        <v>295</v>
      </c>
      <c r="F1977" s="178">
        <v>1815.7958859</v>
      </c>
      <c r="G1977" s="177" t="s">
        <v>296</v>
      </c>
      <c r="H1977" s="178">
        <v>2059.29</v>
      </c>
      <c r="I1977" s="177" t="s">
        <v>297</v>
      </c>
      <c r="J1977" s="178">
        <v>3875.09</v>
      </c>
    </row>
    <row r="1978" spans="1:10" ht="14.25" customHeight="1" thickBot="1" x14ac:dyDescent="0.25">
      <c r="A1978" s="177"/>
      <c r="B1978" s="177"/>
      <c r="C1978" s="177"/>
      <c r="D1978" s="177"/>
      <c r="E1978" s="177" t="s">
        <v>298</v>
      </c>
      <c r="F1978" s="178">
        <v>947.35</v>
      </c>
      <c r="G1978" s="177"/>
      <c r="H1978" s="357" t="s">
        <v>299</v>
      </c>
      <c r="I1978" s="357"/>
      <c r="J1978" s="178">
        <v>5126.2299999999996</v>
      </c>
    </row>
    <row r="1979" spans="1:10" ht="14.25" customHeight="1" thickTop="1" x14ac:dyDescent="0.2">
      <c r="A1979" s="179"/>
      <c r="B1979" s="179"/>
      <c r="C1979" s="179"/>
      <c r="D1979" s="179"/>
      <c r="E1979" s="179"/>
      <c r="F1979" s="179"/>
      <c r="G1979" s="179"/>
      <c r="H1979" s="179"/>
      <c r="I1979" s="179"/>
      <c r="J1979" s="179"/>
    </row>
    <row r="1980" spans="1:10" ht="14.25" customHeight="1" x14ac:dyDescent="0.2">
      <c r="A1980" s="160"/>
      <c r="B1980" s="161" t="s">
        <v>173</v>
      </c>
      <c r="C1980" s="160" t="s">
        <v>174</v>
      </c>
      <c r="D1980" s="160" t="s">
        <v>160</v>
      </c>
      <c r="E1980" s="359" t="s">
        <v>11</v>
      </c>
      <c r="F1980" s="359"/>
      <c r="G1980" s="162" t="s">
        <v>175</v>
      </c>
      <c r="H1980" s="161" t="s">
        <v>10</v>
      </c>
      <c r="I1980" s="161" t="s">
        <v>176</v>
      </c>
      <c r="J1980" s="161" t="s">
        <v>178</v>
      </c>
    </row>
    <row r="1981" spans="1:10" ht="14.25" customHeight="1" x14ac:dyDescent="0.2">
      <c r="A1981" s="163" t="s">
        <v>269</v>
      </c>
      <c r="B1981" s="127" t="s">
        <v>1246</v>
      </c>
      <c r="C1981" s="163" t="s">
        <v>1500</v>
      </c>
      <c r="D1981" s="163" t="s">
        <v>1022</v>
      </c>
      <c r="E1981" s="360" t="s">
        <v>982</v>
      </c>
      <c r="F1981" s="360"/>
      <c r="G1981" s="164" t="s">
        <v>25</v>
      </c>
      <c r="H1981" s="165">
        <v>1</v>
      </c>
      <c r="I1981" s="166">
        <v>183.68</v>
      </c>
      <c r="J1981" s="166">
        <v>183.68</v>
      </c>
    </row>
    <row r="1982" spans="1:10" ht="14.25" customHeight="1" x14ac:dyDescent="0.2">
      <c r="A1982" s="359" t="s">
        <v>424</v>
      </c>
      <c r="B1982" s="363" t="s">
        <v>173</v>
      </c>
      <c r="C1982" s="359" t="s">
        <v>174</v>
      </c>
      <c r="D1982" s="359" t="s">
        <v>425</v>
      </c>
      <c r="E1982" s="363" t="s">
        <v>164</v>
      </c>
      <c r="F1982" s="364" t="s">
        <v>426</v>
      </c>
      <c r="G1982" s="363"/>
      <c r="H1982" s="364" t="s">
        <v>427</v>
      </c>
      <c r="I1982" s="363"/>
      <c r="J1982" s="363" t="s">
        <v>428</v>
      </c>
    </row>
    <row r="1983" spans="1:10" ht="15" customHeight="1" x14ac:dyDescent="0.2">
      <c r="A1983" s="363"/>
      <c r="B1983" s="363"/>
      <c r="C1983" s="363"/>
      <c r="D1983" s="363"/>
      <c r="E1983" s="363"/>
      <c r="F1983" s="161" t="s">
        <v>429</v>
      </c>
      <c r="G1983" s="161" t="s">
        <v>430</v>
      </c>
      <c r="H1983" s="161" t="s">
        <v>429</v>
      </c>
      <c r="I1983" s="161" t="s">
        <v>430</v>
      </c>
      <c r="J1983" s="363"/>
    </row>
    <row r="1984" spans="1:10" x14ac:dyDescent="0.2">
      <c r="A1984" s="172" t="s">
        <v>280</v>
      </c>
      <c r="B1984" s="173" t="s">
        <v>1247</v>
      </c>
      <c r="C1984" s="172" t="s">
        <v>326</v>
      </c>
      <c r="D1984" s="172" t="s">
        <v>1248</v>
      </c>
      <c r="E1984" s="175">
        <v>1</v>
      </c>
      <c r="F1984" s="176">
        <v>1</v>
      </c>
      <c r="G1984" s="176">
        <v>0</v>
      </c>
      <c r="H1984" s="180">
        <v>76.767600000000002</v>
      </c>
      <c r="I1984" s="180">
        <v>43.258499999999998</v>
      </c>
      <c r="J1984" s="180">
        <v>76.767600000000002</v>
      </c>
    </row>
    <row r="1985" spans="1:10" x14ac:dyDescent="0.2">
      <c r="A1985" s="172" t="s">
        <v>280</v>
      </c>
      <c r="B1985" s="173" t="s">
        <v>1249</v>
      </c>
      <c r="C1985" s="172" t="s">
        <v>326</v>
      </c>
      <c r="D1985" s="172" t="s">
        <v>1250</v>
      </c>
      <c r="E1985" s="175">
        <v>1</v>
      </c>
      <c r="F1985" s="176">
        <v>0.8</v>
      </c>
      <c r="G1985" s="176">
        <v>0.2</v>
      </c>
      <c r="H1985" s="180">
        <v>194.2544</v>
      </c>
      <c r="I1985" s="180">
        <v>87.691999999999993</v>
      </c>
      <c r="J1985" s="180">
        <v>172.9419</v>
      </c>
    </row>
    <row r="1986" spans="1:10" x14ac:dyDescent="0.2">
      <c r="A1986" s="172" t="s">
        <v>280</v>
      </c>
      <c r="B1986" s="173" t="s">
        <v>1251</v>
      </c>
      <c r="C1986" s="172" t="s">
        <v>326</v>
      </c>
      <c r="D1986" s="172" t="s">
        <v>1252</v>
      </c>
      <c r="E1986" s="175">
        <v>1</v>
      </c>
      <c r="F1986" s="176">
        <v>1</v>
      </c>
      <c r="G1986" s="176">
        <v>0</v>
      </c>
      <c r="H1986" s="180">
        <v>475.05509999999998</v>
      </c>
      <c r="I1986" s="180">
        <v>21.7027</v>
      </c>
      <c r="J1986" s="180">
        <v>475.05509999999998</v>
      </c>
    </row>
    <row r="1987" spans="1:10" x14ac:dyDescent="0.2">
      <c r="A1987" s="172" t="s">
        <v>280</v>
      </c>
      <c r="B1987" s="173" t="s">
        <v>1011</v>
      </c>
      <c r="C1987" s="172" t="s">
        <v>326</v>
      </c>
      <c r="D1987" s="172" t="s">
        <v>1012</v>
      </c>
      <c r="E1987" s="175">
        <v>2</v>
      </c>
      <c r="F1987" s="176">
        <v>1</v>
      </c>
      <c r="G1987" s="176">
        <v>0</v>
      </c>
      <c r="H1987" s="180">
        <v>57.639099999999999</v>
      </c>
      <c r="I1987" s="180">
        <v>39.371699999999997</v>
      </c>
      <c r="J1987" s="180">
        <v>115.2782</v>
      </c>
    </row>
    <row r="1988" spans="1:10" ht="25.5" x14ac:dyDescent="0.2">
      <c r="A1988" s="172" t="s">
        <v>280</v>
      </c>
      <c r="B1988" s="173" t="s">
        <v>1253</v>
      </c>
      <c r="C1988" s="172" t="s">
        <v>326</v>
      </c>
      <c r="D1988" s="172" t="s">
        <v>1254</v>
      </c>
      <c r="E1988" s="175">
        <v>1</v>
      </c>
      <c r="F1988" s="176">
        <v>1</v>
      </c>
      <c r="G1988" s="176">
        <v>0</v>
      </c>
      <c r="H1988" s="180">
        <v>1115.0754999999999</v>
      </c>
      <c r="I1988" s="180">
        <v>588.8415</v>
      </c>
      <c r="J1988" s="180">
        <v>1115.0754999999999</v>
      </c>
    </row>
    <row r="1989" spans="1:10" x14ac:dyDescent="0.2">
      <c r="A1989" s="358"/>
      <c r="B1989" s="358"/>
      <c r="C1989" s="358"/>
      <c r="D1989" s="358"/>
      <c r="E1989" s="358"/>
      <c r="F1989" s="358"/>
      <c r="G1989" s="358" t="s">
        <v>435</v>
      </c>
      <c r="H1989" s="358"/>
      <c r="I1989" s="358"/>
      <c r="J1989" s="181">
        <v>1955.1183000000001</v>
      </c>
    </row>
    <row r="1990" spans="1:10" ht="14.25" customHeight="1" x14ac:dyDescent="0.2">
      <c r="A1990" s="160" t="s">
        <v>436</v>
      </c>
      <c r="B1990" s="161" t="s">
        <v>173</v>
      </c>
      <c r="C1990" s="160" t="s">
        <v>174</v>
      </c>
      <c r="D1990" s="160" t="s">
        <v>328</v>
      </c>
      <c r="E1990" s="161" t="s">
        <v>164</v>
      </c>
      <c r="F1990" s="363" t="s">
        <v>437</v>
      </c>
      <c r="G1990" s="363"/>
      <c r="H1990" s="363"/>
      <c r="I1990" s="363"/>
      <c r="J1990" s="161" t="s">
        <v>428</v>
      </c>
    </row>
    <row r="1991" spans="1:10" ht="15" customHeight="1" x14ac:dyDescent="0.2">
      <c r="A1991" s="172" t="s">
        <v>280</v>
      </c>
      <c r="B1991" s="173" t="s">
        <v>438</v>
      </c>
      <c r="C1991" s="172" t="s">
        <v>326</v>
      </c>
      <c r="D1991" s="172" t="s">
        <v>439</v>
      </c>
      <c r="E1991" s="175">
        <v>4</v>
      </c>
      <c r="F1991" s="172"/>
      <c r="G1991" s="172"/>
      <c r="H1991" s="172"/>
      <c r="I1991" s="180">
        <v>17.249600000000001</v>
      </c>
      <c r="J1991" s="180">
        <v>68.998400000000004</v>
      </c>
    </row>
    <row r="1992" spans="1:10" x14ac:dyDescent="0.2">
      <c r="A1992" s="358"/>
      <c r="B1992" s="358"/>
      <c r="C1992" s="358"/>
      <c r="D1992" s="358"/>
      <c r="E1992" s="358"/>
      <c r="F1992" s="358"/>
      <c r="G1992" s="358" t="s">
        <v>440</v>
      </c>
      <c r="H1992" s="358"/>
      <c r="I1992" s="358"/>
      <c r="J1992" s="181">
        <v>68.998400000000004</v>
      </c>
    </row>
    <row r="1993" spans="1:10" x14ac:dyDescent="0.2">
      <c r="A1993" s="358"/>
      <c r="B1993" s="358"/>
      <c r="C1993" s="358"/>
      <c r="D1993" s="358"/>
      <c r="E1993" s="358"/>
      <c r="F1993" s="358"/>
      <c r="G1993" s="358" t="s">
        <v>442</v>
      </c>
      <c r="H1993" s="358"/>
      <c r="I1993" s="358"/>
      <c r="J1993" s="181">
        <v>2024.1167</v>
      </c>
    </row>
    <row r="1994" spans="1:10" x14ac:dyDescent="0.2">
      <c r="A1994" s="358"/>
      <c r="B1994" s="358"/>
      <c r="C1994" s="358"/>
      <c r="D1994" s="358"/>
      <c r="E1994" s="358"/>
      <c r="F1994" s="358"/>
      <c r="G1994" s="358" t="s">
        <v>443</v>
      </c>
      <c r="H1994" s="358"/>
      <c r="I1994" s="358"/>
      <c r="J1994" s="181">
        <v>0</v>
      </c>
    </row>
    <row r="1995" spans="1:10" x14ac:dyDescent="0.2">
      <c r="A1995" s="358"/>
      <c r="B1995" s="358"/>
      <c r="C1995" s="358"/>
      <c r="D1995" s="358"/>
      <c r="E1995" s="358"/>
      <c r="F1995" s="358"/>
      <c r="G1995" s="358" t="s">
        <v>444</v>
      </c>
      <c r="H1995" s="358"/>
      <c r="I1995" s="358"/>
      <c r="J1995" s="181">
        <v>0</v>
      </c>
    </row>
    <row r="1996" spans="1:10" x14ac:dyDescent="0.2">
      <c r="A1996" s="358"/>
      <c r="B1996" s="358"/>
      <c r="C1996" s="358"/>
      <c r="D1996" s="358"/>
      <c r="E1996" s="358"/>
      <c r="F1996" s="358"/>
      <c r="G1996" s="358" t="s">
        <v>445</v>
      </c>
      <c r="H1996" s="358"/>
      <c r="I1996" s="358"/>
      <c r="J1996" s="181">
        <v>99.6</v>
      </c>
    </row>
    <row r="1997" spans="1:10" ht="14.25" customHeight="1" x14ac:dyDescent="0.2">
      <c r="A1997" s="358"/>
      <c r="B1997" s="358"/>
      <c r="C1997" s="358"/>
      <c r="D1997" s="358"/>
      <c r="E1997" s="358"/>
      <c r="F1997" s="358"/>
      <c r="G1997" s="358" t="s">
        <v>446</v>
      </c>
      <c r="H1997" s="358"/>
      <c r="I1997" s="358"/>
      <c r="J1997" s="181">
        <v>20.322500000000002</v>
      </c>
    </row>
    <row r="1998" spans="1:10" ht="15" x14ac:dyDescent="0.2">
      <c r="A1998" s="160" t="s">
        <v>709</v>
      </c>
      <c r="B1998" s="161" t="s">
        <v>174</v>
      </c>
      <c r="C1998" s="160" t="s">
        <v>173</v>
      </c>
      <c r="D1998" s="160" t="s">
        <v>283</v>
      </c>
      <c r="E1998" s="161" t="s">
        <v>164</v>
      </c>
      <c r="F1998" s="161" t="s">
        <v>166</v>
      </c>
      <c r="G1998" s="363" t="s">
        <v>710</v>
      </c>
      <c r="H1998" s="363"/>
      <c r="I1998" s="363"/>
      <c r="J1998" s="161" t="s">
        <v>428</v>
      </c>
    </row>
    <row r="1999" spans="1:10" ht="15" customHeight="1" x14ac:dyDescent="0.2">
      <c r="A1999" s="172" t="s">
        <v>280</v>
      </c>
      <c r="B1999" s="173" t="s">
        <v>326</v>
      </c>
      <c r="C1999" s="172" t="s">
        <v>1255</v>
      </c>
      <c r="D1999" s="172" t="s">
        <v>1256</v>
      </c>
      <c r="E1999" s="175">
        <v>0.32474999999999998</v>
      </c>
      <c r="F1999" s="174" t="s">
        <v>198</v>
      </c>
      <c r="G1999" s="366">
        <v>146.5318</v>
      </c>
      <c r="H1999" s="366"/>
      <c r="I1999" s="362"/>
      <c r="J1999" s="180">
        <v>47.586199999999998</v>
      </c>
    </row>
    <row r="2000" spans="1:10" x14ac:dyDescent="0.2">
      <c r="A2000" s="172" t="s">
        <v>280</v>
      </c>
      <c r="B2000" s="173" t="s">
        <v>326</v>
      </c>
      <c r="C2000" s="172" t="s">
        <v>1257</v>
      </c>
      <c r="D2000" s="172" t="s">
        <v>1258</v>
      </c>
      <c r="E2000" s="175">
        <v>6.2449999999999999E-2</v>
      </c>
      <c r="F2000" s="174" t="s">
        <v>198</v>
      </c>
      <c r="G2000" s="366">
        <v>136.7705</v>
      </c>
      <c r="H2000" s="366"/>
      <c r="I2000" s="362"/>
      <c r="J2000" s="180">
        <v>8.5412999999999997</v>
      </c>
    </row>
    <row r="2001" spans="1:10" x14ac:dyDescent="0.2">
      <c r="A2001" s="172" t="s">
        <v>280</v>
      </c>
      <c r="B2001" s="173" t="s">
        <v>326</v>
      </c>
      <c r="C2001" s="172" t="s">
        <v>1159</v>
      </c>
      <c r="D2001" s="172" t="s">
        <v>1160</v>
      </c>
      <c r="E2001" s="175">
        <v>6.2449999999999999E-2</v>
      </c>
      <c r="F2001" s="174" t="s">
        <v>198</v>
      </c>
      <c r="G2001" s="366">
        <v>134.60599999999999</v>
      </c>
      <c r="H2001" s="366"/>
      <c r="I2001" s="362"/>
      <c r="J2001" s="180">
        <v>8.4061000000000003</v>
      </c>
    </row>
    <row r="2002" spans="1:10" ht="38.25" customHeight="1" x14ac:dyDescent="0.2">
      <c r="A2002" s="172" t="s">
        <v>280</v>
      </c>
      <c r="B2002" s="173" t="s">
        <v>326</v>
      </c>
      <c r="C2002" s="172" t="s">
        <v>1259</v>
      </c>
      <c r="D2002" s="172" t="s">
        <v>1260</v>
      </c>
      <c r="E2002" s="175">
        <v>56.2</v>
      </c>
      <c r="F2002" s="174" t="s">
        <v>713</v>
      </c>
      <c r="G2002" s="366">
        <v>0.44900000000000001</v>
      </c>
      <c r="H2002" s="366"/>
      <c r="I2002" s="362"/>
      <c r="J2002" s="180">
        <v>25.233799999999999</v>
      </c>
    </row>
    <row r="2003" spans="1:10" ht="38.25" customHeight="1" x14ac:dyDescent="0.2">
      <c r="A2003" s="172" t="s">
        <v>280</v>
      </c>
      <c r="B2003" s="173" t="s">
        <v>326</v>
      </c>
      <c r="C2003" s="172" t="s">
        <v>1261</v>
      </c>
      <c r="D2003" s="172" t="s">
        <v>1262</v>
      </c>
      <c r="E2003" s="175">
        <v>8</v>
      </c>
      <c r="F2003" s="174" t="s">
        <v>1065</v>
      </c>
      <c r="G2003" s="366">
        <v>6.5488999999999997</v>
      </c>
      <c r="H2003" s="366"/>
      <c r="I2003" s="362"/>
      <c r="J2003" s="180">
        <v>52.391199999999998</v>
      </c>
    </row>
    <row r="2004" spans="1:10" ht="38.25" customHeight="1" x14ac:dyDescent="0.2">
      <c r="A2004" s="172" t="s">
        <v>280</v>
      </c>
      <c r="B2004" s="173" t="s">
        <v>326</v>
      </c>
      <c r="C2004" s="172" t="s">
        <v>1263</v>
      </c>
      <c r="D2004" s="172" t="s">
        <v>1264</v>
      </c>
      <c r="E2004" s="175">
        <v>0.13739000000000001</v>
      </c>
      <c r="F2004" s="174" t="s">
        <v>198</v>
      </c>
      <c r="G2004" s="366">
        <v>135.40389999999999</v>
      </c>
      <c r="H2004" s="366"/>
      <c r="I2004" s="362"/>
      <c r="J2004" s="180">
        <v>18.603100000000001</v>
      </c>
    </row>
    <row r="2005" spans="1:10" ht="38.25" customHeight="1" x14ac:dyDescent="0.2">
      <c r="A2005" s="358"/>
      <c r="B2005" s="358"/>
      <c r="C2005" s="358"/>
      <c r="D2005" s="358"/>
      <c r="E2005" s="358"/>
      <c r="F2005" s="358"/>
      <c r="G2005" s="358" t="s">
        <v>714</v>
      </c>
      <c r="H2005" s="358"/>
      <c r="I2005" s="358"/>
      <c r="J2005" s="181">
        <v>160.76169999999999</v>
      </c>
    </row>
    <row r="2006" spans="1:10" ht="38.25" customHeight="1" x14ac:dyDescent="0.2">
      <c r="A2006" s="160" t="s">
        <v>715</v>
      </c>
      <c r="B2006" s="161" t="s">
        <v>174</v>
      </c>
      <c r="C2006" s="160" t="s">
        <v>280</v>
      </c>
      <c r="D2006" s="160" t="s">
        <v>716</v>
      </c>
      <c r="E2006" s="161" t="s">
        <v>173</v>
      </c>
      <c r="F2006" s="161" t="s">
        <v>164</v>
      </c>
      <c r="G2006" s="162" t="s">
        <v>166</v>
      </c>
      <c r="H2006" s="363" t="s">
        <v>710</v>
      </c>
      <c r="I2006" s="363"/>
      <c r="J2006" s="161" t="s">
        <v>428</v>
      </c>
    </row>
    <row r="2007" spans="1:10" ht="25.5" x14ac:dyDescent="0.2">
      <c r="A2007" s="167" t="s">
        <v>717</v>
      </c>
      <c r="B2007" s="168" t="s">
        <v>326</v>
      </c>
      <c r="C2007" s="167" t="s">
        <v>1255</v>
      </c>
      <c r="D2007" s="167" t="s">
        <v>1114</v>
      </c>
      <c r="E2007" s="168">
        <v>5914647</v>
      </c>
      <c r="F2007" s="170">
        <v>0.48713000000000001</v>
      </c>
      <c r="G2007" s="169" t="s">
        <v>25</v>
      </c>
      <c r="H2007" s="365">
        <v>1.74</v>
      </c>
      <c r="I2007" s="361"/>
      <c r="J2007" s="182">
        <v>0.84760000000000002</v>
      </c>
    </row>
    <row r="2008" spans="1:10" ht="25.5" x14ac:dyDescent="0.2">
      <c r="A2008" s="167" t="s">
        <v>717</v>
      </c>
      <c r="B2008" s="168" t="s">
        <v>326</v>
      </c>
      <c r="C2008" s="167" t="s">
        <v>1257</v>
      </c>
      <c r="D2008" s="167" t="s">
        <v>1114</v>
      </c>
      <c r="E2008" s="168">
        <v>5914647</v>
      </c>
      <c r="F2008" s="170">
        <v>9.3679999999999999E-2</v>
      </c>
      <c r="G2008" s="169" t="s">
        <v>25</v>
      </c>
      <c r="H2008" s="365">
        <v>1.74</v>
      </c>
      <c r="I2008" s="361"/>
      <c r="J2008" s="182">
        <v>0.16300000000000001</v>
      </c>
    </row>
    <row r="2009" spans="1:10" ht="15" customHeight="1" x14ac:dyDescent="0.2">
      <c r="A2009" s="167" t="s">
        <v>717</v>
      </c>
      <c r="B2009" s="168" t="s">
        <v>326</v>
      </c>
      <c r="C2009" s="167" t="s">
        <v>1159</v>
      </c>
      <c r="D2009" s="167" t="s">
        <v>1114</v>
      </c>
      <c r="E2009" s="168">
        <v>5914647</v>
      </c>
      <c r="F2009" s="170">
        <v>9.3679999999999999E-2</v>
      </c>
      <c r="G2009" s="169" t="s">
        <v>25</v>
      </c>
      <c r="H2009" s="365">
        <v>1.74</v>
      </c>
      <c r="I2009" s="361"/>
      <c r="J2009" s="182">
        <v>0.16300000000000001</v>
      </c>
    </row>
    <row r="2010" spans="1:10" ht="25.5" x14ac:dyDescent="0.2">
      <c r="A2010" s="167" t="s">
        <v>717</v>
      </c>
      <c r="B2010" s="168" t="s">
        <v>326</v>
      </c>
      <c r="C2010" s="167" t="s">
        <v>1259</v>
      </c>
      <c r="D2010" s="167" t="s">
        <v>1120</v>
      </c>
      <c r="E2010" s="168">
        <v>5914363</v>
      </c>
      <c r="F2010" s="170">
        <v>5.62E-2</v>
      </c>
      <c r="G2010" s="169" t="s">
        <v>25</v>
      </c>
      <c r="H2010" s="365">
        <v>18.920000000000002</v>
      </c>
      <c r="I2010" s="361"/>
      <c r="J2010" s="182">
        <v>1.0632999999999999</v>
      </c>
    </row>
    <row r="2011" spans="1:10" ht="25.5" x14ac:dyDescent="0.2">
      <c r="A2011" s="167" t="s">
        <v>717</v>
      </c>
      <c r="B2011" s="168" t="s">
        <v>326</v>
      </c>
      <c r="C2011" s="167" t="s">
        <v>1263</v>
      </c>
      <c r="D2011" s="167" t="s">
        <v>1114</v>
      </c>
      <c r="E2011" s="168">
        <v>5914647</v>
      </c>
      <c r="F2011" s="170">
        <v>0.20609</v>
      </c>
      <c r="G2011" s="169" t="s">
        <v>25</v>
      </c>
      <c r="H2011" s="365">
        <v>1.74</v>
      </c>
      <c r="I2011" s="361"/>
      <c r="J2011" s="182">
        <v>0.35859999999999997</v>
      </c>
    </row>
    <row r="2012" spans="1:10" ht="38.25" customHeight="1" x14ac:dyDescent="0.2">
      <c r="A2012" s="358"/>
      <c r="B2012" s="358"/>
      <c r="C2012" s="358"/>
      <c r="D2012" s="358"/>
      <c r="E2012" s="358"/>
      <c r="F2012" s="358"/>
      <c r="G2012" s="358" t="s">
        <v>718</v>
      </c>
      <c r="H2012" s="358"/>
      <c r="I2012" s="358"/>
      <c r="J2012" s="181">
        <v>2.5954999999999999</v>
      </c>
    </row>
    <row r="2013" spans="1:10" ht="25.5" x14ac:dyDescent="0.2">
      <c r="A2013" s="177"/>
      <c r="B2013" s="177"/>
      <c r="C2013" s="177"/>
      <c r="D2013" s="177"/>
      <c r="E2013" s="177" t="s">
        <v>295</v>
      </c>
      <c r="F2013" s="178">
        <v>0.32461225813238426</v>
      </c>
      <c r="G2013" s="177" t="s">
        <v>296</v>
      </c>
      <c r="H2013" s="178">
        <v>0.37</v>
      </c>
      <c r="I2013" s="177" t="s">
        <v>297</v>
      </c>
      <c r="J2013" s="178">
        <v>0.6927550200803213</v>
      </c>
    </row>
    <row r="2014" spans="1:10" ht="15" thickBot="1" x14ac:dyDescent="0.25">
      <c r="A2014" s="177"/>
      <c r="B2014" s="177"/>
      <c r="C2014" s="177"/>
      <c r="D2014" s="177"/>
      <c r="E2014" s="177" t="s">
        <v>298</v>
      </c>
      <c r="F2014" s="178">
        <v>41.64</v>
      </c>
      <c r="G2014" s="177"/>
      <c r="H2014" s="357" t="s">
        <v>299</v>
      </c>
      <c r="I2014" s="357"/>
      <c r="J2014" s="178">
        <v>225.32</v>
      </c>
    </row>
    <row r="2015" spans="1:10" ht="15" customHeight="1" thickTop="1" x14ac:dyDescent="0.2">
      <c r="A2015" s="179"/>
      <c r="B2015" s="179"/>
      <c r="C2015" s="179"/>
      <c r="D2015" s="179"/>
      <c r="E2015" s="179"/>
      <c r="F2015" s="179"/>
      <c r="G2015" s="179"/>
      <c r="H2015" s="179"/>
      <c r="I2015" s="179"/>
      <c r="J2015" s="179"/>
    </row>
    <row r="2016" spans="1:10" ht="15" x14ac:dyDescent="0.2">
      <c r="A2016" s="160"/>
      <c r="B2016" s="161" t="s">
        <v>173</v>
      </c>
      <c r="C2016" s="160" t="s">
        <v>174</v>
      </c>
      <c r="D2016" s="160" t="s">
        <v>160</v>
      </c>
      <c r="E2016" s="359" t="s">
        <v>11</v>
      </c>
      <c r="F2016" s="359"/>
      <c r="G2016" s="162" t="s">
        <v>175</v>
      </c>
      <c r="H2016" s="161" t="s">
        <v>10</v>
      </c>
      <c r="I2016" s="161" t="s">
        <v>176</v>
      </c>
      <c r="J2016" s="161" t="s">
        <v>178</v>
      </c>
    </row>
    <row r="2017" spans="1:10" ht="38.25" x14ac:dyDescent="0.2">
      <c r="A2017" s="163" t="s">
        <v>269</v>
      </c>
      <c r="B2017" s="127" t="s">
        <v>344</v>
      </c>
      <c r="C2017" s="163" t="s">
        <v>183</v>
      </c>
      <c r="D2017" s="163" t="s">
        <v>345</v>
      </c>
      <c r="E2017" s="360" t="s">
        <v>334</v>
      </c>
      <c r="F2017" s="360"/>
      <c r="G2017" s="164" t="s">
        <v>343</v>
      </c>
      <c r="H2017" s="165">
        <v>1</v>
      </c>
      <c r="I2017" s="166">
        <v>387.86</v>
      </c>
      <c r="J2017" s="166">
        <v>387.86</v>
      </c>
    </row>
    <row r="2018" spans="1:10" ht="38.25" customHeight="1" x14ac:dyDescent="0.2">
      <c r="A2018" s="167" t="s">
        <v>271</v>
      </c>
      <c r="B2018" s="168" t="s">
        <v>795</v>
      </c>
      <c r="C2018" s="167" t="s">
        <v>183</v>
      </c>
      <c r="D2018" s="167" t="s">
        <v>796</v>
      </c>
      <c r="E2018" s="361" t="s">
        <v>334</v>
      </c>
      <c r="F2018" s="361"/>
      <c r="G2018" s="169" t="s">
        <v>240</v>
      </c>
      <c r="H2018" s="170">
        <v>1</v>
      </c>
      <c r="I2018" s="171">
        <v>105.64</v>
      </c>
      <c r="J2018" s="171">
        <v>105.64</v>
      </c>
    </row>
    <row r="2019" spans="1:10" ht="38.25" x14ac:dyDescent="0.2">
      <c r="A2019" s="167" t="s">
        <v>271</v>
      </c>
      <c r="B2019" s="168" t="s">
        <v>797</v>
      </c>
      <c r="C2019" s="167" t="s">
        <v>183</v>
      </c>
      <c r="D2019" s="167" t="s">
        <v>798</v>
      </c>
      <c r="E2019" s="361" t="s">
        <v>334</v>
      </c>
      <c r="F2019" s="361"/>
      <c r="G2019" s="169" t="s">
        <v>240</v>
      </c>
      <c r="H2019" s="170">
        <v>1</v>
      </c>
      <c r="I2019" s="171">
        <v>152.09</v>
      </c>
      <c r="J2019" s="171">
        <v>152.09</v>
      </c>
    </row>
    <row r="2020" spans="1:10" ht="38.25" x14ac:dyDescent="0.2">
      <c r="A2020" s="167" t="s">
        <v>271</v>
      </c>
      <c r="B2020" s="168" t="s">
        <v>793</v>
      </c>
      <c r="C2020" s="167" t="s">
        <v>183</v>
      </c>
      <c r="D2020" s="167" t="s">
        <v>794</v>
      </c>
      <c r="E2020" s="361" t="s">
        <v>334</v>
      </c>
      <c r="F2020" s="361"/>
      <c r="G2020" s="169" t="s">
        <v>240</v>
      </c>
      <c r="H2020" s="170">
        <v>1</v>
      </c>
      <c r="I2020" s="171">
        <v>17.03</v>
      </c>
      <c r="J2020" s="171">
        <v>17.03</v>
      </c>
    </row>
    <row r="2021" spans="1:10" ht="15" customHeight="1" x14ac:dyDescent="0.2">
      <c r="A2021" s="167" t="s">
        <v>271</v>
      </c>
      <c r="B2021" s="168" t="s">
        <v>791</v>
      </c>
      <c r="C2021" s="167" t="s">
        <v>183</v>
      </c>
      <c r="D2021" s="167" t="s">
        <v>792</v>
      </c>
      <c r="E2021" s="361" t="s">
        <v>334</v>
      </c>
      <c r="F2021" s="361"/>
      <c r="G2021" s="169" t="s">
        <v>240</v>
      </c>
      <c r="H2021" s="170">
        <v>1</v>
      </c>
      <c r="I2021" s="171">
        <v>94.61</v>
      </c>
      <c r="J2021" s="171">
        <v>94.61</v>
      </c>
    </row>
    <row r="2022" spans="1:10" ht="25.5" x14ac:dyDescent="0.2">
      <c r="A2022" s="167" t="s">
        <v>271</v>
      </c>
      <c r="B2022" s="168" t="s">
        <v>683</v>
      </c>
      <c r="C2022" s="167" t="s">
        <v>183</v>
      </c>
      <c r="D2022" s="167" t="s">
        <v>684</v>
      </c>
      <c r="E2022" s="361" t="s">
        <v>274</v>
      </c>
      <c r="F2022" s="361"/>
      <c r="G2022" s="169" t="s">
        <v>240</v>
      </c>
      <c r="H2022" s="170">
        <v>1</v>
      </c>
      <c r="I2022" s="171">
        <v>18.489999999999998</v>
      </c>
      <c r="J2022" s="171">
        <v>18.489999999999998</v>
      </c>
    </row>
    <row r="2023" spans="1:10" ht="25.5" x14ac:dyDescent="0.2">
      <c r="A2023" s="177"/>
      <c r="B2023" s="177"/>
      <c r="C2023" s="177"/>
      <c r="D2023" s="177"/>
      <c r="E2023" s="177" t="s">
        <v>295</v>
      </c>
      <c r="F2023" s="178">
        <v>6.9490651999999997</v>
      </c>
      <c r="G2023" s="177" t="s">
        <v>296</v>
      </c>
      <c r="H2023" s="178">
        <v>7.88</v>
      </c>
      <c r="I2023" s="177" t="s">
        <v>297</v>
      </c>
      <c r="J2023" s="178">
        <v>14.83</v>
      </c>
    </row>
    <row r="2024" spans="1:10" ht="38.25" customHeight="1" thickBot="1" x14ac:dyDescent="0.25">
      <c r="A2024" s="177"/>
      <c r="B2024" s="177"/>
      <c r="C2024" s="177"/>
      <c r="D2024" s="177"/>
      <c r="E2024" s="177" t="s">
        <v>298</v>
      </c>
      <c r="F2024" s="178">
        <v>87.92</v>
      </c>
      <c r="G2024" s="177"/>
      <c r="H2024" s="357" t="s">
        <v>299</v>
      </c>
      <c r="I2024" s="357"/>
      <c r="J2024" s="178">
        <v>475.78</v>
      </c>
    </row>
    <row r="2025" spans="1:10" ht="15" thickTop="1" x14ac:dyDescent="0.2">
      <c r="A2025" s="179"/>
      <c r="B2025" s="179"/>
      <c r="C2025" s="179"/>
      <c r="D2025" s="179"/>
      <c r="E2025" s="179"/>
      <c r="F2025" s="179"/>
      <c r="G2025" s="179"/>
      <c r="H2025" s="179"/>
      <c r="I2025" s="179"/>
      <c r="J2025" s="179"/>
    </row>
    <row r="2026" spans="1:10" ht="15" x14ac:dyDescent="0.2">
      <c r="A2026" s="160"/>
      <c r="B2026" s="161" t="s">
        <v>173</v>
      </c>
      <c r="C2026" s="160" t="s">
        <v>174</v>
      </c>
      <c r="D2026" s="160" t="s">
        <v>160</v>
      </c>
      <c r="E2026" s="359" t="s">
        <v>11</v>
      </c>
      <c r="F2026" s="359"/>
      <c r="G2026" s="162" t="s">
        <v>175</v>
      </c>
      <c r="H2026" s="161" t="s">
        <v>10</v>
      </c>
      <c r="I2026" s="161" t="s">
        <v>176</v>
      </c>
      <c r="J2026" s="161" t="s">
        <v>178</v>
      </c>
    </row>
    <row r="2027" spans="1:10" ht="15" customHeight="1" x14ac:dyDescent="0.2">
      <c r="A2027" s="163" t="s">
        <v>269</v>
      </c>
      <c r="B2027" s="127" t="s">
        <v>791</v>
      </c>
      <c r="C2027" s="163" t="s">
        <v>183</v>
      </c>
      <c r="D2027" s="163" t="s">
        <v>792</v>
      </c>
      <c r="E2027" s="360" t="s">
        <v>334</v>
      </c>
      <c r="F2027" s="360"/>
      <c r="G2027" s="164" t="s">
        <v>240</v>
      </c>
      <c r="H2027" s="165">
        <v>1</v>
      </c>
      <c r="I2027" s="166">
        <v>94.61</v>
      </c>
      <c r="J2027" s="166">
        <v>94.61</v>
      </c>
    </row>
    <row r="2028" spans="1:10" ht="25.5" x14ac:dyDescent="0.2">
      <c r="A2028" s="172" t="s">
        <v>280</v>
      </c>
      <c r="B2028" s="173" t="s">
        <v>799</v>
      </c>
      <c r="C2028" s="172" t="s">
        <v>183</v>
      </c>
      <c r="D2028" s="172" t="s">
        <v>800</v>
      </c>
      <c r="E2028" s="362" t="s">
        <v>349</v>
      </c>
      <c r="F2028" s="362"/>
      <c r="G2028" s="174" t="s">
        <v>215</v>
      </c>
      <c r="H2028" s="175">
        <v>4.0000000000000003E-5</v>
      </c>
      <c r="I2028" s="176">
        <v>2365368</v>
      </c>
      <c r="J2028" s="176">
        <v>94.61</v>
      </c>
    </row>
    <row r="2029" spans="1:10" ht="25.5" x14ac:dyDescent="0.2">
      <c r="A2029" s="177"/>
      <c r="B2029" s="177"/>
      <c r="C2029" s="177"/>
      <c r="D2029" s="177"/>
      <c r="E2029" s="177" t="s">
        <v>295</v>
      </c>
      <c r="F2029" s="178">
        <v>0</v>
      </c>
      <c r="G2029" s="177" t="s">
        <v>296</v>
      </c>
      <c r="H2029" s="178">
        <v>0</v>
      </c>
      <c r="I2029" s="177" t="s">
        <v>297</v>
      </c>
      <c r="J2029" s="178">
        <v>0</v>
      </c>
    </row>
    <row r="2030" spans="1:10" ht="38.25" customHeight="1" thickBot="1" x14ac:dyDescent="0.25">
      <c r="A2030" s="177"/>
      <c r="B2030" s="177"/>
      <c r="C2030" s="177"/>
      <c r="D2030" s="177"/>
      <c r="E2030" s="177" t="s">
        <v>298</v>
      </c>
      <c r="F2030" s="178">
        <v>21.44</v>
      </c>
      <c r="G2030" s="177"/>
      <c r="H2030" s="357" t="s">
        <v>299</v>
      </c>
      <c r="I2030" s="357"/>
      <c r="J2030" s="178">
        <v>116.05</v>
      </c>
    </row>
    <row r="2031" spans="1:10" ht="15" thickTop="1" x14ac:dyDescent="0.2">
      <c r="A2031" s="179"/>
      <c r="B2031" s="179"/>
      <c r="C2031" s="179"/>
      <c r="D2031" s="179"/>
      <c r="E2031" s="179"/>
      <c r="F2031" s="179"/>
      <c r="G2031" s="179"/>
      <c r="H2031" s="179"/>
      <c r="I2031" s="179"/>
      <c r="J2031" s="179"/>
    </row>
    <row r="2032" spans="1:10" ht="15" x14ac:dyDescent="0.2">
      <c r="A2032" s="160"/>
      <c r="B2032" s="161" t="s">
        <v>173</v>
      </c>
      <c r="C2032" s="160" t="s">
        <v>174</v>
      </c>
      <c r="D2032" s="160" t="s">
        <v>160</v>
      </c>
      <c r="E2032" s="359" t="s">
        <v>11</v>
      </c>
      <c r="F2032" s="359"/>
      <c r="G2032" s="162" t="s">
        <v>175</v>
      </c>
      <c r="H2032" s="161" t="s">
        <v>10</v>
      </c>
      <c r="I2032" s="161" t="s">
        <v>176</v>
      </c>
      <c r="J2032" s="161" t="s">
        <v>178</v>
      </c>
    </row>
    <row r="2033" spans="1:10" ht="15" customHeight="1" x14ac:dyDescent="0.2">
      <c r="A2033" s="163" t="s">
        <v>269</v>
      </c>
      <c r="B2033" s="127" t="s">
        <v>793</v>
      </c>
      <c r="C2033" s="163" t="s">
        <v>183</v>
      </c>
      <c r="D2033" s="163" t="s">
        <v>794</v>
      </c>
      <c r="E2033" s="360" t="s">
        <v>334</v>
      </c>
      <c r="F2033" s="360"/>
      <c r="G2033" s="164" t="s">
        <v>240</v>
      </c>
      <c r="H2033" s="165">
        <v>1</v>
      </c>
      <c r="I2033" s="166">
        <v>17.03</v>
      </c>
      <c r="J2033" s="166">
        <v>17.03</v>
      </c>
    </row>
    <row r="2034" spans="1:10" ht="25.5" x14ac:dyDescent="0.2">
      <c r="A2034" s="172" t="s">
        <v>280</v>
      </c>
      <c r="B2034" s="173" t="s">
        <v>799</v>
      </c>
      <c r="C2034" s="172" t="s">
        <v>183</v>
      </c>
      <c r="D2034" s="172" t="s">
        <v>800</v>
      </c>
      <c r="E2034" s="362" t="s">
        <v>349</v>
      </c>
      <c r="F2034" s="362"/>
      <c r="G2034" s="174" t="s">
        <v>215</v>
      </c>
      <c r="H2034" s="175">
        <v>7.1999999999999997E-6</v>
      </c>
      <c r="I2034" s="176">
        <v>2365368</v>
      </c>
      <c r="J2034" s="176">
        <v>17.03</v>
      </c>
    </row>
    <row r="2035" spans="1:10" ht="25.5" x14ac:dyDescent="0.2">
      <c r="A2035" s="177"/>
      <c r="B2035" s="177"/>
      <c r="C2035" s="177"/>
      <c r="D2035" s="177"/>
      <c r="E2035" s="177" t="s">
        <v>295</v>
      </c>
      <c r="F2035" s="178">
        <v>0</v>
      </c>
      <c r="G2035" s="177" t="s">
        <v>296</v>
      </c>
      <c r="H2035" s="178">
        <v>0</v>
      </c>
      <c r="I2035" s="177" t="s">
        <v>297</v>
      </c>
      <c r="J2035" s="178">
        <v>0</v>
      </c>
    </row>
    <row r="2036" spans="1:10" ht="15" thickBot="1" x14ac:dyDescent="0.25">
      <c r="A2036" s="177"/>
      <c r="B2036" s="177"/>
      <c r="C2036" s="177"/>
      <c r="D2036" s="177"/>
      <c r="E2036" s="177" t="s">
        <v>298</v>
      </c>
      <c r="F2036" s="178">
        <v>3.86</v>
      </c>
      <c r="G2036" s="177"/>
      <c r="H2036" s="357" t="s">
        <v>299</v>
      </c>
      <c r="I2036" s="357"/>
      <c r="J2036" s="178">
        <v>20.89</v>
      </c>
    </row>
    <row r="2037" spans="1:10" ht="15" thickTop="1" x14ac:dyDescent="0.2">
      <c r="A2037" s="179"/>
      <c r="B2037" s="179"/>
      <c r="C2037" s="179"/>
      <c r="D2037" s="179"/>
      <c r="E2037" s="179"/>
      <c r="F2037" s="179"/>
      <c r="G2037" s="179"/>
      <c r="H2037" s="179"/>
      <c r="I2037" s="179"/>
      <c r="J2037" s="179"/>
    </row>
    <row r="2038" spans="1:10" ht="15" x14ac:dyDescent="0.2">
      <c r="A2038" s="160"/>
      <c r="B2038" s="161" t="s">
        <v>173</v>
      </c>
      <c r="C2038" s="160" t="s">
        <v>174</v>
      </c>
      <c r="D2038" s="160" t="s">
        <v>160</v>
      </c>
      <c r="E2038" s="359" t="s">
        <v>11</v>
      </c>
      <c r="F2038" s="359"/>
      <c r="G2038" s="162" t="s">
        <v>175</v>
      </c>
      <c r="H2038" s="161" t="s">
        <v>10</v>
      </c>
      <c r="I2038" s="161" t="s">
        <v>176</v>
      </c>
      <c r="J2038" s="161" t="s">
        <v>178</v>
      </c>
    </row>
    <row r="2039" spans="1:10" ht="38.25" x14ac:dyDescent="0.2">
      <c r="A2039" s="163" t="s">
        <v>269</v>
      </c>
      <c r="B2039" s="127" t="s">
        <v>797</v>
      </c>
      <c r="C2039" s="163" t="s">
        <v>183</v>
      </c>
      <c r="D2039" s="163" t="s">
        <v>798</v>
      </c>
      <c r="E2039" s="360" t="s">
        <v>334</v>
      </c>
      <c r="F2039" s="360"/>
      <c r="G2039" s="164" t="s">
        <v>240</v>
      </c>
      <c r="H2039" s="165">
        <v>1</v>
      </c>
      <c r="I2039" s="166">
        <v>152.09</v>
      </c>
      <c r="J2039" s="166">
        <v>152.09</v>
      </c>
    </row>
    <row r="2040" spans="1:10" ht="25.5" x14ac:dyDescent="0.2">
      <c r="A2040" s="172" t="s">
        <v>280</v>
      </c>
      <c r="B2040" s="173" t="s">
        <v>799</v>
      </c>
      <c r="C2040" s="172" t="s">
        <v>183</v>
      </c>
      <c r="D2040" s="172" t="s">
        <v>800</v>
      </c>
      <c r="E2040" s="362" t="s">
        <v>349</v>
      </c>
      <c r="F2040" s="362"/>
      <c r="G2040" s="174" t="s">
        <v>215</v>
      </c>
      <c r="H2040" s="175">
        <v>6.4300000000000004E-5</v>
      </c>
      <c r="I2040" s="176">
        <v>2365368</v>
      </c>
      <c r="J2040" s="176">
        <v>152.09</v>
      </c>
    </row>
    <row r="2041" spans="1:10" ht="25.5" x14ac:dyDescent="0.2">
      <c r="A2041" s="177"/>
      <c r="B2041" s="177"/>
      <c r="C2041" s="177"/>
      <c r="D2041" s="177"/>
      <c r="E2041" s="177" t="s">
        <v>295</v>
      </c>
      <c r="F2041" s="178">
        <v>0</v>
      </c>
      <c r="G2041" s="177" t="s">
        <v>296</v>
      </c>
      <c r="H2041" s="178">
        <v>0</v>
      </c>
      <c r="I2041" s="177" t="s">
        <v>297</v>
      </c>
      <c r="J2041" s="178">
        <v>0</v>
      </c>
    </row>
    <row r="2042" spans="1:10" ht="15" thickBot="1" x14ac:dyDescent="0.25">
      <c r="A2042" s="177"/>
      <c r="B2042" s="177"/>
      <c r="C2042" s="177"/>
      <c r="D2042" s="177"/>
      <c r="E2042" s="177" t="s">
        <v>298</v>
      </c>
      <c r="F2042" s="178">
        <v>34.47</v>
      </c>
      <c r="G2042" s="177"/>
      <c r="H2042" s="357" t="s">
        <v>299</v>
      </c>
      <c r="I2042" s="357"/>
      <c r="J2042" s="178">
        <v>186.56</v>
      </c>
    </row>
    <row r="2043" spans="1:10" ht="15" thickTop="1" x14ac:dyDescent="0.2">
      <c r="A2043" s="179"/>
      <c r="B2043" s="179"/>
      <c r="C2043" s="179"/>
      <c r="D2043" s="179"/>
      <c r="E2043" s="179"/>
      <c r="F2043" s="179"/>
      <c r="G2043" s="179"/>
      <c r="H2043" s="179"/>
      <c r="I2043" s="179"/>
      <c r="J2043" s="179"/>
    </row>
    <row r="2044" spans="1:10" ht="15" x14ac:dyDescent="0.2">
      <c r="A2044" s="160"/>
      <c r="B2044" s="161" t="s">
        <v>173</v>
      </c>
      <c r="C2044" s="160" t="s">
        <v>174</v>
      </c>
      <c r="D2044" s="160" t="s">
        <v>160</v>
      </c>
      <c r="E2044" s="359" t="s">
        <v>11</v>
      </c>
      <c r="F2044" s="359"/>
      <c r="G2044" s="162" t="s">
        <v>175</v>
      </c>
      <c r="H2044" s="161" t="s">
        <v>10</v>
      </c>
      <c r="I2044" s="161" t="s">
        <v>176</v>
      </c>
      <c r="J2044" s="161" t="s">
        <v>178</v>
      </c>
    </row>
    <row r="2045" spans="1:10" ht="38.25" x14ac:dyDescent="0.2">
      <c r="A2045" s="163" t="s">
        <v>269</v>
      </c>
      <c r="B2045" s="127" t="s">
        <v>795</v>
      </c>
      <c r="C2045" s="163" t="s">
        <v>183</v>
      </c>
      <c r="D2045" s="163" t="s">
        <v>796</v>
      </c>
      <c r="E2045" s="360" t="s">
        <v>334</v>
      </c>
      <c r="F2045" s="360"/>
      <c r="G2045" s="164" t="s">
        <v>240</v>
      </c>
      <c r="H2045" s="165">
        <v>1</v>
      </c>
      <c r="I2045" s="166">
        <v>105.64</v>
      </c>
      <c r="J2045" s="166">
        <v>105.64</v>
      </c>
    </row>
    <row r="2046" spans="1:10" x14ac:dyDescent="0.2">
      <c r="A2046" s="172" t="s">
        <v>280</v>
      </c>
      <c r="B2046" s="173" t="s">
        <v>547</v>
      </c>
      <c r="C2046" s="172" t="s">
        <v>183</v>
      </c>
      <c r="D2046" s="172" t="s">
        <v>548</v>
      </c>
      <c r="E2046" s="362" t="s">
        <v>283</v>
      </c>
      <c r="F2046" s="362"/>
      <c r="G2046" s="174" t="s">
        <v>294</v>
      </c>
      <c r="H2046" s="175">
        <v>14.88</v>
      </c>
      <c r="I2046" s="176">
        <v>7.1</v>
      </c>
      <c r="J2046" s="176">
        <v>105.64</v>
      </c>
    </row>
    <row r="2047" spans="1:10" ht="25.5" x14ac:dyDescent="0.2">
      <c r="A2047" s="177"/>
      <c r="B2047" s="177"/>
      <c r="C2047" s="177"/>
      <c r="D2047" s="177"/>
      <c r="E2047" s="177" t="s">
        <v>295</v>
      </c>
      <c r="F2047" s="178">
        <v>0</v>
      </c>
      <c r="G2047" s="177" t="s">
        <v>296</v>
      </c>
      <c r="H2047" s="178">
        <v>0</v>
      </c>
      <c r="I2047" s="177" t="s">
        <v>297</v>
      </c>
      <c r="J2047" s="178">
        <v>0</v>
      </c>
    </row>
    <row r="2048" spans="1:10" ht="15" thickBot="1" x14ac:dyDescent="0.25">
      <c r="A2048" s="177"/>
      <c r="B2048" s="177"/>
      <c r="C2048" s="177"/>
      <c r="D2048" s="177"/>
      <c r="E2048" s="177" t="s">
        <v>298</v>
      </c>
      <c r="F2048" s="178">
        <v>23.94</v>
      </c>
      <c r="G2048" s="177"/>
      <c r="H2048" s="357" t="s">
        <v>299</v>
      </c>
      <c r="I2048" s="357"/>
      <c r="J2048" s="178">
        <v>129.58000000000001</v>
      </c>
    </row>
    <row r="2049" spans="1:10" ht="15" thickTop="1" x14ac:dyDescent="0.2">
      <c r="A2049" s="179"/>
      <c r="B2049" s="179"/>
      <c r="C2049" s="179"/>
      <c r="D2049" s="179"/>
      <c r="E2049" s="179"/>
      <c r="F2049" s="179"/>
      <c r="G2049" s="179"/>
      <c r="H2049" s="179"/>
      <c r="I2049" s="179"/>
      <c r="J2049" s="179"/>
    </row>
  </sheetData>
  <mergeCells count="2244">
    <mergeCell ref="E1574:F1574"/>
    <mergeCell ref="A1392:F1392"/>
    <mergeCell ref="G1392:I1392"/>
    <mergeCell ref="A1295:F1295"/>
    <mergeCell ref="G1295:I1295"/>
    <mergeCell ref="A1287:F1287"/>
    <mergeCell ref="G1287:I1287"/>
    <mergeCell ref="G1288:I1288"/>
    <mergeCell ref="H1297:I1297"/>
    <mergeCell ref="E1299:F1299"/>
    <mergeCell ref="A1272:F1272"/>
    <mergeCell ref="G1272:I1272"/>
    <mergeCell ref="G1273:I1273"/>
    <mergeCell ref="A1280:F1280"/>
    <mergeCell ref="G1280:I1280"/>
    <mergeCell ref="H1282:I1282"/>
    <mergeCell ref="H1286:I1286"/>
    <mergeCell ref="G1389:I1389"/>
    <mergeCell ref="G1311:I1311"/>
    <mergeCell ref="A1312:F1312"/>
    <mergeCell ref="G1312:I1312"/>
    <mergeCell ref="A1313:F1313"/>
    <mergeCell ref="G1313:I1313"/>
    <mergeCell ref="A1314:F1314"/>
    <mergeCell ref="G1314:I1314"/>
    <mergeCell ref="G1315:I1315"/>
    <mergeCell ref="G1316:I1316"/>
    <mergeCell ref="A1317:F1317"/>
    <mergeCell ref="G1317:I1317"/>
    <mergeCell ref="H1319:I1319"/>
    <mergeCell ref="E1325:F1325"/>
    <mergeCell ref="E1366:F1366"/>
    <mergeCell ref="J1642:J1643"/>
    <mergeCell ref="A1472:F1472"/>
    <mergeCell ref="G1472:I1472"/>
    <mergeCell ref="G1473:I1473"/>
    <mergeCell ref="G1479:I1479"/>
    <mergeCell ref="E1505:F1505"/>
    <mergeCell ref="H1484:I1484"/>
    <mergeCell ref="H1485:I1485"/>
    <mergeCell ref="H1486:I1486"/>
    <mergeCell ref="E1514:F1514"/>
    <mergeCell ref="E1515:F1515"/>
    <mergeCell ref="E1516:F1516"/>
    <mergeCell ref="E1517:F1517"/>
    <mergeCell ref="E1518:F1518"/>
    <mergeCell ref="E1524:F1524"/>
    <mergeCell ref="E1566:F1566"/>
    <mergeCell ref="E1054:F1054"/>
    <mergeCell ref="A1212:F1212"/>
    <mergeCell ref="G1212:I1212"/>
    <mergeCell ref="G1213:I1213"/>
    <mergeCell ref="A1194:F1194"/>
    <mergeCell ref="A1195:F1195"/>
    <mergeCell ref="E1343:F1343"/>
    <mergeCell ref="E1344:F1344"/>
    <mergeCell ref="E1345:F1345"/>
    <mergeCell ref="E1346:F1346"/>
    <mergeCell ref="E1350:F1350"/>
    <mergeCell ref="E1354:F1354"/>
    <mergeCell ref="E1355:F1355"/>
    <mergeCell ref="E1356:F1356"/>
    <mergeCell ref="E1357:F1357"/>
    <mergeCell ref="A1389:F1389"/>
    <mergeCell ref="E814:F814"/>
    <mergeCell ref="G1177:I1177"/>
    <mergeCell ref="E1004:F1004"/>
    <mergeCell ref="E1000:F1000"/>
    <mergeCell ref="E1001:F1001"/>
    <mergeCell ref="E1002:F1002"/>
    <mergeCell ref="E1003:F1003"/>
    <mergeCell ref="E1011:F1011"/>
    <mergeCell ref="A1209:F1209"/>
    <mergeCell ref="G1209:I1209"/>
    <mergeCell ref="G1210:I1210"/>
    <mergeCell ref="A1207:F1207"/>
    <mergeCell ref="G1207:I1207"/>
    <mergeCell ref="A1208:F1208"/>
    <mergeCell ref="G1208:I1208"/>
    <mergeCell ref="A1210:F1210"/>
    <mergeCell ref="A1211:F1211"/>
    <mergeCell ref="G1211:I1211"/>
    <mergeCell ref="E1027:F1027"/>
    <mergeCell ref="E1028:F1028"/>
    <mergeCell ref="E1026:F1026"/>
    <mergeCell ref="E1149:F1149"/>
    <mergeCell ref="E1139:F1139"/>
    <mergeCell ref="H1141:I1141"/>
    <mergeCell ref="E1143:F1143"/>
    <mergeCell ref="E1144:F1144"/>
    <mergeCell ref="E1145:F1145"/>
    <mergeCell ref="H1147:I1147"/>
    <mergeCell ref="E1150:F1150"/>
    <mergeCell ref="A1151:A1152"/>
    <mergeCell ref="B1151:B1152"/>
    <mergeCell ref="C1151:C1152"/>
    <mergeCell ref="H443:I443"/>
    <mergeCell ref="E445:F445"/>
    <mergeCell ref="E446:F446"/>
    <mergeCell ref="E499:F499"/>
    <mergeCell ref="E500:F500"/>
    <mergeCell ref="E501:F501"/>
    <mergeCell ref="A532:F532"/>
    <mergeCell ref="G532:I532"/>
    <mergeCell ref="A533:F533"/>
    <mergeCell ref="G533:I533"/>
    <mergeCell ref="A534:F534"/>
    <mergeCell ref="G534:I534"/>
    <mergeCell ref="A535:F535"/>
    <mergeCell ref="G535:I535"/>
    <mergeCell ref="E527:F527"/>
    <mergeCell ref="E486:F486"/>
    <mergeCell ref="A547:F547"/>
    <mergeCell ref="G547:I547"/>
    <mergeCell ref="A536:F536"/>
    <mergeCell ref="G536:I536"/>
    <mergeCell ref="A546:F546"/>
    <mergeCell ref="G546:I546"/>
    <mergeCell ref="E460:F460"/>
    <mergeCell ref="E461:F461"/>
    <mergeCell ref="A462:A463"/>
    <mergeCell ref="B462:B463"/>
    <mergeCell ref="C462:C463"/>
    <mergeCell ref="D462:D463"/>
    <mergeCell ref="E462:E463"/>
    <mergeCell ref="F462:G462"/>
    <mergeCell ref="H462:I462"/>
    <mergeCell ref="A452:F452"/>
    <mergeCell ref="H394:I394"/>
    <mergeCell ref="A420:F420"/>
    <mergeCell ref="G420:I420"/>
    <mergeCell ref="A425:F425"/>
    <mergeCell ref="G425:I425"/>
    <mergeCell ref="H417:I417"/>
    <mergeCell ref="H418:I418"/>
    <mergeCell ref="H419:I419"/>
    <mergeCell ref="G421:I421"/>
    <mergeCell ref="H427:I427"/>
    <mergeCell ref="E397:F397"/>
    <mergeCell ref="A398:A399"/>
    <mergeCell ref="B398:B399"/>
    <mergeCell ref="C398:C399"/>
    <mergeCell ref="D398:D399"/>
    <mergeCell ref="E398:E399"/>
    <mergeCell ref="F398:G398"/>
    <mergeCell ref="H398:I398"/>
    <mergeCell ref="E396:F396"/>
    <mergeCell ref="D304:D305"/>
    <mergeCell ref="E304:E305"/>
    <mergeCell ref="A353:F353"/>
    <mergeCell ref="G353:I353"/>
    <mergeCell ref="G354:I354"/>
    <mergeCell ref="G355:I355"/>
    <mergeCell ref="A351:F351"/>
    <mergeCell ref="G351:I351"/>
    <mergeCell ref="A352:F352"/>
    <mergeCell ref="G352:I352"/>
    <mergeCell ref="G365:I365"/>
    <mergeCell ref="A371:F371"/>
    <mergeCell ref="G371:I371"/>
    <mergeCell ref="G372:I372"/>
    <mergeCell ref="G376:I376"/>
    <mergeCell ref="A392:F392"/>
    <mergeCell ref="G392:I392"/>
    <mergeCell ref="H384:I384"/>
    <mergeCell ref="H385:I385"/>
    <mergeCell ref="H386:I386"/>
    <mergeCell ref="A387:F387"/>
    <mergeCell ref="G387:I387"/>
    <mergeCell ref="G388:I388"/>
    <mergeCell ref="A356:F356"/>
    <mergeCell ref="G356:I356"/>
    <mergeCell ref="H358:I358"/>
    <mergeCell ref="E360:F360"/>
    <mergeCell ref="E361:F361"/>
    <mergeCell ref="A362:A363"/>
    <mergeCell ref="B362:B363"/>
    <mergeCell ref="C362:C363"/>
    <mergeCell ref="D362:D363"/>
    <mergeCell ref="A236:F236"/>
    <mergeCell ref="G236:I236"/>
    <mergeCell ref="E282:F282"/>
    <mergeCell ref="E283:F283"/>
    <mergeCell ref="A284:F284"/>
    <mergeCell ref="G284:I284"/>
    <mergeCell ref="A285:F285"/>
    <mergeCell ref="G285:I285"/>
    <mergeCell ref="A286:F286"/>
    <mergeCell ref="G286:I286"/>
    <mergeCell ref="A287:F287"/>
    <mergeCell ref="G287:I287"/>
    <mergeCell ref="A288:F288"/>
    <mergeCell ref="G288:I288"/>
    <mergeCell ref="G289:I289"/>
    <mergeCell ref="G290:I290"/>
    <mergeCell ref="H292:I292"/>
    <mergeCell ref="J104:J105"/>
    <mergeCell ref="A109:F109"/>
    <mergeCell ref="G109:I109"/>
    <mergeCell ref="F110:I110"/>
    <mergeCell ref="A117:F117"/>
    <mergeCell ref="A133:F133"/>
    <mergeCell ref="G133:I133"/>
    <mergeCell ref="F134:I134"/>
    <mergeCell ref="A136:F136"/>
    <mergeCell ref="G136:I136"/>
    <mergeCell ref="A137:F137"/>
    <mergeCell ref="G137:I137"/>
    <mergeCell ref="A138:F138"/>
    <mergeCell ref="G138:I138"/>
    <mergeCell ref="A139:F139"/>
    <mergeCell ref="G139:I139"/>
    <mergeCell ref="A140:F140"/>
    <mergeCell ref="G140:I140"/>
    <mergeCell ref="J127:J128"/>
    <mergeCell ref="G97:I97"/>
    <mergeCell ref="A98:F98"/>
    <mergeCell ref="G98:I98"/>
    <mergeCell ref="H100:I100"/>
    <mergeCell ref="E102:F102"/>
    <mergeCell ref="A112:F112"/>
    <mergeCell ref="G112:I112"/>
    <mergeCell ref="A113:F113"/>
    <mergeCell ref="G113:I113"/>
    <mergeCell ref="A114:F114"/>
    <mergeCell ref="G114:I114"/>
    <mergeCell ref="A115:F115"/>
    <mergeCell ref="G115:I115"/>
    <mergeCell ref="A116:F116"/>
    <mergeCell ref="G116:I116"/>
    <mergeCell ref="G117:I117"/>
    <mergeCell ref="E103:F103"/>
    <mergeCell ref="A104:A105"/>
    <mergeCell ref="B104:B105"/>
    <mergeCell ref="C104:C105"/>
    <mergeCell ref="D104:D105"/>
    <mergeCell ref="E104:E105"/>
    <mergeCell ref="F104:G104"/>
    <mergeCell ref="H104:I104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87:F87"/>
    <mergeCell ref="G87:I87"/>
    <mergeCell ref="E77:F77"/>
    <mergeCell ref="E78:F78"/>
    <mergeCell ref="A79:A80"/>
    <mergeCell ref="B79:B80"/>
    <mergeCell ref="C79:C80"/>
    <mergeCell ref="D79:D80"/>
    <mergeCell ref="E79:E80"/>
    <mergeCell ref="F79:G79"/>
    <mergeCell ref="H79:I79"/>
    <mergeCell ref="J79:J80"/>
    <mergeCell ref="A84:F84"/>
    <mergeCell ref="G84:I84"/>
    <mergeCell ref="F85:I85"/>
    <mergeCell ref="H16:I16"/>
    <mergeCell ref="E18:F18"/>
    <mergeCell ref="E19:F19"/>
    <mergeCell ref="E20:F20"/>
    <mergeCell ref="E21:F21"/>
    <mergeCell ref="E22:F22"/>
    <mergeCell ref="E9:F9"/>
    <mergeCell ref="E10:F10"/>
    <mergeCell ref="E11:F11"/>
    <mergeCell ref="E12:F12"/>
    <mergeCell ref="E13:F13"/>
    <mergeCell ref="E14:F14"/>
    <mergeCell ref="E48:F48"/>
    <mergeCell ref="A3:J3"/>
    <mergeCell ref="A4:J4"/>
    <mergeCell ref="E5:F5"/>
    <mergeCell ref="E6:F6"/>
    <mergeCell ref="E7:F7"/>
    <mergeCell ref="E8:F8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E69:F69"/>
    <mergeCell ref="E36:F36"/>
    <mergeCell ref="H38:I38"/>
    <mergeCell ref="E44:F44"/>
    <mergeCell ref="H46:I46"/>
    <mergeCell ref="E26:F26"/>
    <mergeCell ref="H28:I28"/>
    <mergeCell ref="E30:F30"/>
    <mergeCell ref="E66:F66"/>
    <mergeCell ref="E67:F67"/>
    <mergeCell ref="E68:F68"/>
    <mergeCell ref="E53:F53"/>
    <mergeCell ref="E59:F59"/>
    <mergeCell ref="E60:F60"/>
    <mergeCell ref="E54:F54"/>
    <mergeCell ref="E55:F55"/>
    <mergeCell ref="H57:I57"/>
    <mergeCell ref="E61:F61"/>
    <mergeCell ref="E62:F62"/>
    <mergeCell ref="H64:I64"/>
    <mergeCell ref="E72:F72"/>
    <mergeCell ref="E73:F73"/>
    <mergeCell ref="H75:I75"/>
    <mergeCell ref="E49:F49"/>
    <mergeCell ref="E50:F50"/>
    <mergeCell ref="E51:F51"/>
    <mergeCell ref="E52:F52"/>
    <mergeCell ref="G118:I118"/>
    <mergeCell ref="G119:I119"/>
    <mergeCell ref="G120:I120"/>
    <mergeCell ref="G121:I121"/>
    <mergeCell ref="A121:F121"/>
    <mergeCell ref="H123:I123"/>
    <mergeCell ref="E125:F125"/>
    <mergeCell ref="E126:F126"/>
    <mergeCell ref="A127:A128"/>
    <mergeCell ref="B127:B128"/>
    <mergeCell ref="C127:C128"/>
    <mergeCell ref="D127:D128"/>
    <mergeCell ref="E127:E128"/>
    <mergeCell ref="F127:G127"/>
    <mergeCell ref="H127:I127"/>
    <mergeCell ref="E70:F70"/>
    <mergeCell ref="E71:F71"/>
    <mergeCell ref="G88:I88"/>
    <mergeCell ref="A89:F89"/>
    <mergeCell ref="G89:I89"/>
    <mergeCell ref="A90:F90"/>
    <mergeCell ref="G90:I90"/>
    <mergeCell ref="G91:I91"/>
    <mergeCell ref="G92:I92"/>
    <mergeCell ref="G93:I93"/>
    <mergeCell ref="G94:I94"/>
    <mergeCell ref="G95:I95"/>
    <mergeCell ref="G96:I96"/>
    <mergeCell ref="A88:F88"/>
    <mergeCell ref="A91:F91"/>
    <mergeCell ref="A92:F92"/>
    <mergeCell ref="A95:F95"/>
    <mergeCell ref="G203:I203"/>
    <mergeCell ref="A208:F208"/>
    <mergeCell ref="G208:I208"/>
    <mergeCell ref="H210:I210"/>
    <mergeCell ref="E212:F212"/>
    <mergeCell ref="A158:F158"/>
    <mergeCell ref="G158:I158"/>
    <mergeCell ref="G161:I161"/>
    <mergeCell ref="G162:I162"/>
    <mergeCell ref="G163:I163"/>
    <mergeCell ref="A164:F164"/>
    <mergeCell ref="G164:I164"/>
    <mergeCell ref="E177:F177"/>
    <mergeCell ref="E178:F178"/>
    <mergeCell ref="E170:F170"/>
    <mergeCell ref="E171:F171"/>
    <mergeCell ref="F159:I159"/>
    <mergeCell ref="A161:F161"/>
    <mergeCell ref="A162:F162"/>
    <mergeCell ref="A163:F163"/>
    <mergeCell ref="A165:F165"/>
    <mergeCell ref="G165:I165"/>
    <mergeCell ref="A166:F166"/>
    <mergeCell ref="G166:I166"/>
    <mergeCell ref="H168:I168"/>
    <mergeCell ref="G194:I194"/>
    <mergeCell ref="A272:F272"/>
    <mergeCell ref="G272:I272"/>
    <mergeCell ref="F270:I270"/>
    <mergeCell ref="A214:F214"/>
    <mergeCell ref="G214:I214"/>
    <mergeCell ref="A215:F215"/>
    <mergeCell ref="G215:I215"/>
    <mergeCell ref="A216:F216"/>
    <mergeCell ref="G216:I216"/>
    <mergeCell ref="G217:I217"/>
    <mergeCell ref="G218:I218"/>
    <mergeCell ref="G219:I219"/>
    <mergeCell ref="A242:F242"/>
    <mergeCell ref="G242:I242"/>
    <mergeCell ref="E213:F213"/>
    <mergeCell ref="A217:F217"/>
    <mergeCell ref="A218:F218"/>
    <mergeCell ref="A221:F221"/>
    <mergeCell ref="G224:I224"/>
    <mergeCell ref="A225:F225"/>
    <mergeCell ref="G225:I225"/>
    <mergeCell ref="H228:I228"/>
    <mergeCell ref="H229:I229"/>
    <mergeCell ref="A230:F230"/>
    <mergeCell ref="G230:I230"/>
    <mergeCell ref="H226:I226"/>
    <mergeCell ref="H227:I227"/>
    <mergeCell ref="H238:I238"/>
    <mergeCell ref="E240:F240"/>
    <mergeCell ref="G250:I250"/>
    <mergeCell ref="G251:I251"/>
    <mergeCell ref="G220:I220"/>
    <mergeCell ref="G221:I221"/>
    <mergeCell ref="G222:I222"/>
    <mergeCell ref="G223:I223"/>
    <mergeCell ref="G273:I273"/>
    <mergeCell ref="G274:I274"/>
    <mergeCell ref="A275:F275"/>
    <mergeCell ref="G275:I275"/>
    <mergeCell ref="A278:F278"/>
    <mergeCell ref="G278:I278"/>
    <mergeCell ref="A273:F273"/>
    <mergeCell ref="A274:F274"/>
    <mergeCell ref="A276:F276"/>
    <mergeCell ref="G276:I276"/>
    <mergeCell ref="A277:F277"/>
    <mergeCell ref="G277:I277"/>
    <mergeCell ref="H280:I280"/>
    <mergeCell ref="A253:F253"/>
    <mergeCell ref="G253:I253"/>
    <mergeCell ref="H256:I256"/>
    <mergeCell ref="H257:I257"/>
    <mergeCell ref="A258:F258"/>
    <mergeCell ref="G258:I258"/>
    <mergeCell ref="G259:I259"/>
    <mergeCell ref="A264:F264"/>
    <mergeCell ref="G264:I264"/>
    <mergeCell ref="H266:I266"/>
    <mergeCell ref="E268:F268"/>
    <mergeCell ref="E269:F269"/>
    <mergeCell ref="H254:I254"/>
    <mergeCell ref="H255:I255"/>
    <mergeCell ref="G231:I231"/>
    <mergeCell ref="A560:F560"/>
    <mergeCell ref="G560:I560"/>
    <mergeCell ref="A561:F561"/>
    <mergeCell ref="G561:I561"/>
    <mergeCell ref="A562:F562"/>
    <mergeCell ref="G562:I562"/>
    <mergeCell ref="A563:F563"/>
    <mergeCell ref="G563:I563"/>
    <mergeCell ref="A564:F564"/>
    <mergeCell ref="G564:I564"/>
    <mergeCell ref="E541:F541"/>
    <mergeCell ref="H362:I362"/>
    <mergeCell ref="G380:I380"/>
    <mergeCell ref="G381:I381"/>
    <mergeCell ref="G382:I382"/>
    <mergeCell ref="A383:F383"/>
    <mergeCell ref="G383:I383"/>
    <mergeCell ref="G431:I431"/>
    <mergeCell ref="G432:I432"/>
    <mergeCell ref="G433:I433"/>
    <mergeCell ref="A434:F434"/>
    <mergeCell ref="G434:I434"/>
    <mergeCell ref="E429:F429"/>
    <mergeCell ref="E430:F430"/>
    <mergeCell ref="A431:F431"/>
    <mergeCell ref="A432:F432"/>
    <mergeCell ref="A433:F433"/>
    <mergeCell ref="G405:I405"/>
    <mergeCell ref="A409:F409"/>
    <mergeCell ref="G409:I409"/>
    <mergeCell ref="A408:F408"/>
    <mergeCell ref="G408:I408"/>
    <mergeCell ref="D599:D600"/>
    <mergeCell ref="J599:J600"/>
    <mergeCell ref="A607:F607"/>
    <mergeCell ref="G607:I607"/>
    <mergeCell ref="H609:I609"/>
    <mergeCell ref="E597:F597"/>
    <mergeCell ref="E598:F598"/>
    <mergeCell ref="E599:E600"/>
    <mergeCell ref="F599:G599"/>
    <mergeCell ref="H599:I599"/>
    <mergeCell ref="A602:F602"/>
    <mergeCell ref="G602:I602"/>
    <mergeCell ref="A603:F603"/>
    <mergeCell ref="G603:I603"/>
    <mergeCell ref="A604:F604"/>
    <mergeCell ref="G604:I604"/>
    <mergeCell ref="A605:F605"/>
    <mergeCell ref="G605:I605"/>
    <mergeCell ref="A606:F606"/>
    <mergeCell ref="G606:I606"/>
    <mergeCell ref="E612:F612"/>
    <mergeCell ref="H642:I642"/>
    <mergeCell ref="A621:F621"/>
    <mergeCell ref="G621:I621"/>
    <mergeCell ref="A622:F622"/>
    <mergeCell ref="G622:I622"/>
    <mergeCell ref="H680:I680"/>
    <mergeCell ref="E687:F687"/>
    <mergeCell ref="A631:F631"/>
    <mergeCell ref="G631:I631"/>
    <mergeCell ref="A634:F634"/>
    <mergeCell ref="G634:I634"/>
    <mergeCell ref="A635:F635"/>
    <mergeCell ref="G635:I635"/>
    <mergeCell ref="A636:F636"/>
    <mergeCell ref="G636:I636"/>
    <mergeCell ref="A649:F649"/>
    <mergeCell ref="G649:I649"/>
    <mergeCell ref="A650:F650"/>
    <mergeCell ref="G650:I650"/>
    <mergeCell ref="A651:F651"/>
    <mergeCell ref="G651:I651"/>
    <mergeCell ref="A642:A643"/>
    <mergeCell ref="B642:B643"/>
    <mergeCell ref="C642:C643"/>
    <mergeCell ref="D642:D643"/>
    <mergeCell ref="E642:E643"/>
    <mergeCell ref="F642:G642"/>
    <mergeCell ref="E684:F684"/>
    <mergeCell ref="E673:F673"/>
    <mergeCell ref="E674:F674"/>
    <mergeCell ref="A652:F652"/>
    <mergeCell ref="E986:F986"/>
    <mergeCell ref="E987:F987"/>
    <mergeCell ref="E988:F988"/>
    <mergeCell ref="E936:F936"/>
    <mergeCell ref="E937:F937"/>
    <mergeCell ref="E920:F920"/>
    <mergeCell ref="E951:F951"/>
    <mergeCell ref="E950:F950"/>
    <mergeCell ref="E943:F943"/>
    <mergeCell ref="E928:F928"/>
    <mergeCell ref="E934:F934"/>
    <mergeCell ref="E935:F935"/>
    <mergeCell ref="E769:F769"/>
    <mergeCell ref="E848:F848"/>
    <mergeCell ref="E842:F842"/>
    <mergeCell ref="E836:F836"/>
    <mergeCell ref="E870:F870"/>
    <mergeCell ref="E853:F853"/>
    <mergeCell ref="E837:F837"/>
    <mergeCell ref="E838:F838"/>
    <mergeCell ref="E843:F843"/>
    <mergeCell ref="E844:F844"/>
    <mergeCell ref="E849:F849"/>
    <mergeCell ref="E803:F803"/>
    <mergeCell ref="E795:F795"/>
    <mergeCell ref="E775:F775"/>
    <mergeCell ref="E952:F952"/>
    <mergeCell ref="E953:F953"/>
    <mergeCell ref="E958:F958"/>
    <mergeCell ref="E959:F959"/>
    <mergeCell ref="E960:F960"/>
    <mergeCell ref="E889:F889"/>
    <mergeCell ref="D154:D155"/>
    <mergeCell ref="E154:E155"/>
    <mergeCell ref="F154:G154"/>
    <mergeCell ref="H154:I154"/>
    <mergeCell ref="G1712:I1712"/>
    <mergeCell ref="G1650:I1650"/>
    <mergeCell ref="A1654:F1654"/>
    <mergeCell ref="G1654:I1654"/>
    <mergeCell ref="G1617:I1617"/>
    <mergeCell ref="G1465:I1465"/>
    <mergeCell ref="E1564:F1564"/>
    <mergeCell ref="E1565:F1565"/>
    <mergeCell ref="E1568:F1568"/>
    <mergeCell ref="E1575:F1575"/>
    <mergeCell ref="E1542:F1542"/>
    <mergeCell ref="E1548:F1548"/>
    <mergeCell ref="E1549:F1549"/>
    <mergeCell ref="E1550:F1550"/>
    <mergeCell ref="E1551:F1551"/>
    <mergeCell ref="E1538:F1538"/>
    <mergeCell ref="E1539:F1539"/>
    <mergeCell ref="E1525:F1525"/>
    <mergeCell ref="E1526:F1526"/>
    <mergeCell ref="E1527:F1527"/>
    <mergeCell ref="E1528:F1528"/>
    <mergeCell ref="E1529:F1529"/>
    <mergeCell ref="E1533:F1533"/>
    <mergeCell ref="E1537:F1537"/>
    <mergeCell ref="E1540:F1540"/>
    <mergeCell ref="E1541:F1541"/>
    <mergeCell ref="E1400:F1400"/>
    <mergeCell ref="G1420:I1420"/>
    <mergeCell ref="J154:J155"/>
    <mergeCell ref="A141:F141"/>
    <mergeCell ref="G141:I141"/>
    <mergeCell ref="E172:F172"/>
    <mergeCell ref="E173:F173"/>
    <mergeCell ref="H175:I175"/>
    <mergeCell ref="E179:F179"/>
    <mergeCell ref="E180:F180"/>
    <mergeCell ref="H182:I182"/>
    <mergeCell ref="E184:F184"/>
    <mergeCell ref="E185:F185"/>
    <mergeCell ref="A189:F189"/>
    <mergeCell ref="A190:F190"/>
    <mergeCell ref="A193:F193"/>
    <mergeCell ref="G196:I196"/>
    <mergeCell ref="A197:F197"/>
    <mergeCell ref="G197:I197"/>
    <mergeCell ref="G142:I142"/>
    <mergeCell ref="G143:I143"/>
    <mergeCell ref="G144:I144"/>
    <mergeCell ref="A145:F145"/>
    <mergeCell ref="G145:I145"/>
    <mergeCell ref="G146:I146"/>
    <mergeCell ref="G147:I147"/>
    <mergeCell ref="A148:F148"/>
    <mergeCell ref="G148:I148"/>
    <mergeCell ref="H150:I150"/>
    <mergeCell ref="E152:F152"/>
    <mergeCell ref="E153:F153"/>
    <mergeCell ref="A154:A155"/>
    <mergeCell ref="B154:B155"/>
    <mergeCell ref="C154:C155"/>
    <mergeCell ref="H200:I200"/>
    <mergeCell ref="H201:I201"/>
    <mergeCell ref="A202:F202"/>
    <mergeCell ref="G202:I202"/>
    <mergeCell ref="A186:F186"/>
    <mergeCell ref="G186:I186"/>
    <mergeCell ref="A187:F187"/>
    <mergeCell ref="G187:I187"/>
    <mergeCell ref="A188:F188"/>
    <mergeCell ref="G195:I195"/>
    <mergeCell ref="H198:I198"/>
    <mergeCell ref="H199:I199"/>
    <mergeCell ref="E241:F241"/>
    <mergeCell ref="A245:F245"/>
    <mergeCell ref="A246:F246"/>
    <mergeCell ref="A249:F249"/>
    <mergeCell ref="G252:I252"/>
    <mergeCell ref="A243:F243"/>
    <mergeCell ref="G243:I243"/>
    <mergeCell ref="A244:F244"/>
    <mergeCell ref="G244:I244"/>
    <mergeCell ref="G245:I245"/>
    <mergeCell ref="G246:I246"/>
    <mergeCell ref="G247:I247"/>
    <mergeCell ref="G248:I248"/>
    <mergeCell ref="G249:I249"/>
    <mergeCell ref="G188:I188"/>
    <mergeCell ref="G189:I189"/>
    <mergeCell ref="G190:I190"/>
    <mergeCell ref="G191:I191"/>
    <mergeCell ref="G192:I192"/>
    <mergeCell ref="G193:I193"/>
    <mergeCell ref="F304:G304"/>
    <mergeCell ref="H304:I304"/>
    <mergeCell ref="J304:J305"/>
    <mergeCell ref="F308:I308"/>
    <mergeCell ref="A291:F291"/>
    <mergeCell ref="G291:I291"/>
    <mergeCell ref="G295:I295"/>
    <mergeCell ref="A298:F298"/>
    <mergeCell ref="G298:I298"/>
    <mergeCell ref="A311:F311"/>
    <mergeCell ref="G311:I311"/>
    <mergeCell ref="A313:F313"/>
    <mergeCell ref="A314:F314"/>
    <mergeCell ref="G314:I314"/>
    <mergeCell ref="A315:F315"/>
    <mergeCell ref="G315:I315"/>
    <mergeCell ref="A316:F316"/>
    <mergeCell ref="G316:I316"/>
    <mergeCell ref="A307:F307"/>
    <mergeCell ref="G307:I307"/>
    <mergeCell ref="A312:F312"/>
    <mergeCell ref="G312:I312"/>
    <mergeCell ref="G313:I313"/>
    <mergeCell ref="A304:A305"/>
    <mergeCell ref="H293:I293"/>
    <mergeCell ref="A294:F294"/>
    <mergeCell ref="G294:I294"/>
    <mergeCell ref="H300:I300"/>
    <mergeCell ref="E302:F302"/>
    <mergeCell ref="E303:F303"/>
    <mergeCell ref="B304:B305"/>
    <mergeCell ref="C304:C305"/>
    <mergeCell ref="A317:F317"/>
    <mergeCell ref="G317:I317"/>
    <mergeCell ref="G319:I319"/>
    <mergeCell ref="G320:I320"/>
    <mergeCell ref="G321:I321"/>
    <mergeCell ref="G322:I322"/>
    <mergeCell ref="A323:F323"/>
    <mergeCell ref="G323:I323"/>
    <mergeCell ref="H325:I325"/>
    <mergeCell ref="H326:I326"/>
    <mergeCell ref="H327:I327"/>
    <mergeCell ref="A328:F328"/>
    <mergeCell ref="G328:I328"/>
    <mergeCell ref="G329:I329"/>
    <mergeCell ref="H336:I336"/>
    <mergeCell ref="E338:F338"/>
    <mergeCell ref="E339:F339"/>
    <mergeCell ref="A334:F334"/>
    <mergeCell ref="G334:I334"/>
    <mergeCell ref="G318:I318"/>
    <mergeCell ref="H324:I324"/>
    <mergeCell ref="A340:A341"/>
    <mergeCell ref="B340:B341"/>
    <mergeCell ref="C340:C341"/>
    <mergeCell ref="D340:D341"/>
    <mergeCell ref="E340:E341"/>
    <mergeCell ref="F340:G340"/>
    <mergeCell ref="H340:I340"/>
    <mergeCell ref="J340:J341"/>
    <mergeCell ref="A343:F343"/>
    <mergeCell ref="G343:I343"/>
    <mergeCell ref="F344:I344"/>
    <mergeCell ref="A347:F347"/>
    <mergeCell ref="G347:I347"/>
    <mergeCell ref="A348:F348"/>
    <mergeCell ref="G348:I348"/>
    <mergeCell ref="A350:F350"/>
    <mergeCell ref="G350:I350"/>
    <mergeCell ref="A349:F349"/>
    <mergeCell ref="G349:I349"/>
    <mergeCell ref="J362:J363"/>
    <mergeCell ref="A365:F365"/>
    <mergeCell ref="F366:I366"/>
    <mergeCell ref="A369:F369"/>
    <mergeCell ref="G369:I369"/>
    <mergeCell ref="A370:F370"/>
    <mergeCell ref="G370:I370"/>
    <mergeCell ref="A372:F372"/>
    <mergeCell ref="A373:F373"/>
    <mergeCell ref="G373:I373"/>
    <mergeCell ref="A374:F374"/>
    <mergeCell ref="G374:I374"/>
    <mergeCell ref="A375:F375"/>
    <mergeCell ref="G375:I375"/>
    <mergeCell ref="G377:I377"/>
    <mergeCell ref="G378:I378"/>
    <mergeCell ref="A379:F379"/>
    <mergeCell ref="G379:I379"/>
    <mergeCell ref="E362:E363"/>
    <mergeCell ref="F362:G362"/>
    <mergeCell ref="J398:J399"/>
    <mergeCell ref="A401:F401"/>
    <mergeCell ref="G401:I401"/>
    <mergeCell ref="F402:I402"/>
    <mergeCell ref="A405:F405"/>
    <mergeCell ref="A406:F406"/>
    <mergeCell ref="G406:I406"/>
    <mergeCell ref="A407:F407"/>
    <mergeCell ref="G407:I407"/>
    <mergeCell ref="A435:F435"/>
    <mergeCell ref="G435:I435"/>
    <mergeCell ref="G436:I436"/>
    <mergeCell ref="G437:I437"/>
    <mergeCell ref="G438:I438"/>
    <mergeCell ref="G439:I439"/>
    <mergeCell ref="G440:I440"/>
    <mergeCell ref="A441:F441"/>
    <mergeCell ref="G441:I441"/>
    <mergeCell ref="A410:F410"/>
    <mergeCell ref="G410:I410"/>
    <mergeCell ref="A411:F411"/>
    <mergeCell ref="G411:I411"/>
    <mergeCell ref="G412:I412"/>
    <mergeCell ref="G413:I413"/>
    <mergeCell ref="G414:I414"/>
    <mergeCell ref="G415:I415"/>
    <mergeCell ref="A416:F416"/>
    <mergeCell ref="G416:I416"/>
    <mergeCell ref="G452:I452"/>
    <mergeCell ref="A455:F455"/>
    <mergeCell ref="G455:I455"/>
    <mergeCell ref="A456:F456"/>
    <mergeCell ref="G456:I456"/>
    <mergeCell ref="F447:I447"/>
    <mergeCell ref="A450:F450"/>
    <mergeCell ref="G450:I450"/>
    <mergeCell ref="A451:F451"/>
    <mergeCell ref="G451:I451"/>
    <mergeCell ref="A453:F453"/>
    <mergeCell ref="G453:I453"/>
    <mergeCell ref="A454:F454"/>
    <mergeCell ref="G454:I454"/>
    <mergeCell ref="H458:I458"/>
    <mergeCell ref="A490:F490"/>
    <mergeCell ref="G490:I490"/>
    <mergeCell ref="A491:F491"/>
    <mergeCell ref="G491:I491"/>
    <mergeCell ref="A492:F492"/>
    <mergeCell ref="G492:I492"/>
    <mergeCell ref="A493:F493"/>
    <mergeCell ref="G493:I493"/>
    <mergeCell ref="A474:F474"/>
    <mergeCell ref="G474:I474"/>
    <mergeCell ref="A475:F475"/>
    <mergeCell ref="G475:I475"/>
    <mergeCell ref="A476:F476"/>
    <mergeCell ref="G476:I476"/>
    <mergeCell ref="G477:I477"/>
    <mergeCell ref="G478:I478"/>
    <mergeCell ref="G479:I479"/>
    <mergeCell ref="J585:J586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65:F565"/>
    <mergeCell ref="G565:I565"/>
    <mergeCell ref="H567:I567"/>
    <mergeCell ref="E570:F570"/>
    <mergeCell ref="A571:A572"/>
    <mergeCell ref="B571:B572"/>
    <mergeCell ref="C571:C572"/>
    <mergeCell ref="D571:D572"/>
    <mergeCell ref="E571:E572"/>
    <mergeCell ref="F571:G571"/>
    <mergeCell ref="H571:I571"/>
    <mergeCell ref="J571:J572"/>
    <mergeCell ref="E583:F583"/>
    <mergeCell ref="E569:F569"/>
    <mergeCell ref="A578:F578"/>
    <mergeCell ref="G578:I578"/>
    <mergeCell ref="A588:F588"/>
    <mergeCell ref="G588:I588"/>
    <mergeCell ref="A589:F589"/>
    <mergeCell ref="G589:I589"/>
    <mergeCell ref="A590:F590"/>
    <mergeCell ref="G590:I590"/>
    <mergeCell ref="A579:F579"/>
    <mergeCell ref="G579:I579"/>
    <mergeCell ref="H581:I581"/>
    <mergeCell ref="E584:F584"/>
    <mergeCell ref="A585:A586"/>
    <mergeCell ref="B585:B586"/>
    <mergeCell ref="C585:C586"/>
    <mergeCell ref="D585:D586"/>
    <mergeCell ref="E585:E586"/>
    <mergeCell ref="F585:G585"/>
    <mergeCell ref="H585:I585"/>
    <mergeCell ref="J642:J643"/>
    <mergeCell ref="A646:F646"/>
    <mergeCell ref="G646:I646"/>
    <mergeCell ref="F647:I647"/>
    <mergeCell ref="A591:F591"/>
    <mergeCell ref="G591:I591"/>
    <mergeCell ref="A617:F617"/>
    <mergeCell ref="G617:I617"/>
    <mergeCell ref="A618:F618"/>
    <mergeCell ref="G618:I618"/>
    <mergeCell ref="A619:F619"/>
    <mergeCell ref="G619:I619"/>
    <mergeCell ref="A620:F620"/>
    <mergeCell ref="G620:I620"/>
    <mergeCell ref="A593:F593"/>
    <mergeCell ref="G593:I593"/>
    <mergeCell ref="H595:I595"/>
    <mergeCell ref="A611:J611"/>
    <mergeCell ref="E613:F613"/>
    <mergeCell ref="A614:A615"/>
    <mergeCell ref="B614:B615"/>
    <mergeCell ref="C614:C615"/>
    <mergeCell ref="D614:D615"/>
    <mergeCell ref="E614:E615"/>
    <mergeCell ref="F614:G614"/>
    <mergeCell ref="H614:I614"/>
    <mergeCell ref="J614:J615"/>
    <mergeCell ref="A592:F592"/>
    <mergeCell ref="G592:I592"/>
    <mergeCell ref="A599:A600"/>
    <mergeCell ref="B599:B600"/>
    <mergeCell ref="C599:C600"/>
    <mergeCell ref="H741:I741"/>
    <mergeCell ref="E743:F743"/>
    <mergeCell ref="E744:F744"/>
    <mergeCell ref="E745:F745"/>
    <mergeCell ref="H747:I747"/>
    <mergeCell ref="E709:F709"/>
    <mergeCell ref="E710:F710"/>
    <mergeCell ref="E711:F711"/>
    <mergeCell ref="H714:I714"/>
    <mergeCell ref="E716:F716"/>
    <mergeCell ref="E717:F717"/>
    <mergeCell ref="E718:F718"/>
    <mergeCell ref="H725:I725"/>
    <mergeCell ref="E727:F727"/>
    <mergeCell ref="E737:F737"/>
    <mergeCell ref="E734:F734"/>
    <mergeCell ref="E735:F735"/>
    <mergeCell ref="E721:F721"/>
    <mergeCell ref="E720:F720"/>
    <mergeCell ref="E736:F736"/>
    <mergeCell ref="G652:I652"/>
    <mergeCell ref="A653:F653"/>
    <mergeCell ref="G653:I653"/>
    <mergeCell ref="A654:F654"/>
    <mergeCell ref="G654:I654"/>
    <mergeCell ref="E705:F705"/>
    <mergeCell ref="E706:F706"/>
    <mergeCell ref="E712:F712"/>
    <mergeCell ref="E722:F722"/>
    <mergeCell ref="E723:F723"/>
    <mergeCell ref="E719:F719"/>
    <mergeCell ref="A655:F655"/>
    <mergeCell ref="G655:I655"/>
    <mergeCell ref="H657:I657"/>
    <mergeCell ref="A661:A662"/>
    <mergeCell ref="B661:B662"/>
    <mergeCell ref="E688:F688"/>
    <mergeCell ref="E689:F689"/>
    <mergeCell ref="H691:I691"/>
    <mergeCell ref="E698:F698"/>
    <mergeCell ref="E699:F699"/>
    <mergeCell ref="E700:F700"/>
    <mergeCell ref="H703:I703"/>
    <mergeCell ref="E659:F659"/>
    <mergeCell ref="E685:F685"/>
    <mergeCell ref="E686:F686"/>
    <mergeCell ref="E682:F682"/>
    <mergeCell ref="E683:F683"/>
    <mergeCell ref="E660:F660"/>
    <mergeCell ref="E678:F678"/>
    <mergeCell ref="E693:F693"/>
    <mergeCell ref="E697:F697"/>
    <mergeCell ref="E979:F979"/>
    <mergeCell ref="H977:I977"/>
    <mergeCell ref="E980:F980"/>
    <mergeCell ref="E981:F981"/>
    <mergeCell ref="E982:F982"/>
    <mergeCell ref="H984:I984"/>
    <mergeCell ref="E898:F898"/>
    <mergeCell ref="E905:F905"/>
    <mergeCell ref="E915:F915"/>
    <mergeCell ref="E921:F921"/>
    <mergeCell ref="E922:F922"/>
    <mergeCell ref="E927:F927"/>
    <mergeCell ref="H834:I834"/>
    <mergeCell ref="H846:I846"/>
    <mergeCell ref="E850:F850"/>
    <mergeCell ref="E851:F851"/>
    <mergeCell ref="E852:F852"/>
    <mergeCell ref="H855:I855"/>
    <mergeCell ref="E857:F857"/>
    <mergeCell ref="E858:F858"/>
    <mergeCell ref="E859:F859"/>
    <mergeCell ref="E864:F864"/>
    <mergeCell ref="H866:I866"/>
    <mergeCell ref="E871:F871"/>
    <mergeCell ref="H873:I873"/>
    <mergeCell ref="E878:F878"/>
    <mergeCell ref="H880:I880"/>
    <mergeCell ref="E891:F891"/>
    <mergeCell ref="E897:F897"/>
    <mergeCell ref="H900:I900"/>
    <mergeCell ref="E902:F902"/>
    <mergeCell ref="E903:F903"/>
    <mergeCell ref="A1174:F1174"/>
    <mergeCell ref="G1174:I1174"/>
    <mergeCell ref="H990:I990"/>
    <mergeCell ref="E993:F993"/>
    <mergeCell ref="E994:F994"/>
    <mergeCell ref="H996:I996"/>
    <mergeCell ref="E1005:F1005"/>
    <mergeCell ref="E1006:F1006"/>
    <mergeCell ref="E1007:F1007"/>
    <mergeCell ref="H1009:I1009"/>
    <mergeCell ref="E1017:F1017"/>
    <mergeCell ref="E1018:F1018"/>
    <mergeCell ref="E1019:F1019"/>
    <mergeCell ref="H1021:I1021"/>
    <mergeCell ref="E1023:F1023"/>
    <mergeCell ref="E1024:F1024"/>
    <mergeCell ref="E1025:F1025"/>
    <mergeCell ref="E1012:F1012"/>
    <mergeCell ref="E1013:F1013"/>
    <mergeCell ref="E1014:F1014"/>
    <mergeCell ref="E1015:F1015"/>
    <mergeCell ref="E992:F992"/>
    <mergeCell ref="E998:F998"/>
    <mergeCell ref="E999:F999"/>
    <mergeCell ref="E1016:F1016"/>
    <mergeCell ref="E1029:F1029"/>
    <mergeCell ref="E1030:F1030"/>
    <mergeCell ref="E1031:F1031"/>
    <mergeCell ref="H1033:I1033"/>
    <mergeCell ref="E1035:F1035"/>
    <mergeCell ref="E1036:F1036"/>
    <mergeCell ref="E1037:F1037"/>
    <mergeCell ref="G1230:I1230"/>
    <mergeCell ref="G1235:I1235"/>
    <mergeCell ref="F1183:G1183"/>
    <mergeCell ref="H1183:I1183"/>
    <mergeCell ref="G1236:I1236"/>
    <mergeCell ref="E1055:F1055"/>
    <mergeCell ref="H1057:I1057"/>
    <mergeCell ref="E1059:F1059"/>
    <mergeCell ref="E1060:F1060"/>
    <mergeCell ref="E1061:F1061"/>
    <mergeCell ref="A1204:F1204"/>
    <mergeCell ref="G1204:I1204"/>
    <mergeCell ref="F1205:I1205"/>
    <mergeCell ref="A1213:F1213"/>
    <mergeCell ref="H1215:I1215"/>
    <mergeCell ref="E1217:F1217"/>
    <mergeCell ref="E1218:F1218"/>
    <mergeCell ref="F1219:I1219"/>
    <mergeCell ref="A1171:F1171"/>
    <mergeCell ref="G1171:I1171"/>
    <mergeCell ref="A1168:F1168"/>
    <mergeCell ref="G1168:I1168"/>
    <mergeCell ref="F1169:I1169"/>
    <mergeCell ref="A1172:F1172"/>
    <mergeCell ref="G1172:I1172"/>
    <mergeCell ref="A1173:F1173"/>
    <mergeCell ref="G1173:I1173"/>
    <mergeCell ref="H1179:I1179"/>
    <mergeCell ref="E1181:F1181"/>
    <mergeCell ref="E1182:F1182"/>
    <mergeCell ref="A1183:A1184"/>
    <mergeCell ref="B1183:B1184"/>
    <mergeCell ref="A1175:F1175"/>
    <mergeCell ref="G1175:I1175"/>
    <mergeCell ref="A1176:F1176"/>
    <mergeCell ref="G1176:I1176"/>
    <mergeCell ref="A1177:F1177"/>
    <mergeCell ref="G1221:I1221"/>
    <mergeCell ref="G1222:I1222"/>
    <mergeCell ref="G1223:I1223"/>
    <mergeCell ref="A1224:F1224"/>
    <mergeCell ref="G1224:I1224"/>
    <mergeCell ref="G1229:I1229"/>
    <mergeCell ref="H1241:I1241"/>
    <mergeCell ref="A1221:F1221"/>
    <mergeCell ref="A1222:F1222"/>
    <mergeCell ref="A1223:F1223"/>
    <mergeCell ref="A1225:F1225"/>
    <mergeCell ref="G1225:I1225"/>
    <mergeCell ref="A1226:F1226"/>
    <mergeCell ref="G1226:I1226"/>
    <mergeCell ref="G1237:I1237"/>
    <mergeCell ref="G1238:I1238"/>
    <mergeCell ref="A1239:F1239"/>
    <mergeCell ref="G1239:I1239"/>
    <mergeCell ref="H1240:I1240"/>
    <mergeCell ref="A1227:F1227"/>
    <mergeCell ref="G1227:I1227"/>
    <mergeCell ref="G1228:I1228"/>
    <mergeCell ref="G1231:I1231"/>
    <mergeCell ref="G1232:I1232"/>
    <mergeCell ref="A1233:F1233"/>
    <mergeCell ref="G1233:I1233"/>
    <mergeCell ref="G1234:I1234"/>
    <mergeCell ref="G1277:I1277"/>
    <mergeCell ref="G1278:I1278"/>
    <mergeCell ref="G1279:I1279"/>
    <mergeCell ref="H1281:I1281"/>
    <mergeCell ref="H1283:I1283"/>
    <mergeCell ref="H1284:I1284"/>
    <mergeCell ref="H1285:I1285"/>
    <mergeCell ref="E1332:F1332"/>
    <mergeCell ref="E1333:F1333"/>
    <mergeCell ref="E1334:F1334"/>
    <mergeCell ref="E1335:F1335"/>
    <mergeCell ref="E1339:F1339"/>
    <mergeCell ref="E1336:F1336"/>
    <mergeCell ref="E1337:F1337"/>
    <mergeCell ref="E1338:F1338"/>
    <mergeCell ref="H1341:I1341"/>
    <mergeCell ref="E1347:F1347"/>
    <mergeCell ref="E1300:F1300"/>
    <mergeCell ref="A1311:F1311"/>
    <mergeCell ref="A1301:A1302"/>
    <mergeCell ref="B1301:B1302"/>
    <mergeCell ref="C1301:C1302"/>
    <mergeCell ref="D1301:D1302"/>
    <mergeCell ref="E1301:E1302"/>
    <mergeCell ref="F1301:G1301"/>
    <mergeCell ref="H1301:I1301"/>
    <mergeCell ref="E1498:F1498"/>
    <mergeCell ref="F1466:I1466"/>
    <mergeCell ref="A1382:F1382"/>
    <mergeCell ref="G1431:I1431"/>
    <mergeCell ref="G1432:I1432"/>
    <mergeCell ref="G1433:I1433"/>
    <mergeCell ref="G1434:I1434"/>
    <mergeCell ref="G1435:I1435"/>
    <mergeCell ref="G1436:I1436"/>
    <mergeCell ref="G1437:I1437"/>
    <mergeCell ref="A1438:F1438"/>
    <mergeCell ref="G1438:I1438"/>
    <mergeCell ref="H1439:I1439"/>
    <mergeCell ref="H1440:I1440"/>
    <mergeCell ref="H1441:I1441"/>
    <mergeCell ref="H1443:I1443"/>
    <mergeCell ref="H1444:I1444"/>
    <mergeCell ref="H1445:I1445"/>
    <mergeCell ref="A1446:F1446"/>
    <mergeCell ref="G1446:I1446"/>
    <mergeCell ref="H1442:I1442"/>
    <mergeCell ref="G1387:I1387"/>
    <mergeCell ref="G1388:I1388"/>
    <mergeCell ref="H1390:I1390"/>
    <mergeCell ref="H1391:I1391"/>
    <mergeCell ref="A1396:F1396"/>
    <mergeCell ref="G1396:I1396"/>
    <mergeCell ref="H1398:I1398"/>
    <mergeCell ref="E1401:F1401"/>
    <mergeCell ref="G1393:I1393"/>
    <mergeCell ref="F1402:I1402"/>
    <mergeCell ref="A1404:F1404"/>
    <mergeCell ref="E1591:F1591"/>
    <mergeCell ref="E1594:F1594"/>
    <mergeCell ref="E1595:F1595"/>
    <mergeCell ref="E1596:F1596"/>
    <mergeCell ref="H1598:I1598"/>
    <mergeCell ref="E1600:F1600"/>
    <mergeCell ref="E1601:F1601"/>
    <mergeCell ref="E1602:F1602"/>
    <mergeCell ref="E1603:F1603"/>
    <mergeCell ref="H1605:I1605"/>
    <mergeCell ref="A1631:F1631"/>
    <mergeCell ref="E1579:F1579"/>
    <mergeCell ref="E1580:F1580"/>
    <mergeCell ref="E1581:F1581"/>
    <mergeCell ref="E1587:F1587"/>
    <mergeCell ref="E1588:F1588"/>
    <mergeCell ref="E1544:F1544"/>
    <mergeCell ref="H1546:I1546"/>
    <mergeCell ref="E1556:F1556"/>
    <mergeCell ref="E1557:F1557"/>
    <mergeCell ref="H1559:I1559"/>
    <mergeCell ref="E1569:F1569"/>
    <mergeCell ref="E1570:F1570"/>
    <mergeCell ref="H1572:I1572"/>
    <mergeCell ref="E1567:F1567"/>
    <mergeCell ref="E1552:F1552"/>
    <mergeCell ref="E1553:F1553"/>
    <mergeCell ref="E1554:F1554"/>
    <mergeCell ref="E1555:F1555"/>
    <mergeCell ref="E1561:F1561"/>
    <mergeCell ref="E1562:F1562"/>
    <mergeCell ref="E1563:F1563"/>
    <mergeCell ref="A1719:F1719"/>
    <mergeCell ref="G1719:I1719"/>
    <mergeCell ref="A1721:F1721"/>
    <mergeCell ref="A1722:F1722"/>
    <mergeCell ref="G1722:I1722"/>
    <mergeCell ref="A1723:F1723"/>
    <mergeCell ref="G1723:I1723"/>
    <mergeCell ref="A1724:F1724"/>
    <mergeCell ref="G1724:I1724"/>
    <mergeCell ref="G1726:I1726"/>
    <mergeCell ref="G1727:I1727"/>
    <mergeCell ref="A1728:F1728"/>
    <mergeCell ref="G1728:I1728"/>
    <mergeCell ref="G1729:I1729"/>
    <mergeCell ref="G1730:I1730"/>
    <mergeCell ref="A1731:F1731"/>
    <mergeCell ref="G1731:I1731"/>
    <mergeCell ref="G1765:I1765"/>
    <mergeCell ref="G1769:I1769"/>
    <mergeCell ref="G1770:I1770"/>
    <mergeCell ref="A1771:F1771"/>
    <mergeCell ref="G1771:I1771"/>
    <mergeCell ref="H1772:I1772"/>
    <mergeCell ref="H1773:I1773"/>
    <mergeCell ref="H1774:I1774"/>
    <mergeCell ref="A1775:F1775"/>
    <mergeCell ref="G1775:I1775"/>
    <mergeCell ref="G1776:I1776"/>
    <mergeCell ref="A1763:F1763"/>
    <mergeCell ref="G1763:I1763"/>
    <mergeCell ref="A1764:F1764"/>
    <mergeCell ref="G1764:I1764"/>
    <mergeCell ref="A1720:F1720"/>
    <mergeCell ref="G1720:I1720"/>
    <mergeCell ref="G1721:I1721"/>
    <mergeCell ref="G1725:I1725"/>
    <mergeCell ref="G1752:I1752"/>
    <mergeCell ref="H1732:I1732"/>
    <mergeCell ref="H1733:I1733"/>
    <mergeCell ref="H1734:I1734"/>
    <mergeCell ref="A1735:F1735"/>
    <mergeCell ref="G1735:I1735"/>
    <mergeCell ref="G1736:I1736"/>
    <mergeCell ref="A1740:F1740"/>
    <mergeCell ref="G1740:I1740"/>
    <mergeCell ref="H1742:I1742"/>
    <mergeCell ref="E1744:F1744"/>
    <mergeCell ref="E1745:F1745"/>
    <mergeCell ref="A1746:A1747"/>
    <mergeCell ref="A1808:F1808"/>
    <mergeCell ref="G1808:I1808"/>
    <mergeCell ref="E1797:F1797"/>
    <mergeCell ref="E1798:F1798"/>
    <mergeCell ref="A1799:A1800"/>
    <mergeCell ref="B1799:B1800"/>
    <mergeCell ref="C1799:C1800"/>
    <mergeCell ref="D1799:D1800"/>
    <mergeCell ref="E1799:E1800"/>
    <mergeCell ref="F1799:G1799"/>
    <mergeCell ref="H1799:I1799"/>
    <mergeCell ref="A1813:F1813"/>
    <mergeCell ref="G1813:I1813"/>
    <mergeCell ref="H1817:I1817"/>
    <mergeCell ref="G1814:I1814"/>
    <mergeCell ref="G1815:I1815"/>
    <mergeCell ref="A1816:F1816"/>
    <mergeCell ref="G1816:I1816"/>
    <mergeCell ref="G1837:I1837"/>
    <mergeCell ref="G1838:I1838"/>
    <mergeCell ref="G1839:I1839"/>
    <mergeCell ref="G1840:I1840"/>
    <mergeCell ref="G1841:I1841"/>
    <mergeCell ref="A1842:F1842"/>
    <mergeCell ref="G1842:I1842"/>
    <mergeCell ref="H1843:I1843"/>
    <mergeCell ref="H1844:I1844"/>
    <mergeCell ref="A1845:F1845"/>
    <mergeCell ref="G1845:I1845"/>
    <mergeCell ref="G1846:I1846"/>
    <mergeCell ref="A1849:F1849"/>
    <mergeCell ref="G1819:I1819"/>
    <mergeCell ref="G1820:I1820"/>
    <mergeCell ref="G1823:I1823"/>
    <mergeCell ref="H1818:I1818"/>
    <mergeCell ref="A1819:F1819"/>
    <mergeCell ref="A1823:F1823"/>
    <mergeCell ref="A1830:F1830"/>
    <mergeCell ref="G1830:I1830"/>
    <mergeCell ref="G1831:I1831"/>
    <mergeCell ref="G1834:I1834"/>
    <mergeCell ref="H1825:I1825"/>
    <mergeCell ref="E1827:F1827"/>
    <mergeCell ref="E1828:F1828"/>
    <mergeCell ref="A1829:F1829"/>
    <mergeCell ref="G1829:I1829"/>
    <mergeCell ref="A1831:F1831"/>
    <mergeCell ref="A1832:F1832"/>
    <mergeCell ref="G1832:I1832"/>
    <mergeCell ref="A1833:F1833"/>
    <mergeCell ref="G1833:I1833"/>
    <mergeCell ref="G1835:I1835"/>
    <mergeCell ref="A1836:F1836"/>
    <mergeCell ref="G1836:I1836"/>
    <mergeCell ref="A1890:F1890"/>
    <mergeCell ref="G1890:I1890"/>
    <mergeCell ref="A1891:F1891"/>
    <mergeCell ref="G1891:I1891"/>
    <mergeCell ref="A1892:F1892"/>
    <mergeCell ref="G1892:I1892"/>
    <mergeCell ref="A1893:F1893"/>
    <mergeCell ref="G1893:I1893"/>
    <mergeCell ref="A1894:F1894"/>
    <mergeCell ref="G1894:I1894"/>
    <mergeCell ref="E1899:F1899"/>
    <mergeCell ref="A1895:F1895"/>
    <mergeCell ref="G1895:I1895"/>
    <mergeCell ref="H1897:I1897"/>
    <mergeCell ref="G1849:I1849"/>
    <mergeCell ref="H1851:I1851"/>
    <mergeCell ref="E1853:F1853"/>
    <mergeCell ref="E1854:F1854"/>
    <mergeCell ref="E1855:F1855"/>
    <mergeCell ref="E1858:F1858"/>
    <mergeCell ref="E1872:F1872"/>
    <mergeCell ref="A1873:A1874"/>
    <mergeCell ref="B1873:B1874"/>
    <mergeCell ref="C1873:C1874"/>
    <mergeCell ref="D1873:D1874"/>
    <mergeCell ref="E1873:E1874"/>
    <mergeCell ref="F1873:G1873"/>
    <mergeCell ref="H1873:I1873"/>
    <mergeCell ref="D1901:D1902"/>
    <mergeCell ref="E1901:E1902"/>
    <mergeCell ref="F1901:G1901"/>
    <mergeCell ref="H1901:I1901"/>
    <mergeCell ref="E1927:F1927"/>
    <mergeCell ref="H1925:I1925"/>
    <mergeCell ref="E1928:F1928"/>
    <mergeCell ref="A1929:A1930"/>
    <mergeCell ref="B1929:B1930"/>
    <mergeCell ref="C1929:C1930"/>
    <mergeCell ref="D1929:D1930"/>
    <mergeCell ref="E1929:E1930"/>
    <mergeCell ref="F1929:G1929"/>
    <mergeCell ref="A1904:F1904"/>
    <mergeCell ref="G1904:I1904"/>
    <mergeCell ref="A1905:F1905"/>
    <mergeCell ref="G1905:I1905"/>
    <mergeCell ref="A1906:F1906"/>
    <mergeCell ref="G1906:I1906"/>
    <mergeCell ref="A1907:F1907"/>
    <mergeCell ref="G1907:I1907"/>
    <mergeCell ref="A1908:F1908"/>
    <mergeCell ref="G1908:I1908"/>
    <mergeCell ref="E1913:F1913"/>
    <mergeCell ref="H1929:I1929"/>
    <mergeCell ref="E1972:F1972"/>
    <mergeCell ref="J1957:J1958"/>
    <mergeCell ref="A1960:F1960"/>
    <mergeCell ref="G1960:I1960"/>
    <mergeCell ref="A1961:F1961"/>
    <mergeCell ref="G1961:I1961"/>
    <mergeCell ref="A1962:F1962"/>
    <mergeCell ref="G1962:I1962"/>
    <mergeCell ref="A1946:F1946"/>
    <mergeCell ref="G1946:I1946"/>
    <mergeCell ref="A1947:F1947"/>
    <mergeCell ref="G1947:I1947"/>
    <mergeCell ref="A1948:F1948"/>
    <mergeCell ref="G1948:I1948"/>
    <mergeCell ref="A1949:F1949"/>
    <mergeCell ref="G1949:I1949"/>
    <mergeCell ref="A1950:F1950"/>
    <mergeCell ref="G1950:I1950"/>
    <mergeCell ref="E1955:F1955"/>
    <mergeCell ref="E1956:F1956"/>
    <mergeCell ref="H1967:I1967"/>
    <mergeCell ref="A1957:A1958"/>
    <mergeCell ref="B1957:B1958"/>
    <mergeCell ref="C1957:C1958"/>
    <mergeCell ref="D1957:D1958"/>
    <mergeCell ref="E1957:E1958"/>
    <mergeCell ref="F1957:G1957"/>
    <mergeCell ref="H1957:I1957"/>
    <mergeCell ref="A1963:F1963"/>
    <mergeCell ref="G1963:I1963"/>
    <mergeCell ref="A1964:F1964"/>
    <mergeCell ref="G1964:I1964"/>
    <mergeCell ref="A1965:F1965"/>
    <mergeCell ref="G1965:I1965"/>
    <mergeCell ref="E1969:F1969"/>
    <mergeCell ref="E1970:F1970"/>
    <mergeCell ref="E1971:F1971"/>
    <mergeCell ref="J462:J463"/>
    <mergeCell ref="A467:F467"/>
    <mergeCell ref="G467:I467"/>
    <mergeCell ref="F468:I468"/>
    <mergeCell ref="A470:F470"/>
    <mergeCell ref="G470:I470"/>
    <mergeCell ref="A471:F471"/>
    <mergeCell ref="G471:I471"/>
    <mergeCell ref="A472:F472"/>
    <mergeCell ref="G472:I472"/>
    <mergeCell ref="A473:F473"/>
    <mergeCell ref="G473:I473"/>
    <mergeCell ref="A481:F481"/>
    <mergeCell ref="G481:I481"/>
    <mergeCell ref="H483:I483"/>
    <mergeCell ref="F487:I487"/>
    <mergeCell ref="A489:F489"/>
    <mergeCell ref="G489:I489"/>
    <mergeCell ref="G480:I480"/>
    <mergeCell ref="E485:F485"/>
    <mergeCell ref="A494:F494"/>
    <mergeCell ref="G494:I494"/>
    <mergeCell ref="A495:F495"/>
    <mergeCell ref="G495:I495"/>
    <mergeCell ref="H497:I497"/>
    <mergeCell ref="E502:F502"/>
    <mergeCell ref="E503:F503"/>
    <mergeCell ref="E504:F504"/>
    <mergeCell ref="H506:I506"/>
    <mergeCell ref="E509:F509"/>
    <mergeCell ref="E510:F510"/>
    <mergeCell ref="E511:F511"/>
    <mergeCell ref="E514:F514"/>
    <mergeCell ref="E515:F515"/>
    <mergeCell ref="E516:F516"/>
    <mergeCell ref="H518:I518"/>
    <mergeCell ref="E520:F520"/>
    <mergeCell ref="E508:F508"/>
    <mergeCell ref="E512:F512"/>
    <mergeCell ref="E513:F513"/>
    <mergeCell ref="E521:F521"/>
    <mergeCell ref="E522:F522"/>
    <mergeCell ref="E523:F523"/>
    <mergeCell ref="H525:I525"/>
    <mergeCell ref="E528:F528"/>
    <mergeCell ref="A529:A530"/>
    <mergeCell ref="B529:B530"/>
    <mergeCell ref="C529:C530"/>
    <mergeCell ref="D529:D530"/>
    <mergeCell ref="E529:E530"/>
    <mergeCell ref="F529:G529"/>
    <mergeCell ref="H529:I529"/>
    <mergeCell ref="J529:J530"/>
    <mergeCell ref="A537:F537"/>
    <mergeCell ref="G537:I537"/>
    <mergeCell ref="H539:I539"/>
    <mergeCell ref="E542:F542"/>
    <mergeCell ref="A543:A544"/>
    <mergeCell ref="B543:B544"/>
    <mergeCell ref="C543:C544"/>
    <mergeCell ref="D543:D544"/>
    <mergeCell ref="E543:E544"/>
    <mergeCell ref="F543:G543"/>
    <mergeCell ref="H543:I543"/>
    <mergeCell ref="J543:J544"/>
    <mergeCell ref="A551:F551"/>
    <mergeCell ref="G551:I551"/>
    <mergeCell ref="H553:I553"/>
    <mergeCell ref="E556:F556"/>
    <mergeCell ref="A557:A558"/>
    <mergeCell ref="B557:B558"/>
    <mergeCell ref="C557:C558"/>
    <mergeCell ref="D557:D558"/>
    <mergeCell ref="E557:E558"/>
    <mergeCell ref="F557:G557"/>
    <mergeCell ref="H557:I557"/>
    <mergeCell ref="J557:J558"/>
    <mergeCell ref="A548:F548"/>
    <mergeCell ref="G548:I548"/>
    <mergeCell ref="A549:F549"/>
    <mergeCell ref="G549:I549"/>
    <mergeCell ref="A550:F550"/>
    <mergeCell ref="G550:I550"/>
    <mergeCell ref="E555:F555"/>
    <mergeCell ref="H624:I624"/>
    <mergeCell ref="E627:F627"/>
    <mergeCell ref="A628:A629"/>
    <mergeCell ref="B628:B629"/>
    <mergeCell ref="C628:C629"/>
    <mergeCell ref="D628:D629"/>
    <mergeCell ref="E628:E629"/>
    <mergeCell ref="F628:G628"/>
    <mergeCell ref="H628:I628"/>
    <mergeCell ref="J628:J629"/>
    <mergeCell ref="A632:F632"/>
    <mergeCell ref="G632:I632"/>
    <mergeCell ref="A633:F633"/>
    <mergeCell ref="G633:I633"/>
    <mergeCell ref="H638:I638"/>
    <mergeCell ref="E640:F640"/>
    <mergeCell ref="E641:F641"/>
    <mergeCell ref="E626:F626"/>
    <mergeCell ref="J661:J662"/>
    <mergeCell ref="A664:F664"/>
    <mergeCell ref="G664:I664"/>
    <mergeCell ref="A665:F665"/>
    <mergeCell ref="G665:I665"/>
    <mergeCell ref="A666:F666"/>
    <mergeCell ref="G666:I666"/>
    <mergeCell ref="A667:F667"/>
    <mergeCell ref="G667:I667"/>
    <mergeCell ref="A668:F668"/>
    <mergeCell ref="G668:I668"/>
    <mergeCell ref="A669:F669"/>
    <mergeCell ref="G669:I669"/>
    <mergeCell ref="H671:I671"/>
    <mergeCell ref="E675:F675"/>
    <mergeCell ref="E676:F676"/>
    <mergeCell ref="E677:F677"/>
    <mergeCell ref="C661:C662"/>
    <mergeCell ref="D661:D662"/>
    <mergeCell ref="E661:E662"/>
    <mergeCell ref="F661:G661"/>
    <mergeCell ref="H661:I661"/>
    <mergeCell ref="E694:F694"/>
    <mergeCell ref="E695:F695"/>
    <mergeCell ref="E696:F696"/>
    <mergeCell ref="E701:F701"/>
    <mergeCell ref="E728:F728"/>
    <mergeCell ref="E729:F729"/>
    <mergeCell ref="E767:F767"/>
    <mergeCell ref="E777:F777"/>
    <mergeCell ref="E778:F778"/>
    <mergeCell ref="E779:F779"/>
    <mergeCell ref="H781:I781"/>
    <mergeCell ref="E783:F783"/>
    <mergeCell ref="E784:F784"/>
    <mergeCell ref="E749:F749"/>
    <mergeCell ref="E750:F750"/>
    <mergeCell ref="E751:F751"/>
    <mergeCell ref="H753:I753"/>
    <mergeCell ref="E756:F756"/>
    <mergeCell ref="E757:F757"/>
    <mergeCell ref="H759:I759"/>
    <mergeCell ref="H765:I765"/>
    <mergeCell ref="E730:F730"/>
    <mergeCell ref="H732:I732"/>
    <mergeCell ref="E755:F755"/>
    <mergeCell ref="E761:F761"/>
    <mergeCell ref="E774:F774"/>
    <mergeCell ref="E762:F762"/>
    <mergeCell ref="E763:F763"/>
    <mergeCell ref="E707:F707"/>
    <mergeCell ref="E708:F708"/>
    <mergeCell ref="E738:F738"/>
    <mergeCell ref="E739:F739"/>
    <mergeCell ref="H787:I787"/>
    <mergeCell ref="E789:F789"/>
    <mergeCell ref="E790:F790"/>
    <mergeCell ref="E791:F791"/>
    <mergeCell ref="H793:I793"/>
    <mergeCell ref="H799:I799"/>
    <mergeCell ref="E801:F801"/>
    <mergeCell ref="E802:F802"/>
    <mergeCell ref="H805:I805"/>
    <mergeCell ref="E770:F770"/>
    <mergeCell ref="H772:I772"/>
    <mergeCell ref="E776:F776"/>
    <mergeCell ref="E768:F768"/>
    <mergeCell ref="E807:F807"/>
    <mergeCell ref="E808:F808"/>
    <mergeCell ref="E812:F812"/>
    <mergeCell ref="E813:F813"/>
    <mergeCell ref="E796:F796"/>
    <mergeCell ref="E797:F797"/>
    <mergeCell ref="E809:F809"/>
    <mergeCell ref="E811:F811"/>
    <mergeCell ref="E810:F810"/>
    <mergeCell ref="E785:F785"/>
    <mergeCell ref="H816:I816"/>
    <mergeCell ref="E818:F818"/>
    <mergeCell ref="E819:F819"/>
    <mergeCell ref="E820:F820"/>
    <mergeCell ref="H822:I822"/>
    <mergeCell ref="E824:F824"/>
    <mergeCell ref="E825:F825"/>
    <mergeCell ref="E826:F826"/>
    <mergeCell ref="H828:I828"/>
    <mergeCell ref="E830:F830"/>
    <mergeCell ref="E831:F831"/>
    <mergeCell ref="E832:F832"/>
    <mergeCell ref="E884:F884"/>
    <mergeCell ref="E885:F885"/>
    <mergeCell ref="H887:I887"/>
    <mergeCell ref="H894:I894"/>
    <mergeCell ref="E896:F896"/>
    <mergeCell ref="E892:F892"/>
    <mergeCell ref="E883:F883"/>
    <mergeCell ref="H840:I840"/>
    <mergeCell ref="E890:F890"/>
    <mergeCell ref="E860:F860"/>
    <mergeCell ref="E882:F882"/>
    <mergeCell ref="E861:F861"/>
    <mergeCell ref="E862:F862"/>
    <mergeCell ref="E863:F863"/>
    <mergeCell ref="E868:F868"/>
    <mergeCell ref="E869:F869"/>
    <mergeCell ref="E875:F875"/>
    <mergeCell ref="E876:F876"/>
    <mergeCell ref="E877:F877"/>
    <mergeCell ref="E904:F904"/>
    <mergeCell ref="E909:F909"/>
    <mergeCell ref="H911:I911"/>
    <mergeCell ref="E916:F916"/>
    <mergeCell ref="H918:I918"/>
    <mergeCell ref="E923:F923"/>
    <mergeCell ref="H925:I925"/>
    <mergeCell ref="E929:F929"/>
    <mergeCell ref="E907:F907"/>
    <mergeCell ref="E908:F908"/>
    <mergeCell ref="E906:F906"/>
    <mergeCell ref="E913:F913"/>
    <mergeCell ref="E914:F914"/>
    <mergeCell ref="E930:F930"/>
    <mergeCell ref="H932:I932"/>
    <mergeCell ref="H939:I939"/>
    <mergeCell ref="E941:F941"/>
    <mergeCell ref="E942:F942"/>
    <mergeCell ref="H945:I945"/>
    <mergeCell ref="E947:F947"/>
    <mergeCell ref="E948:F948"/>
    <mergeCell ref="E949:F949"/>
    <mergeCell ref="E954:F954"/>
    <mergeCell ref="H956:I956"/>
    <mergeCell ref="E961:F961"/>
    <mergeCell ref="H963:I963"/>
    <mergeCell ref="E968:F968"/>
    <mergeCell ref="H970:I970"/>
    <mergeCell ref="E974:F974"/>
    <mergeCell ref="E975:F975"/>
    <mergeCell ref="E965:F965"/>
    <mergeCell ref="E966:F966"/>
    <mergeCell ref="E967:F967"/>
    <mergeCell ref="E972:F972"/>
    <mergeCell ref="E973:F973"/>
    <mergeCell ref="H1039:I1039"/>
    <mergeCell ref="E1041:F1041"/>
    <mergeCell ref="E1042:F1042"/>
    <mergeCell ref="E1043:F1043"/>
    <mergeCell ref="H1045:I1045"/>
    <mergeCell ref="E1047:F1047"/>
    <mergeCell ref="E1048:F1048"/>
    <mergeCell ref="E1049:F1049"/>
    <mergeCell ref="H1051:I1051"/>
    <mergeCell ref="E1053:F1053"/>
    <mergeCell ref="H1063:I1063"/>
    <mergeCell ref="E1065:F1065"/>
    <mergeCell ref="E1066:F1066"/>
    <mergeCell ref="E1067:F1067"/>
    <mergeCell ref="H1069:I1069"/>
    <mergeCell ref="E1071:F1071"/>
    <mergeCell ref="E1072:F1072"/>
    <mergeCell ref="E1073:F1073"/>
    <mergeCell ref="H1075:I1075"/>
    <mergeCell ref="E1077:F1077"/>
    <mergeCell ref="E1078:F1078"/>
    <mergeCell ref="E1079:F1079"/>
    <mergeCell ref="H1081:I1081"/>
    <mergeCell ref="E1083:F1083"/>
    <mergeCell ref="E1084:F1084"/>
    <mergeCell ref="E1085:F1085"/>
    <mergeCell ref="H1087:I1087"/>
    <mergeCell ref="E1089:F1089"/>
    <mergeCell ref="E1090:F1090"/>
    <mergeCell ref="E1091:F1091"/>
    <mergeCell ref="H1093:I1093"/>
    <mergeCell ref="E1095:F1095"/>
    <mergeCell ref="E1096:F1096"/>
    <mergeCell ref="E1097:F1097"/>
    <mergeCell ref="H1099:I1099"/>
    <mergeCell ref="E1101:F1101"/>
    <mergeCell ref="E1102:F1102"/>
    <mergeCell ref="E1103:F1103"/>
    <mergeCell ref="H1105:I1105"/>
    <mergeCell ref="E1107:F1107"/>
    <mergeCell ref="E1108:F1108"/>
    <mergeCell ref="E1109:F1109"/>
    <mergeCell ref="H1111:I1111"/>
    <mergeCell ref="E1113:F1113"/>
    <mergeCell ref="E1114:F1114"/>
    <mergeCell ref="E1115:F1115"/>
    <mergeCell ref="H1117:I1117"/>
    <mergeCell ref="E1119:F1119"/>
    <mergeCell ref="E1120:F1120"/>
    <mergeCell ref="E1121:F1121"/>
    <mergeCell ref="H1123:I1123"/>
    <mergeCell ref="E1125:F1125"/>
    <mergeCell ref="E1126:F1126"/>
    <mergeCell ref="E1127:F1127"/>
    <mergeCell ref="H1129:I1129"/>
    <mergeCell ref="E1131:F1131"/>
    <mergeCell ref="E1132:F1132"/>
    <mergeCell ref="E1133:F1133"/>
    <mergeCell ref="H1135:I1135"/>
    <mergeCell ref="E1137:F1137"/>
    <mergeCell ref="E1138:F1138"/>
    <mergeCell ref="D1151:D1152"/>
    <mergeCell ref="E1151:E1152"/>
    <mergeCell ref="F1151:G1151"/>
    <mergeCell ref="H1151:I1151"/>
    <mergeCell ref="J1151:J1152"/>
    <mergeCell ref="A1154:F1154"/>
    <mergeCell ref="G1154:I1154"/>
    <mergeCell ref="A1155:F1155"/>
    <mergeCell ref="G1155:I1155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J1165:J1166"/>
    <mergeCell ref="A1156:F1156"/>
    <mergeCell ref="G1156:I1156"/>
    <mergeCell ref="A1157:F1157"/>
    <mergeCell ref="G1157:I1157"/>
    <mergeCell ref="A1158:F1158"/>
    <mergeCell ref="G1158:I1158"/>
    <mergeCell ref="A1159:F1159"/>
    <mergeCell ref="G1159:I1159"/>
    <mergeCell ref="J1183:J1184"/>
    <mergeCell ref="A1186:F1186"/>
    <mergeCell ref="G1186:I1186"/>
    <mergeCell ref="F1187:I1187"/>
    <mergeCell ref="A1190:F1190"/>
    <mergeCell ref="G1190:I1190"/>
    <mergeCell ref="A1191:F1191"/>
    <mergeCell ref="G1191:I1191"/>
    <mergeCell ref="H1197:I1197"/>
    <mergeCell ref="E1199:F1199"/>
    <mergeCell ref="E1200:F1200"/>
    <mergeCell ref="A1201:A1202"/>
    <mergeCell ref="B1201:B1202"/>
    <mergeCell ref="C1201:C1202"/>
    <mergeCell ref="D1201:D1202"/>
    <mergeCell ref="E1201:E1202"/>
    <mergeCell ref="F1201:G1201"/>
    <mergeCell ref="H1201:I1201"/>
    <mergeCell ref="J1201:J1202"/>
    <mergeCell ref="A1189:F1189"/>
    <mergeCell ref="G1189:I1189"/>
    <mergeCell ref="A1192:F1192"/>
    <mergeCell ref="G1192:I1192"/>
    <mergeCell ref="A1193:F1193"/>
    <mergeCell ref="G1193:I1193"/>
    <mergeCell ref="G1194:I1194"/>
    <mergeCell ref="G1195:I1195"/>
    <mergeCell ref="C1183:C1184"/>
    <mergeCell ref="D1183:D1184"/>
    <mergeCell ref="E1183:E1184"/>
    <mergeCell ref="H1242:I1242"/>
    <mergeCell ref="H1243:I1243"/>
    <mergeCell ref="A1244:F1244"/>
    <mergeCell ref="G1244:I1244"/>
    <mergeCell ref="G1245:I1245"/>
    <mergeCell ref="A1250:F1250"/>
    <mergeCell ref="G1250:I1250"/>
    <mergeCell ref="H1252:I1252"/>
    <mergeCell ref="E1254:F1254"/>
    <mergeCell ref="E1255:F1255"/>
    <mergeCell ref="A1256:A1257"/>
    <mergeCell ref="B1256:B1257"/>
    <mergeCell ref="C1256:C1257"/>
    <mergeCell ref="D1256:D1257"/>
    <mergeCell ref="E1256:E1257"/>
    <mergeCell ref="F1256:G1256"/>
    <mergeCell ref="H1256:I1256"/>
    <mergeCell ref="J1256:J1257"/>
    <mergeCell ref="A1263:F1263"/>
    <mergeCell ref="F1264:I1264"/>
    <mergeCell ref="A1267:F1267"/>
    <mergeCell ref="G1267:I1267"/>
    <mergeCell ref="A1268:F1268"/>
    <mergeCell ref="G1268:I1268"/>
    <mergeCell ref="A1269:F1269"/>
    <mergeCell ref="G1269:I1269"/>
    <mergeCell ref="A1270:F1270"/>
    <mergeCell ref="G1270:I1270"/>
    <mergeCell ref="A1271:F1271"/>
    <mergeCell ref="G1271:I1271"/>
    <mergeCell ref="A1273:F1273"/>
    <mergeCell ref="G1274:I1274"/>
    <mergeCell ref="G1275:I1275"/>
    <mergeCell ref="G1276:I1276"/>
    <mergeCell ref="G1263:I1263"/>
    <mergeCell ref="J1301:J1302"/>
    <mergeCell ref="A1305:F1305"/>
    <mergeCell ref="G1305:I1305"/>
    <mergeCell ref="F1306:I1306"/>
    <mergeCell ref="A1308:F1308"/>
    <mergeCell ref="G1308:I1308"/>
    <mergeCell ref="A1309:F1309"/>
    <mergeCell ref="G1309:I1309"/>
    <mergeCell ref="A1310:F1310"/>
    <mergeCell ref="G1310:I1310"/>
    <mergeCell ref="A1410:F1410"/>
    <mergeCell ref="G1410:I1410"/>
    <mergeCell ref="E1326:F1326"/>
    <mergeCell ref="E1327:F1327"/>
    <mergeCell ref="H1330:I1330"/>
    <mergeCell ref="E1324:F1324"/>
    <mergeCell ref="E1328:F1328"/>
    <mergeCell ref="E1321:F1321"/>
    <mergeCell ref="E1322:F1322"/>
    <mergeCell ref="E1323:F1323"/>
    <mergeCell ref="G1382:I1382"/>
    <mergeCell ref="A1383:F1383"/>
    <mergeCell ref="G1383:I1383"/>
    <mergeCell ref="A1384:F1384"/>
    <mergeCell ref="G1384:I1384"/>
    <mergeCell ref="A1385:F1385"/>
    <mergeCell ref="G1385:I1385"/>
    <mergeCell ref="A1386:F1386"/>
    <mergeCell ref="G1386:I1386"/>
    <mergeCell ref="G1404:I1404"/>
    <mergeCell ref="A1406:F1406"/>
    <mergeCell ref="E1348:F1348"/>
    <mergeCell ref="E1349:F1349"/>
    <mergeCell ref="H1352:I1352"/>
    <mergeCell ref="E1358:F1358"/>
    <mergeCell ref="E1359:F1359"/>
    <mergeCell ref="E1360:F1360"/>
    <mergeCell ref="H1363:I1363"/>
    <mergeCell ref="E1361:F1361"/>
    <mergeCell ref="A1381:F1381"/>
    <mergeCell ref="G1381:I1381"/>
    <mergeCell ref="E1365:F1365"/>
    <mergeCell ref="A1405:F1405"/>
    <mergeCell ref="G1405:I1405"/>
    <mergeCell ref="E1367:F1367"/>
    <mergeCell ref="E1368:F1368"/>
    <mergeCell ref="E1369:F1369"/>
    <mergeCell ref="E1370:F1370"/>
    <mergeCell ref="E1371:F1371"/>
    <mergeCell ref="E1372:F1372"/>
    <mergeCell ref="H1374:I1374"/>
    <mergeCell ref="E1376:F1376"/>
    <mergeCell ref="E1377:F1377"/>
    <mergeCell ref="F1378:I1378"/>
    <mergeCell ref="A1380:F1380"/>
    <mergeCell ref="G1380:I1380"/>
    <mergeCell ref="A1409:F1409"/>
    <mergeCell ref="G1409:I1409"/>
    <mergeCell ref="J1416:J1417"/>
    <mergeCell ref="A1420:F1420"/>
    <mergeCell ref="F1421:I1421"/>
    <mergeCell ref="A1424:F1424"/>
    <mergeCell ref="G1424:I1424"/>
    <mergeCell ref="A1425:F1425"/>
    <mergeCell ref="G1425:I1425"/>
    <mergeCell ref="A1426:F1426"/>
    <mergeCell ref="G1426:I1426"/>
    <mergeCell ref="A1427:F1427"/>
    <mergeCell ref="G1427:I1427"/>
    <mergeCell ref="A1428:F1428"/>
    <mergeCell ref="G1428:I1428"/>
    <mergeCell ref="G1406:I1406"/>
    <mergeCell ref="A1407:F1407"/>
    <mergeCell ref="G1407:I1407"/>
    <mergeCell ref="A1408:F1408"/>
    <mergeCell ref="G1408:I1408"/>
    <mergeCell ref="H1412:I1412"/>
    <mergeCell ref="E1414:F1414"/>
    <mergeCell ref="E1415:F1415"/>
    <mergeCell ref="A1416:A1417"/>
    <mergeCell ref="B1416:B1417"/>
    <mergeCell ref="C1416:C1417"/>
    <mergeCell ref="D1416:D1417"/>
    <mergeCell ref="E1416:E1417"/>
    <mergeCell ref="F1416:G1416"/>
    <mergeCell ref="H1416:I1416"/>
    <mergeCell ref="A1429:F1429"/>
    <mergeCell ref="G1429:I1429"/>
    <mergeCell ref="A1430:F1430"/>
    <mergeCell ref="G1430:I1430"/>
    <mergeCell ref="G1447:I1447"/>
    <mergeCell ref="H1457:I1457"/>
    <mergeCell ref="E1459:F1459"/>
    <mergeCell ref="E1460:F1460"/>
    <mergeCell ref="A1461:A1462"/>
    <mergeCell ref="B1461:B1462"/>
    <mergeCell ref="C1461:C1462"/>
    <mergeCell ref="D1461:D1462"/>
    <mergeCell ref="E1461:E1462"/>
    <mergeCell ref="F1461:G1461"/>
    <mergeCell ref="H1461:I1461"/>
    <mergeCell ref="J1461:J1462"/>
    <mergeCell ref="A1465:F1465"/>
    <mergeCell ref="A1455:F1455"/>
    <mergeCell ref="G1455:I1455"/>
    <mergeCell ref="A1469:F1469"/>
    <mergeCell ref="G1469:I1469"/>
    <mergeCell ref="A1470:F1470"/>
    <mergeCell ref="G1470:I1470"/>
    <mergeCell ref="A1487:F1487"/>
    <mergeCell ref="G1487:I1487"/>
    <mergeCell ref="G1488:I1488"/>
    <mergeCell ref="A1494:F1494"/>
    <mergeCell ref="G1494:I1494"/>
    <mergeCell ref="H1496:I1496"/>
    <mergeCell ref="E1506:F1506"/>
    <mergeCell ref="E1507:F1507"/>
    <mergeCell ref="H1509:I1509"/>
    <mergeCell ref="E1519:F1519"/>
    <mergeCell ref="E1520:F1520"/>
    <mergeCell ref="H1522:I1522"/>
    <mergeCell ref="E1530:F1530"/>
    <mergeCell ref="A1471:F1471"/>
    <mergeCell ref="G1471:I1471"/>
    <mergeCell ref="A1473:F1473"/>
    <mergeCell ref="A1474:F1474"/>
    <mergeCell ref="G1474:I1474"/>
    <mergeCell ref="A1475:F1475"/>
    <mergeCell ref="G1475:I1475"/>
    <mergeCell ref="G1476:I1476"/>
    <mergeCell ref="G1477:I1477"/>
    <mergeCell ref="G1478:I1478"/>
    <mergeCell ref="G1480:I1480"/>
    <mergeCell ref="A1481:F1481"/>
    <mergeCell ref="G1481:I1481"/>
    <mergeCell ref="H1482:I1482"/>
    <mergeCell ref="H1483:I1483"/>
    <mergeCell ref="E1531:F1531"/>
    <mergeCell ref="E1532:F1532"/>
    <mergeCell ref="H1535:I1535"/>
    <mergeCell ref="E1543:F1543"/>
    <mergeCell ref="E1511:F1511"/>
    <mergeCell ref="E1512:F1512"/>
    <mergeCell ref="E1513:F1513"/>
    <mergeCell ref="E1499:F1499"/>
    <mergeCell ref="E1500:F1500"/>
    <mergeCell ref="E1501:F1501"/>
    <mergeCell ref="E1502:F1502"/>
    <mergeCell ref="E1503:F1503"/>
    <mergeCell ref="E1504:F1504"/>
    <mergeCell ref="E1607:F1607"/>
    <mergeCell ref="E1608:F1608"/>
    <mergeCell ref="A1609:A1610"/>
    <mergeCell ref="B1609:B1610"/>
    <mergeCell ref="C1609:C1610"/>
    <mergeCell ref="D1609:D1610"/>
    <mergeCell ref="E1609:E1610"/>
    <mergeCell ref="F1609:G1609"/>
    <mergeCell ref="H1609:I1609"/>
    <mergeCell ref="E1592:F1592"/>
    <mergeCell ref="E1593:F1593"/>
    <mergeCell ref="E1576:F1576"/>
    <mergeCell ref="E1577:F1577"/>
    <mergeCell ref="E1578:F1578"/>
    <mergeCell ref="E1582:F1582"/>
    <mergeCell ref="E1583:F1583"/>
    <mergeCell ref="H1585:I1585"/>
    <mergeCell ref="E1589:F1589"/>
    <mergeCell ref="E1590:F1590"/>
    <mergeCell ref="J1609:J1610"/>
    <mergeCell ref="A1613:F1613"/>
    <mergeCell ref="G1613:I1613"/>
    <mergeCell ref="F1614:I1614"/>
    <mergeCell ref="A1617:F1617"/>
    <mergeCell ref="A1618:F1618"/>
    <mergeCell ref="G1618:I1618"/>
    <mergeCell ref="A1619:F1619"/>
    <mergeCell ref="G1619:I1619"/>
    <mergeCell ref="G1623:I1623"/>
    <mergeCell ref="G1624:I1624"/>
    <mergeCell ref="G1625:I1625"/>
    <mergeCell ref="G1626:I1626"/>
    <mergeCell ref="A1627:F1627"/>
    <mergeCell ref="G1627:I1627"/>
    <mergeCell ref="H1628:I1628"/>
    <mergeCell ref="H1629:I1629"/>
    <mergeCell ref="A1621:F1621"/>
    <mergeCell ref="G1621:I1621"/>
    <mergeCell ref="A1620:F1620"/>
    <mergeCell ref="G1620:I1620"/>
    <mergeCell ref="A1622:F1622"/>
    <mergeCell ref="G1622:I1622"/>
    <mergeCell ref="A1623:F1623"/>
    <mergeCell ref="H1630:I1630"/>
    <mergeCell ref="G1632:I1632"/>
    <mergeCell ref="H1638:I1638"/>
    <mergeCell ref="E1640:F1640"/>
    <mergeCell ref="E1641:F1641"/>
    <mergeCell ref="A1642:A1643"/>
    <mergeCell ref="B1642:B1643"/>
    <mergeCell ref="C1642:C1643"/>
    <mergeCell ref="D1642:D1643"/>
    <mergeCell ref="E1642:E1643"/>
    <mergeCell ref="F1642:G1642"/>
    <mergeCell ref="H1642:I1642"/>
    <mergeCell ref="G1631:I1631"/>
    <mergeCell ref="A1636:F1636"/>
    <mergeCell ref="G1636:I1636"/>
    <mergeCell ref="A1646:F1646"/>
    <mergeCell ref="G1646:I1646"/>
    <mergeCell ref="F1647:I1647"/>
    <mergeCell ref="A1650:F1650"/>
    <mergeCell ref="A1651:F1651"/>
    <mergeCell ref="G1651:I1651"/>
    <mergeCell ref="A1652:F1652"/>
    <mergeCell ref="G1652:I1652"/>
    <mergeCell ref="A1653:F1653"/>
    <mergeCell ref="G1653:I1653"/>
    <mergeCell ref="A1655:F1655"/>
    <mergeCell ref="G1655:I1655"/>
    <mergeCell ref="A1656:F1656"/>
    <mergeCell ref="G1656:I1656"/>
    <mergeCell ref="G1657:I1657"/>
    <mergeCell ref="G1658:I1658"/>
    <mergeCell ref="G1659:I1659"/>
    <mergeCell ref="G1665:I1665"/>
    <mergeCell ref="H1671:I1671"/>
    <mergeCell ref="A1664:F1664"/>
    <mergeCell ref="G1664:I1664"/>
    <mergeCell ref="A1669:F1669"/>
    <mergeCell ref="G1669:I1669"/>
    <mergeCell ref="A1660:F1660"/>
    <mergeCell ref="G1660:I1660"/>
    <mergeCell ref="H1661:I1661"/>
    <mergeCell ref="H1662:I1662"/>
    <mergeCell ref="H1663:I1663"/>
    <mergeCell ref="E1673:F1673"/>
    <mergeCell ref="E1674:F1674"/>
    <mergeCell ref="A1675:A1676"/>
    <mergeCell ref="B1675:B1676"/>
    <mergeCell ref="C1675:C1676"/>
    <mergeCell ref="D1675:D1676"/>
    <mergeCell ref="E1675:E1676"/>
    <mergeCell ref="F1675:G1675"/>
    <mergeCell ref="H1675:I1675"/>
    <mergeCell ref="J1675:J1676"/>
    <mergeCell ref="A1679:F1679"/>
    <mergeCell ref="G1679:I1679"/>
    <mergeCell ref="F1680:I1680"/>
    <mergeCell ref="A1683:F1683"/>
    <mergeCell ref="G1683:I1683"/>
    <mergeCell ref="A1685:F1685"/>
    <mergeCell ref="G1685:I1685"/>
    <mergeCell ref="A1684:F1684"/>
    <mergeCell ref="G1684:I1684"/>
    <mergeCell ref="A1686:F1686"/>
    <mergeCell ref="G1686:I1686"/>
    <mergeCell ref="A1687:F1687"/>
    <mergeCell ref="G1687:I1687"/>
    <mergeCell ref="A1688:F1688"/>
    <mergeCell ref="G1688:I1688"/>
    <mergeCell ref="A1689:F1689"/>
    <mergeCell ref="G1689:I1689"/>
    <mergeCell ref="G1690:I1690"/>
    <mergeCell ref="G1691:I1691"/>
    <mergeCell ref="A1692:F1692"/>
    <mergeCell ref="G1692:I1692"/>
    <mergeCell ref="H1693:I1693"/>
    <mergeCell ref="H1694:I1694"/>
    <mergeCell ref="A1695:F1695"/>
    <mergeCell ref="G1695:I1695"/>
    <mergeCell ref="G1696:I1696"/>
    <mergeCell ref="A1699:F1699"/>
    <mergeCell ref="G1699:I1699"/>
    <mergeCell ref="H1701:I1701"/>
    <mergeCell ref="E1703:F1703"/>
    <mergeCell ref="E1704:F1704"/>
    <mergeCell ref="A1705:A1706"/>
    <mergeCell ref="B1705:B1706"/>
    <mergeCell ref="C1705:C1706"/>
    <mergeCell ref="D1705:D1706"/>
    <mergeCell ref="E1705:E1706"/>
    <mergeCell ref="F1705:G1705"/>
    <mergeCell ref="H1705:I1705"/>
    <mergeCell ref="J1705:J1706"/>
    <mergeCell ref="A1712:F1712"/>
    <mergeCell ref="F1713:I1713"/>
    <mergeCell ref="A1718:F1718"/>
    <mergeCell ref="G1718:I1718"/>
    <mergeCell ref="B1746:B1747"/>
    <mergeCell ref="C1746:C1747"/>
    <mergeCell ref="D1746:D1747"/>
    <mergeCell ref="E1746:E1747"/>
    <mergeCell ref="F1746:G1746"/>
    <mergeCell ref="H1746:I1746"/>
    <mergeCell ref="J1746:J1747"/>
    <mergeCell ref="A1752:F1752"/>
    <mergeCell ref="F1753:I1753"/>
    <mergeCell ref="A1758:F1758"/>
    <mergeCell ref="G1758:I1758"/>
    <mergeCell ref="A1759:F1759"/>
    <mergeCell ref="G1759:I1759"/>
    <mergeCell ref="A1761:F1761"/>
    <mergeCell ref="A1762:F1762"/>
    <mergeCell ref="G1762:I1762"/>
    <mergeCell ref="A1760:F1760"/>
    <mergeCell ref="G1760:I1760"/>
    <mergeCell ref="G1761:I1761"/>
    <mergeCell ref="G1766:I1766"/>
    <mergeCell ref="G1767:I1767"/>
    <mergeCell ref="A1768:F1768"/>
    <mergeCell ref="G1768:I1768"/>
    <mergeCell ref="J1799:J1800"/>
    <mergeCell ref="A1803:F1803"/>
    <mergeCell ref="G1803:I1803"/>
    <mergeCell ref="F1804:I1804"/>
    <mergeCell ref="A1807:F1807"/>
    <mergeCell ref="G1807:I1807"/>
    <mergeCell ref="A1809:F1809"/>
    <mergeCell ref="G1809:I1809"/>
    <mergeCell ref="A1810:F1810"/>
    <mergeCell ref="G1810:I1810"/>
    <mergeCell ref="A1811:F1811"/>
    <mergeCell ref="G1811:I1811"/>
    <mergeCell ref="A1812:F1812"/>
    <mergeCell ref="G1812:I1812"/>
    <mergeCell ref="A1780:F1780"/>
    <mergeCell ref="G1780:I1780"/>
    <mergeCell ref="H1782:I1782"/>
    <mergeCell ref="E1784:F1784"/>
    <mergeCell ref="E1785:F1785"/>
    <mergeCell ref="E1786:F1786"/>
    <mergeCell ref="E1787:F1787"/>
    <mergeCell ref="E1788:F1788"/>
    <mergeCell ref="E1789:F1789"/>
    <mergeCell ref="E1790:F1790"/>
    <mergeCell ref="E1791:F1791"/>
    <mergeCell ref="E1792:F1792"/>
    <mergeCell ref="E1793:F1793"/>
    <mergeCell ref="H1795:I1795"/>
    <mergeCell ref="E1871:F1871"/>
    <mergeCell ref="E1859:F1859"/>
    <mergeCell ref="E1860:F1860"/>
    <mergeCell ref="H1862:I1862"/>
    <mergeCell ref="E1864:F1864"/>
    <mergeCell ref="E1865:F1865"/>
    <mergeCell ref="E1866:F1866"/>
    <mergeCell ref="E1867:F1867"/>
    <mergeCell ref="H1869:I1869"/>
    <mergeCell ref="E1856:F1856"/>
    <mergeCell ref="E1857:F1857"/>
    <mergeCell ref="J1873:J1874"/>
    <mergeCell ref="A1881:F1881"/>
    <mergeCell ref="G1881:I1881"/>
    <mergeCell ref="H1883:I1883"/>
    <mergeCell ref="E1886:F1886"/>
    <mergeCell ref="A1887:A1888"/>
    <mergeCell ref="B1887:B1888"/>
    <mergeCell ref="C1887:C1888"/>
    <mergeCell ref="D1887:D1888"/>
    <mergeCell ref="E1887:E1888"/>
    <mergeCell ref="F1887:G1887"/>
    <mergeCell ref="H1887:I1887"/>
    <mergeCell ref="J1887:J1888"/>
    <mergeCell ref="A1876:F1876"/>
    <mergeCell ref="G1876:I1876"/>
    <mergeCell ref="A1877:F1877"/>
    <mergeCell ref="G1877:I1877"/>
    <mergeCell ref="A1878:F1878"/>
    <mergeCell ref="G1878:I1878"/>
    <mergeCell ref="A1879:F1879"/>
    <mergeCell ref="G1879:I1879"/>
    <mergeCell ref="A1880:F1880"/>
    <mergeCell ref="G1880:I1880"/>
    <mergeCell ref="E1885:F1885"/>
    <mergeCell ref="J1901:J1902"/>
    <mergeCell ref="A1909:F1909"/>
    <mergeCell ref="G1909:I1909"/>
    <mergeCell ref="H1911:I1911"/>
    <mergeCell ref="E1914:F1914"/>
    <mergeCell ref="A1915:A1916"/>
    <mergeCell ref="B1915:B1916"/>
    <mergeCell ref="C1915:C1916"/>
    <mergeCell ref="D1915:D1916"/>
    <mergeCell ref="E1915:E1916"/>
    <mergeCell ref="F1915:G1915"/>
    <mergeCell ref="H1915:I1915"/>
    <mergeCell ref="J1915:J1916"/>
    <mergeCell ref="A1923:F1923"/>
    <mergeCell ref="G1923:I1923"/>
    <mergeCell ref="A1918:F1918"/>
    <mergeCell ref="G1918:I1918"/>
    <mergeCell ref="A1919:F1919"/>
    <mergeCell ref="G1919:I1919"/>
    <mergeCell ref="A1920:F1920"/>
    <mergeCell ref="G1920:I1920"/>
    <mergeCell ref="A1921:F1921"/>
    <mergeCell ref="G1921:I1921"/>
    <mergeCell ref="A1922:F1922"/>
    <mergeCell ref="G1922:I1922"/>
    <mergeCell ref="E1900:F1900"/>
    <mergeCell ref="A1901:A1902"/>
    <mergeCell ref="B1901:B1902"/>
    <mergeCell ref="C1901:C1902"/>
    <mergeCell ref="J1929:J1930"/>
    <mergeCell ref="A1937:F1937"/>
    <mergeCell ref="G1937:I1937"/>
    <mergeCell ref="H1939:I1939"/>
    <mergeCell ref="E1942:F1942"/>
    <mergeCell ref="A1943:A1944"/>
    <mergeCell ref="B1943:B1944"/>
    <mergeCell ref="C1943:C1944"/>
    <mergeCell ref="D1943:D1944"/>
    <mergeCell ref="E1943:E1944"/>
    <mergeCell ref="F1943:G1943"/>
    <mergeCell ref="H1943:I1943"/>
    <mergeCell ref="J1943:J1944"/>
    <mergeCell ref="A1951:F1951"/>
    <mergeCell ref="G1951:I1951"/>
    <mergeCell ref="H1953:I1953"/>
    <mergeCell ref="A1932:F1932"/>
    <mergeCell ref="G1932:I1932"/>
    <mergeCell ref="A1933:F1933"/>
    <mergeCell ref="G1933:I1933"/>
    <mergeCell ref="A1934:F1934"/>
    <mergeCell ref="G1934:I1934"/>
    <mergeCell ref="A1935:F1935"/>
    <mergeCell ref="G1935:I1935"/>
    <mergeCell ref="A1936:F1936"/>
    <mergeCell ref="G1936:I1936"/>
    <mergeCell ref="E1941:F1941"/>
    <mergeCell ref="E1973:F1973"/>
    <mergeCell ref="E1974:F1974"/>
    <mergeCell ref="E1975:F1975"/>
    <mergeCell ref="E1976:F1976"/>
    <mergeCell ref="H1978:I1978"/>
    <mergeCell ref="E1980:F1980"/>
    <mergeCell ref="E1981:F1981"/>
    <mergeCell ref="J1982:J1983"/>
    <mergeCell ref="A1989:F1989"/>
    <mergeCell ref="F1990:I1990"/>
    <mergeCell ref="A1992:F1992"/>
    <mergeCell ref="G1992:I1992"/>
    <mergeCell ref="A1993:F1993"/>
    <mergeCell ref="G1993:I1993"/>
    <mergeCell ref="A1994:F1994"/>
    <mergeCell ref="G1994:I1994"/>
    <mergeCell ref="A1995:F1995"/>
    <mergeCell ref="G1995:I1995"/>
    <mergeCell ref="G1989:I1989"/>
    <mergeCell ref="A1982:A1983"/>
    <mergeCell ref="B1982:B1983"/>
    <mergeCell ref="C1982:C1983"/>
    <mergeCell ref="D1982:D1983"/>
    <mergeCell ref="E1982:E1983"/>
    <mergeCell ref="F1982:G1982"/>
    <mergeCell ref="H1982:I1982"/>
    <mergeCell ref="A1996:F1996"/>
    <mergeCell ref="G1996:I1996"/>
    <mergeCell ref="G1998:I1998"/>
    <mergeCell ref="G1999:I1999"/>
    <mergeCell ref="G2000:I2000"/>
    <mergeCell ref="G2001:I2001"/>
    <mergeCell ref="G2005:I2005"/>
    <mergeCell ref="H2006:I2006"/>
    <mergeCell ref="H2007:I2007"/>
    <mergeCell ref="H2008:I2008"/>
    <mergeCell ref="H2010:I2010"/>
    <mergeCell ref="H2011:I2011"/>
    <mergeCell ref="A2012:F2012"/>
    <mergeCell ref="G2012:I2012"/>
    <mergeCell ref="H2014:I2014"/>
    <mergeCell ref="E2016:F2016"/>
    <mergeCell ref="E2020:F2020"/>
    <mergeCell ref="G2004:I2004"/>
    <mergeCell ref="A2005:F2005"/>
    <mergeCell ref="A1997:F1997"/>
    <mergeCell ref="G1997:I1997"/>
    <mergeCell ref="G2002:I2002"/>
    <mergeCell ref="G2003:I2003"/>
    <mergeCell ref="H2009:I2009"/>
    <mergeCell ref="E2017:F2017"/>
    <mergeCell ref="E2018:F2018"/>
    <mergeCell ref="E2019:F2019"/>
    <mergeCell ref="H2030:I2030"/>
    <mergeCell ref="E2032:F2032"/>
    <mergeCell ref="E2033:F2033"/>
    <mergeCell ref="E2034:F2034"/>
    <mergeCell ref="H2036:I2036"/>
    <mergeCell ref="E2038:F2038"/>
    <mergeCell ref="E2039:F2039"/>
    <mergeCell ref="E2040:F2040"/>
    <mergeCell ref="H2042:I2042"/>
    <mergeCell ref="E2044:F2044"/>
    <mergeCell ref="E2045:F2045"/>
    <mergeCell ref="E2046:F2046"/>
    <mergeCell ref="H2048:I2048"/>
    <mergeCell ref="E2021:F2021"/>
    <mergeCell ref="E2022:F2022"/>
    <mergeCell ref="H2024:I2024"/>
    <mergeCell ref="E2026:F2026"/>
    <mergeCell ref="E2027:F2027"/>
    <mergeCell ref="E2028:F2028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A919-C552-4E5A-852C-94CFC4B76E46}">
  <sheetPr>
    <tabColor theme="9"/>
  </sheetPr>
  <dimension ref="A1:J30"/>
  <sheetViews>
    <sheetView view="pageBreakPreview" zoomScale="60" zoomScaleNormal="100" workbookViewId="0">
      <selection activeCell="E112" sqref="E112:G112"/>
    </sheetView>
  </sheetViews>
  <sheetFormatPr defaultRowHeight="15" x14ac:dyDescent="0.25"/>
  <cols>
    <col min="1" max="1" width="50.42578125" bestFit="1" customWidth="1"/>
    <col min="2" max="2" width="19" bestFit="1" customWidth="1"/>
    <col min="3" max="3" width="26" bestFit="1" customWidth="1"/>
    <col min="4" max="4" width="10.140625" bestFit="1" customWidth="1"/>
  </cols>
  <sheetData>
    <row r="1" spans="1:10" x14ac:dyDescent="0.25">
      <c r="A1" s="120"/>
      <c r="B1" s="391" t="s">
        <v>815</v>
      </c>
      <c r="C1" s="391"/>
      <c r="D1" s="391"/>
      <c r="E1" s="391"/>
      <c r="F1" s="391"/>
      <c r="G1" s="391"/>
      <c r="H1" s="392"/>
      <c r="I1" s="107"/>
      <c r="J1" s="108"/>
    </row>
    <row r="2" spans="1:10" x14ac:dyDescent="0.25">
      <c r="A2" s="121"/>
      <c r="B2" s="631" t="s">
        <v>816</v>
      </c>
      <c r="C2" s="631"/>
      <c r="D2" s="631"/>
      <c r="E2" s="631"/>
      <c r="F2" s="631"/>
      <c r="G2" s="631"/>
      <c r="H2" s="390"/>
      <c r="I2" s="112"/>
      <c r="J2" s="113"/>
    </row>
    <row r="3" spans="1:10" x14ac:dyDescent="0.25">
      <c r="A3" s="121"/>
      <c r="B3" s="631" t="s">
        <v>817</v>
      </c>
      <c r="C3" s="631"/>
      <c r="D3" s="631"/>
      <c r="E3" s="631"/>
      <c r="F3" s="631"/>
      <c r="G3" s="631"/>
      <c r="H3" s="390"/>
    </row>
    <row r="4" spans="1:10" x14ac:dyDescent="0.25">
      <c r="A4" s="121"/>
      <c r="B4" s="631" t="s">
        <v>818</v>
      </c>
      <c r="C4" s="631"/>
      <c r="D4" s="631"/>
      <c r="E4" s="631"/>
      <c r="F4" s="631"/>
      <c r="G4" s="631"/>
      <c r="H4" s="390"/>
    </row>
    <row r="5" spans="1:10" x14ac:dyDescent="0.25">
      <c r="A5" s="122"/>
      <c r="B5" s="393" t="s">
        <v>819</v>
      </c>
      <c r="C5" s="393"/>
      <c r="D5" s="393"/>
      <c r="E5" s="393"/>
      <c r="F5" s="393"/>
      <c r="G5" s="393"/>
      <c r="H5" s="394"/>
    </row>
    <row r="8" spans="1:10" x14ac:dyDescent="0.25">
      <c r="A8" s="387" t="s">
        <v>960</v>
      </c>
      <c r="B8" s="388"/>
      <c r="C8" s="388"/>
      <c r="D8" s="388"/>
      <c r="E8" s="388"/>
      <c r="F8" s="388"/>
      <c r="G8" s="388"/>
      <c r="H8" s="389"/>
    </row>
    <row r="9" spans="1:10" x14ac:dyDescent="0.25">
      <c r="A9" s="106" t="s">
        <v>949</v>
      </c>
      <c r="B9" s="107"/>
      <c r="C9" s="107"/>
      <c r="D9" s="107"/>
      <c r="E9" s="107"/>
      <c r="F9" s="107"/>
      <c r="G9" s="107"/>
      <c r="H9" s="108"/>
    </row>
    <row r="10" spans="1:10" x14ac:dyDescent="0.25">
      <c r="A10" s="109"/>
      <c r="B10" t="s">
        <v>944</v>
      </c>
      <c r="C10" t="s">
        <v>945</v>
      </c>
      <c r="D10" t="s">
        <v>946</v>
      </c>
      <c r="H10" s="110"/>
    </row>
    <row r="11" spans="1:10" x14ac:dyDescent="0.25">
      <c r="A11" s="109" t="s">
        <v>940</v>
      </c>
      <c r="B11">
        <v>1</v>
      </c>
      <c r="C11">
        <v>1</v>
      </c>
      <c r="D11">
        <v>1</v>
      </c>
      <c r="H11" s="110"/>
    </row>
    <row r="12" spans="1:10" x14ac:dyDescent="0.25">
      <c r="A12" s="109" t="s">
        <v>941</v>
      </c>
      <c r="B12">
        <v>1</v>
      </c>
      <c r="C12">
        <v>1</v>
      </c>
      <c r="D12">
        <v>1</v>
      </c>
      <c r="H12" s="110"/>
    </row>
    <row r="13" spans="1:10" x14ac:dyDescent="0.25">
      <c r="A13" s="109" t="s">
        <v>942</v>
      </c>
      <c r="B13">
        <v>10</v>
      </c>
      <c r="C13">
        <v>1</v>
      </c>
      <c r="D13">
        <v>10</v>
      </c>
      <c r="H13" s="110"/>
    </row>
    <row r="14" spans="1:10" x14ac:dyDescent="0.25">
      <c r="A14" s="109" t="s">
        <v>943</v>
      </c>
      <c r="B14">
        <v>10</v>
      </c>
      <c r="C14">
        <v>1</v>
      </c>
      <c r="D14">
        <v>10</v>
      </c>
      <c r="H14" s="110"/>
    </row>
    <row r="15" spans="1:10" x14ac:dyDescent="0.25">
      <c r="A15" s="109"/>
      <c r="C15" s="115" t="s">
        <v>947</v>
      </c>
      <c r="D15">
        <v>11</v>
      </c>
      <c r="H15" s="110"/>
    </row>
    <row r="16" spans="1:10" x14ac:dyDescent="0.25">
      <c r="A16" s="109"/>
      <c r="C16" s="115" t="s">
        <v>948</v>
      </c>
      <c r="D16">
        <v>11</v>
      </c>
      <c r="H16" s="110"/>
    </row>
    <row r="17" spans="1:8" x14ac:dyDescent="0.25">
      <c r="A17" s="111"/>
      <c r="B17" s="112"/>
      <c r="C17" s="112"/>
      <c r="D17" s="112"/>
      <c r="E17" s="112"/>
      <c r="F17" s="112"/>
      <c r="G17" s="112"/>
      <c r="H17" s="113"/>
    </row>
    <row r="18" spans="1:8" x14ac:dyDescent="0.25">
      <c r="A18" s="106" t="s">
        <v>950</v>
      </c>
      <c r="B18" s="107"/>
      <c r="C18" s="107"/>
      <c r="D18" s="107"/>
      <c r="E18" s="107"/>
      <c r="F18" s="107"/>
      <c r="G18" s="107"/>
      <c r="H18" s="108"/>
    </row>
    <row r="19" spans="1:8" x14ac:dyDescent="0.25">
      <c r="A19" s="109"/>
      <c r="D19" t="s">
        <v>951</v>
      </c>
      <c r="F19">
        <v>10.1</v>
      </c>
      <c r="G19" t="s">
        <v>957</v>
      </c>
      <c r="H19" s="110"/>
    </row>
    <row r="20" spans="1:8" x14ac:dyDescent="0.25">
      <c r="A20" s="109"/>
      <c r="D20" t="s">
        <v>952</v>
      </c>
      <c r="F20">
        <v>12.47</v>
      </c>
      <c r="G20" t="s">
        <v>957</v>
      </c>
      <c r="H20" s="110"/>
    </row>
    <row r="21" spans="1:8" x14ac:dyDescent="0.25">
      <c r="A21" s="109"/>
      <c r="D21" t="s">
        <v>953</v>
      </c>
      <c r="F21">
        <v>2.8</v>
      </c>
      <c r="G21" t="s">
        <v>957</v>
      </c>
      <c r="H21" s="110"/>
    </row>
    <row r="22" spans="1:8" x14ac:dyDescent="0.25">
      <c r="A22" s="109"/>
      <c r="D22" t="s">
        <v>954</v>
      </c>
      <c r="F22">
        <v>15.33</v>
      </c>
      <c r="G22" t="s">
        <v>957</v>
      </c>
      <c r="H22" s="110"/>
    </row>
    <row r="23" spans="1:8" x14ac:dyDescent="0.25">
      <c r="A23" s="109"/>
      <c r="D23" t="s">
        <v>955</v>
      </c>
      <c r="F23">
        <v>1</v>
      </c>
      <c r="G23" t="s">
        <v>957</v>
      </c>
      <c r="H23" s="110"/>
    </row>
    <row r="24" spans="1:8" x14ac:dyDescent="0.25">
      <c r="A24" s="109"/>
      <c r="D24" t="s">
        <v>956</v>
      </c>
      <c r="F24">
        <v>20</v>
      </c>
      <c r="G24" t="s">
        <v>957</v>
      </c>
      <c r="H24" s="110"/>
    </row>
    <row r="25" spans="1:8" x14ac:dyDescent="0.25">
      <c r="A25" s="109"/>
      <c r="H25" s="110"/>
    </row>
    <row r="26" spans="1:8" x14ac:dyDescent="0.25">
      <c r="A26" s="111"/>
      <c r="B26" s="112"/>
      <c r="C26" s="112"/>
      <c r="D26" s="114" t="s">
        <v>178</v>
      </c>
      <c r="E26" s="112"/>
      <c r="F26" s="112">
        <f>SUM(F19:F24)</f>
        <v>61.7</v>
      </c>
      <c r="G26" s="112" t="s">
        <v>957</v>
      </c>
      <c r="H26" s="113"/>
    </row>
    <row r="27" spans="1:8" x14ac:dyDescent="0.25">
      <c r="A27" s="106" t="s">
        <v>958</v>
      </c>
      <c r="B27" s="107"/>
      <c r="C27" s="107"/>
      <c r="D27" s="107"/>
      <c r="E27" s="107"/>
      <c r="F27" s="107"/>
      <c r="G27" s="107"/>
      <c r="H27" s="108"/>
    </row>
    <row r="28" spans="1:8" x14ac:dyDescent="0.25">
      <c r="A28" s="116"/>
      <c r="B28" s="117"/>
      <c r="C28" s="118" t="s">
        <v>947</v>
      </c>
      <c r="D28" s="117">
        <f>F26*D15</f>
        <v>678.7</v>
      </c>
      <c r="E28" s="117" t="s">
        <v>959</v>
      </c>
      <c r="F28" s="117"/>
      <c r="G28" s="117"/>
      <c r="H28" s="119"/>
    </row>
    <row r="29" spans="1:8" x14ac:dyDescent="0.25">
      <c r="A29" s="116"/>
      <c r="B29" s="117"/>
      <c r="C29" s="118" t="s">
        <v>948</v>
      </c>
      <c r="D29" s="117">
        <f>F26*D16</f>
        <v>678.7</v>
      </c>
      <c r="E29" s="117" t="s">
        <v>959</v>
      </c>
      <c r="F29" s="117"/>
      <c r="G29" s="117"/>
      <c r="H29" s="119"/>
    </row>
    <row r="30" spans="1:8" x14ac:dyDescent="0.25">
      <c r="A30" s="111"/>
      <c r="B30" s="112"/>
      <c r="C30" s="112"/>
      <c r="D30" s="112"/>
      <c r="E30" s="112"/>
      <c r="F30" s="112"/>
      <c r="G30" s="112"/>
      <c r="H30" s="113"/>
    </row>
  </sheetData>
  <mergeCells count="6">
    <mergeCell ref="A8:H8"/>
    <mergeCell ref="B2:H2"/>
    <mergeCell ref="B1:H1"/>
    <mergeCell ref="B3:H3"/>
    <mergeCell ref="B4:H4"/>
    <mergeCell ref="B5:H5"/>
  </mergeCells>
  <pageMargins left="0.511811024" right="0.511811024" top="0.78740157499999996" bottom="0.78740157499999996" header="0.31496062000000002" footer="0.31496062000000002"/>
  <pageSetup paperSize="9" scale="57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371475</xdr:colOff>
                <xdr:row>0</xdr:row>
                <xdr:rowOff>161925</xdr:rowOff>
              </from>
              <to>
                <xdr:col>0</xdr:col>
                <xdr:colOff>2724150</xdr:colOff>
                <xdr:row>3</xdr:row>
                <xdr:rowOff>133350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2C82-43AB-4FA5-91FC-23FDEB9D6EA4}">
  <sheetPr>
    <tabColor theme="3"/>
    <pageSetUpPr fitToPage="1"/>
  </sheetPr>
  <dimension ref="A1:L123"/>
  <sheetViews>
    <sheetView view="pageBreakPreview" zoomScale="120" zoomScaleNormal="100" zoomScaleSheetLayoutView="120" workbookViewId="0">
      <selection activeCell="E112" sqref="E112:G112"/>
    </sheetView>
  </sheetViews>
  <sheetFormatPr defaultColWidth="9.140625" defaultRowHeight="12.75" x14ac:dyDescent="0.2"/>
  <cols>
    <col min="1" max="1" width="3.42578125" style="51" customWidth="1"/>
    <col min="2" max="3" width="8.28515625" style="51" customWidth="1"/>
    <col min="4" max="4" width="30.42578125" style="51" customWidth="1"/>
    <col min="5" max="5" width="12.7109375" style="51" customWidth="1"/>
    <col min="6" max="6" width="14.140625" style="51" customWidth="1"/>
    <col min="7" max="8" width="12.7109375" style="51" customWidth="1"/>
    <col min="9" max="11" width="15.7109375" style="52" customWidth="1"/>
    <col min="12" max="251" width="9.140625" style="51"/>
    <col min="252" max="252" width="15.28515625" style="51" customWidth="1"/>
    <col min="253" max="253" width="30.42578125" style="51" customWidth="1"/>
    <col min="254" max="254" width="8.85546875" style="51" customWidth="1"/>
    <col min="255" max="255" width="9.28515625" style="51" customWidth="1"/>
    <col min="256" max="256" width="10.42578125" style="51" customWidth="1"/>
    <col min="257" max="257" width="5" style="51" customWidth="1"/>
    <col min="258" max="258" width="6.28515625" style="51" customWidth="1"/>
    <col min="259" max="259" width="12.85546875" style="51" customWidth="1"/>
    <col min="260" max="260" width="9.7109375" style="51" bestFit="1" customWidth="1"/>
    <col min="261" max="507" width="9.140625" style="51"/>
    <col min="508" max="508" width="15.28515625" style="51" customWidth="1"/>
    <col min="509" max="509" width="30.42578125" style="51" customWidth="1"/>
    <col min="510" max="510" width="8.85546875" style="51" customWidth="1"/>
    <col min="511" max="511" width="9.28515625" style="51" customWidth="1"/>
    <col min="512" max="512" width="10.42578125" style="51" customWidth="1"/>
    <col min="513" max="513" width="5" style="51" customWidth="1"/>
    <col min="514" max="514" width="6.28515625" style="51" customWidth="1"/>
    <col min="515" max="515" width="12.85546875" style="51" customWidth="1"/>
    <col min="516" max="516" width="9.7109375" style="51" bestFit="1" customWidth="1"/>
    <col min="517" max="763" width="9.140625" style="51"/>
    <col min="764" max="764" width="15.28515625" style="51" customWidth="1"/>
    <col min="765" max="765" width="30.42578125" style="51" customWidth="1"/>
    <col min="766" max="766" width="8.85546875" style="51" customWidth="1"/>
    <col min="767" max="767" width="9.28515625" style="51" customWidth="1"/>
    <col min="768" max="768" width="10.42578125" style="51" customWidth="1"/>
    <col min="769" max="769" width="5" style="51" customWidth="1"/>
    <col min="770" max="770" width="6.28515625" style="51" customWidth="1"/>
    <col min="771" max="771" width="12.85546875" style="51" customWidth="1"/>
    <col min="772" max="772" width="9.7109375" style="51" bestFit="1" customWidth="1"/>
    <col min="773" max="1019" width="9.140625" style="51"/>
    <col min="1020" max="1020" width="15.28515625" style="51" customWidth="1"/>
    <col min="1021" max="1021" width="30.42578125" style="51" customWidth="1"/>
    <col min="1022" max="1022" width="8.85546875" style="51" customWidth="1"/>
    <col min="1023" max="1023" width="9.28515625" style="51" customWidth="1"/>
    <col min="1024" max="1024" width="10.42578125" style="51" customWidth="1"/>
    <col min="1025" max="1025" width="5" style="51" customWidth="1"/>
    <col min="1026" max="1026" width="6.28515625" style="51" customWidth="1"/>
    <col min="1027" max="1027" width="12.85546875" style="51" customWidth="1"/>
    <col min="1028" max="1028" width="9.7109375" style="51" bestFit="1" customWidth="1"/>
    <col min="1029" max="1275" width="9.140625" style="51"/>
    <col min="1276" max="1276" width="15.28515625" style="51" customWidth="1"/>
    <col min="1277" max="1277" width="30.42578125" style="51" customWidth="1"/>
    <col min="1278" max="1278" width="8.85546875" style="51" customWidth="1"/>
    <col min="1279" max="1279" width="9.28515625" style="51" customWidth="1"/>
    <col min="1280" max="1280" width="10.42578125" style="51" customWidth="1"/>
    <col min="1281" max="1281" width="5" style="51" customWidth="1"/>
    <col min="1282" max="1282" width="6.28515625" style="51" customWidth="1"/>
    <col min="1283" max="1283" width="12.85546875" style="51" customWidth="1"/>
    <col min="1284" max="1284" width="9.7109375" style="51" bestFit="1" customWidth="1"/>
    <col min="1285" max="1531" width="9.140625" style="51"/>
    <col min="1532" max="1532" width="15.28515625" style="51" customWidth="1"/>
    <col min="1533" max="1533" width="30.42578125" style="51" customWidth="1"/>
    <col min="1534" max="1534" width="8.85546875" style="51" customWidth="1"/>
    <col min="1535" max="1535" width="9.28515625" style="51" customWidth="1"/>
    <col min="1536" max="1536" width="10.42578125" style="51" customWidth="1"/>
    <col min="1537" max="1537" width="5" style="51" customWidth="1"/>
    <col min="1538" max="1538" width="6.28515625" style="51" customWidth="1"/>
    <col min="1539" max="1539" width="12.85546875" style="51" customWidth="1"/>
    <col min="1540" max="1540" width="9.7109375" style="51" bestFit="1" customWidth="1"/>
    <col min="1541" max="1787" width="9.140625" style="51"/>
    <col min="1788" max="1788" width="15.28515625" style="51" customWidth="1"/>
    <col min="1789" max="1789" width="30.42578125" style="51" customWidth="1"/>
    <col min="1790" max="1790" width="8.85546875" style="51" customWidth="1"/>
    <col min="1791" max="1791" width="9.28515625" style="51" customWidth="1"/>
    <col min="1792" max="1792" width="10.42578125" style="51" customWidth="1"/>
    <col min="1793" max="1793" width="5" style="51" customWidth="1"/>
    <col min="1794" max="1794" width="6.28515625" style="51" customWidth="1"/>
    <col min="1795" max="1795" width="12.85546875" style="51" customWidth="1"/>
    <col min="1796" max="1796" width="9.7109375" style="51" bestFit="1" customWidth="1"/>
    <col min="1797" max="2043" width="9.140625" style="51"/>
    <col min="2044" max="2044" width="15.28515625" style="51" customWidth="1"/>
    <col min="2045" max="2045" width="30.42578125" style="51" customWidth="1"/>
    <col min="2046" max="2046" width="8.85546875" style="51" customWidth="1"/>
    <col min="2047" max="2047" width="9.28515625" style="51" customWidth="1"/>
    <col min="2048" max="2048" width="10.42578125" style="51" customWidth="1"/>
    <col min="2049" max="2049" width="5" style="51" customWidth="1"/>
    <col min="2050" max="2050" width="6.28515625" style="51" customWidth="1"/>
    <col min="2051" max="2051" width="12.85546875" style="51" customWidth="1"/>
    <col min="2052" max="2052" width="9.7109375" style="51" bestFit="1" customWidth="1"/>
    <col min="2053" max="2299" width="9.140625" style="51"/>
    <col min="2300" max="2300" width="15.28515625" style="51" customWidth="1"/>
    <col min="2301" max="2301" width="30.42578125" style="51" customWidth="1"/>
    <col min="2302" max="2302" width="8.85546875" style="51" customWidth="1"/>
    <col min="2303" max="2303" width="9.28515625" style="51" customWidth="1"/>
    <col min="2304" max="2304" width="10.42578125" style="51" customWidth="1"/>
    <col min="2305" max="2305" width="5" style="51" customWidth="1"/>
    <col min="2306" max="2306" width="6.28515625" style="51" customWidth="1"/>
    <col min="2307" max="2307" width="12.85546875" style="51" customWidth="1"/>
    <col min="2308" max="2308" width="9.7109375" style="51" bestFit="1" customWidth="1"/>
    <col min="2309" max="2555" width="9.140625" style="51"/>
    <col min="2556" max="2556" width="15.28515625" style="51" customWidth="1"/>
    <col min="2557" max="2557" width="30.42578125" style="51" customWidth="1"/>
    <col min="2558" max="2558" width="8.85546875" style="51" customWidth="1"/>
    <col min="2559" max="2559" width="9.28515625" style="51" customWidth="1"/>
    <col min="2560" max="2560" width="10.42578125" style="51" customWidth="1"/>
    <col min="2561" max="2561" width="5" style="51" customWidth="1"/>
    <col min="2562" max="2562" width="6.28515625" style="51" customWidth="1"/>
    <col min="2563" max="2563" width="12.85546875" style="51" customWidth="1"/>
    <col min="2564" max="2564" width="9.7109375" style="51" bestFit="1" customWidth="1"/>
    <col min="2565" max="2811" width="9.140625" style="51"/>
    <col min="2812" max="2812" width="15.28515625" style="51" customWidth="1"/>
    <col min="2813" max="2813" width="30.42578125" style="51" customWidth="1"/>
    <col min="2814" max="2814" width="8.85546875" style="51" customWidth="1"/>
    <col min="2815" max="2815" width="9.28515625" style="51" customWidth="1"/>
    <col min="2816" max="2816" width="10.42578125" style="51" customWidth="1"/>
    <col min="2817" max="2817" width="5" style="51" customWidth="1"/>
    <col min="2818" max="2818" width="6.28515625" style="51" customWidth="1"/>
    <col min="2819" max="2819" width="12.85546875" style="51" customWidth="1"/>
    <col min="2820" max="2820" width="9.7109375" style="51" bestFit="1" customWidth="1"/>
    <col min="2821" max="3067" width="9.140625" style="51"/>
    <col min="3068" max="3068" width="15.28515625" style="51" customWidth="1"/>
    <col min="3069" max="3069" width="30.42578125" style="51" customWidth="1"/>
    <col min="3070" max="3070" width="8.85546875" style="51" customWidth="1"/>
    <col min="3071" max="3071" width="9.28515625" style="51" customWidth="1"/>
    <col min="3072" max="3072" width="10.42578125" style="51" customWidth="1"/>
    <col min="3073" max="3073" width="5" style="51" customWidth="1"/>
    <col min="3074" max="3074" width="6.28515625" style="51" customWidth="1"/>
    <col min="3075" max="3075" width="12.85546875" style="51" customWidth="1"/>
    <col min="3076" max="3076" width="9.7109375" style="51" bestFit="1" customWidth="1"/>
    <col min="3077" max="3323" width="9.140625" style="51"/>
    <col min="3324" max="3324" width="15.28515625" style="51" customWidth="1"/>
    <col min="3325" max="3325" width="30.42578125" style="51" customWidth="1"/>
    <col min="3326" max="3326" width="8.85546875" style="51" customWidth="1"/>
    <col min="3327" max="3327" width="9.28515625" style="51" customWidth="1"/>
    <col min="3328" max="3328" width="10.42578125" style="51" customWidth="1"/>
    <col min="3329" max="3329" width="5" style="51" customWidth="1"/>
    <col min="3330" max="3330" width="6.28515625" style="51" customWidth="1"/>
    <col min="3331" max="3331" width="12.85546875" style="51" customWidth="1"/>
    <col min="3332" max="3332" width="9.7109375" style="51" bestFit="1" customWidth="1"/>
    <col min="3333" max="3579" width="9.140625" style="51"/>
    <col min="3580" max="3580" width="15.28515625" style="51" customWidth="1"/>
    <col min="3581" max="3581" width="30.42578125" style="51" customWidth="1"/>
    <col min="3582" max="3582" width="8.85546875" style="51" customWidth="1"/>
    <col min="3583" max="3583" width="9.28515625" style="51" customWidth="1"/>
    <col min="3584" max="3584" width="10.42578125" style="51" customWidth="1"/>
    <col min="3585" max="3585" width="5" style="51" customWidth="1"/>
    <col min="3586" max="3586" width="6.28515625" style="51" customWidth="1"/>
    <col min="3587" max="3587" width="12.85546875" style="51" customWidth="1"/>
    <col min="3588" max="3588" width="9.7109375" style="51" bestFit="1" customWidth="1"/>
    <col min="3589" max="3835" width="9.140625" style="51"/>
    <col min="3836" max="3836" width="15.28515625" style="51" customWidth="1"/>
    <col min="3837" max="3837" width="30.42578125" style="51" customWidth="1"/>
    <col min="3838" max="3838" width="8.85546875" style="51" customWidth="1"/>
    <col min="3839" max="3839" width="9.28515625" style="51" customWidth="1"/>
    <col min="3840" max="3840" width="10.42578125" style="51" customWidth="1"/>
    <col min="3841" max="3841" width="5" style="51" customWidth="1"/>
    <col min="3842" max="3842" width="6.28515625" style="51" customWidth="1"/>
    <col min="3843" max="3843" width="12.85546875" style="51" customWidth="1"/>
    <col min="3844" max="3844" width="9.7109375" style="51" bestFit="1" customWidth="1"/>
    <col min="3845" max="4091" width="9.140625" style="51"/>
    <col min="4092" max="4092" width="15.28515625" style="51" customWidth="1"/>
    <col min="4093" max="4093" width="30.42578125" style="51" customWidth="1"/>
    <col min="4094" max="4094" width="8.85546875" style="51" customWidth="1"/>
    <col min="4095" max="4095" width="9.28515625" style="51" customWidth="1"/>
    <col min="4096" max="4096" width="10.42578125" style="51" customWidth="1"/>
    <col min="4097" max="4097" width="5" style="51" customWidth="1"/>
    <col min="4098" max="4098" width="6.28515625" style="51" customWidth="1"/>
    <col min="4099" max="4099" width="12.85546875" style="51" customWidth="1"/>
    <col min="4100" max="4100" width="9.7109375" style="51" bestFit="1" customWidth="1"/>
    <col min="4101" max="4347" width="9.140625" style="51"/>
    <col min="4348" max="4348" width="15.28515625" style="51" customWidth="1"/>
    <col min="4349" max="4349" width="30.42578125" style="51" customWidth="1"/>
    <col min="4350" max="4350" width="8.85546875" style="51" customWidth="1"/>
    <col min="4351" max="4351" width="9.28515625" style="51" customWidth="1"/>
    <col min="4352" max="4352" width="10.42578125" style="51" customWidth="1"/>
    <col min="4353" max="4353" width="5" style="51" customWidth="1"/>
    <col min="4354" max="4354" width="6.28515625" style="51" customWidth="1"/>
    <col min="4355" max="4355" width="12.85546875" style="51" customWidth="1"/>
    <col min="4356" max="4356" width="9.7109375" style="51" bestFit="1" customWidth="1"/>
    <col min="4357" max="4603" width="9.140625" style="51"/>
    <col min="4604" max="4604" width="15.28515625" style="51" customWidth="1"/>
    <col min="4605" max="4605" width="30.42578125" style="51" customWidth="1"/>
    <col min="4606" max="4606" width="8.85546875" style="51" customWidth="1"/>
    <col min="4607" max="4607" width="9.28515625" style="51" customWidth="1"/>
    <col min="4608" max="4608" width="10.42578125" style="51" customWidth="1"/>
    <col min="4609" max="4609" width="5" style="51" customWidth="1"/>
    <col min="4610" max="4610" width="6.28515625" style="51" customWidth="1"/>
    <col min="4611" max="4611" width="12.85546875" style="51" customWidth="1"/>
    <col min="4612" max="4612" width="9.7109375" style="51" bestFit="1" customWidth="1"/>
    <col min="4613" max="4859" width="9.140625" style="51"/>
    <col min="4860" max="4860" width="15.28515625" style="51" customWidth="1"/>
    <col min="4861" max="4861" width="30.42578125" style="51" customWidth="1"/>
    <col min="4862" max="4862" width="8.85546875" style="51" customWidth="1"/>
    <col min="4863" max="4863" width="9.28515625" style="51" customWidth="1"/>
    <col min="4864" max="4864" width="10.42578125" style="51" customWidth="1"/>
    <col min="4865" max="4865" width="5" style="51" customWidth="1"/>
    <col min="4866" max="4866" width="6.28515625" style="51" customWidth="1"/>
    <col min="4867" max="4867" width="12.85546875" style="51" customWidth="1"/>
    <col min="4868" max="4868" width="9.7109375" style="51" bestFit="1" customWidth="1"/>
    <col min="4869" max="5115" width="9.140625" style="51"/>
    <col min="5116" max="5116" width="15.28515625" style="51" customWidth="1"/>
    <col min="5117" max="5117" width="30.42578125" style="51" customWidth="1"/>
    <col min="5118" max="5118" width="8.85546875" style="51" customWidth="1"/>
    <col min="5119" max="5119" width="9.28515625" style="51" customWidth="1"/>
    <col min="5120" max="5120" width="10.42578125" style="51" customWidth="1"/>
    <col min="5121" max="5121" width="5" style="51" customWidth="1"/>
    <col min="5122" max="5122" width="6.28515625" style="51" customWidth="1"/>
    <col min="5123" max="5123" width="12.85546875" style="51" customWidth="1"/>
    <col min="5124" max="5124" width="9.7109375" style="51" bestFit="1" customWidth="1"/>
    <col min="5125" max="5371" width="9.140625" style="51"/>
    <col min="5372" max="5372" width="15.28515625" style="51" customWidth="1"/>
    <col min="5373" max="5373" width="30.42578125" style="51" customWidth="1"/>
    <col min="5374" max="5374" width="8.85546875" style="51" customWidth="1"/>
    <col min="5375" max="5375" width="9.28515625" style="51" customWidth="1"/>
    <col min="5376" max="5376" width="10.42578125" style="51" customWidth="1"/>
    <col min="5377" max="5377" width="5" style="51" customWidth="1"/>
    <col min="5378" max="5378" width="6.28515625" style="51" customWidth="1"/>
    <col min="5379" max="5379" width="12.85546875" style="51" customWidth="1"/>
    <col min="5380" max="5380" width="9.7109375" style="51" bestFit="1" customWidth="1"/>
    <col min="5381" max="5627" width="9.140625" style="51"/>
    <col min="5628" max="5628" width="15.28515625" style="51" customWidth="1"/>
    <col min="5629" max="5629" width="30.42578125" style="51" customWidth="1"/>
    <col min="5630" max="5630" width="8.85546875" style="51" customWidth="1"/>
    <col min="5631" max="5631" width="9.28515625" style="51" customWidth="1"/>
    <col min="5632" max="5632" width="10.42578125" style="51" customWidth="1"/>
    <col min="5633" max="5633" width="5" style="51" customWidth="1"/>
    <col min="5634" max="5634" width="6.28515625" style="51" customWidth="1"/>
    <col min="5635" max="5635" width="12.85546875" style="51" customWidth="1"/>
    <col min="5636" max="5636" width="9.7109375" style="51" bestFit="1" customWidth="1"/>
    <col min="5637" max="5883" width="9.140625" style="51"/>
    <col min="5884" max="5884" width="15.28515625" style="51" customWidth="1"/>
    <col min="5885" max="5885" width="30.42578125" style="51" customWidth="1"/>
    <col min="5886" max="5886" width="8.85546875" style="51" customWidth="1"/>
    <col min="5887" max="5887" width="9.28515625" style="51" customWidth="1"/>
    <col min="5888" max="5888" width="10.42578125" style="51" customWidth="1"/>
    <col min="5889" max="5889" width="5" style="51" customWidth="1"/>
    <col min="5890" max="5890" width="6.28515625" style="51" customWidth="1"/>
    <col min="5891" max="5891" width="12.85546875" style="51" customWidth="1"/>
    <col min="5892" max="5892" width="9.7109375" style="51" bestFit="1" customWidth="1"/>
    <col min="5893" max="6139" width="9.140625" style="51"/>
    <col min="6140" max="6140" width="15.28515625" style="51" customWidth="1"/>
    <col min="6141" max="6141" width="30.42578125" style="51" customWidth="1"/>
    <col min="6142" max="6142" width="8.85546875" style="51" customWidth="1"/>
    <col min="6143" max="6143" width="9.28515625" style="51" customWidth="1"/>
    <col min="6144" max="6144" width="10.42578125" style="51" customWidth="1"/>
    <col min="6145" max="6145" width="5" style="51" customWidth="1"/>
    <col min="6146" max="6146" width="6.28515625" style="51" customWidth="1"/>
    <col min="6147" max="6147" width="12.85546875" style="51" customWidth="1"/>
    <col min="6148" max="6148" width="9.7109375" style="51" bestFit="1" customWidth="1"/>
    <col min="6149" max="6395" width="9.140625" style="51"/>
    <col min="6396" max="6396" width="15.28515625" style="51" customWidth="1"/>
    <col min="6397" max="6397" width="30.42578125" style="51" customWidth="1"/>
    <col min="6398" max="6398" width="8.85546875" style="51" customWidth="1"/>
    <col min="6399" max="6399" width="9.28515625" style="51" customWidth="1"/>
    <col min="6400" max="6400" width="10.42578125" style="51" customWidth="1"/>
    <col min="6401" max="6401" width="5" style="51" customWidth="1"/>
    <col min="6402" max="6402" width="6.28515625" style="51" customWidth="1"/>
    <col min="6403" max="6403" width="12.85546875" style="51" customWidth="1"/>
    <col min="6404" max="6404" width="9.7109375" style="51" bestFit="1" customWidth="1"/>
    <col min="6405" max="6651" width="9.140625" style="51"/>
    <col min="6652" max="6652" width="15.28515625" style="51" customWidth="1"/>
    <col min="6653" max="6653" width="30.42578125" style="51" customWidth="1"/>
    <col min="6654" max="6654" width="8.85546875" style="51" customWidth="1"/>
    <col min="6655" max="6655" width="9.28515625" style="51" customWidth="1"/>
    <col min="6656" max="6656" width="10.42578125" style="51" customWidth="1"/>
    <col min="6657" max="6657" width="5" style="51" customWidth="1"/>
    <col min="6658" max="6658" width="6.28515625" style="51" customWidth="1"/>
    <col min="6659" max="6659" width="12.85546875" style="51" customWidth="1"/>
    <col min="6660" max="6660" width="9.7109375" style="51" bestFit="1" customWidth="1"/>
    <col min="6661" max="6907" width="9.140625" style="51"/>
    <col min="6908" max="6908" width="15.28515625" style="51" customWidth="1"/>
    <col min="6909" max="6909" width="30.42578125" style="51" customWidth="1"/>
    <col min="6910" max="6910" width="8.85546875" style="51" customWidth="1"/>
    <col min="6911" max="6911" width="9.28515625" style="51" customWidth="1"/>
    <col min="6912" max="6912" width="10.42578125" style="51" customWidth="1"/>
    <col min="6913" max="6913" width="5" style="51" customWidth="1"/>
    <col min="6914" max="6914" width="6.28515625" style="51" customWidth="1"/>
    <col min="6915" max="6915" width="12.85546875" style="51" customWidth="1"/>
    <col min="6916" max="6916" width="9.7109375" style="51" bestFit="1" customWidth="1"/>
    <col min="6917" max="7163" width="9.140625" style="51"/>
    <col min="7164" max="7164" width="15.28515625" style="51" customWidth="1"/>
    <col min="7165" max="7165" width="30.42578125" style="51" customWidth="1"/>
    <col min="7166" max="7166" width="8.85546875" style="51" customWidth="1"/>
    <col min="7167" max="7167" width="9.28515625" style="51" customWidth="1"/>
    <col min="7168" max="7168" width="10.42578125" style="51" customWidth="1"/>
    <col min="7169" max="7169" width="5" style="51" customWidth="1"/>
    <col min="7170" max="7170" width="6.28515625" style="51" customWidth="1"/>
    <col min="7171" max="7171" width="12.85546875" style="51" customWidth="1"/>
    <col min="7172" max="7172" width="9.7109375" style="51" bestFit="1" customWidth="1"/>
    <col min="7173" max="7419" width="9.140625" style="51"/>
    <col min="7420" max="7420" width="15.28515625" style="51" customWidth="1"/>
    <col min="7421" max="7421" width="30.42578125" style="51" customWidth="1"/>
    <col min="7422" max="7422" width="8.85546875" style="51" customWidth="1"/>
    <col min="7423" max="7423" width="9.28515625" style="51" customWidth="1"/>
    <col min="7424" max="7424" width="10.42578125" style="51" customWidth="1"/>
    <col min="7425" max="7425" width="5" style="51" customWidth="1"/>
    <col min="7426" max="7426" width="6.28515625" style="51" customWidth="1"/>
    <col min="7427" max="7427" width="12.85546875" style="51" customWidth="1"/>
    <col min="7428" max="7428" width="9.7109375" style="51" bestFit="1" customWidth="1"/>
    <col min="7429" max="7675" width="9.140625" style="51"/>
    <col min="7676" max="7676" width="15.28515625" style="51" customWidth="1"/>
    <col min="7677" max="7677" width="30.42578125" style="51" customWidth="1"/>
    <col min="7678" max="7678" width="8.85546875" style="51" customWidth="1"/>
    <col min="7679" max="7679" width="9.28515625" style="51" customWidth="1"/>
    <col min="7680" max="7680" width="10.42578125" style="51" customWidth="1"/>
    <col min="7681" max="7681" width="5" style="51" customWidth="1"/>
    <col min="7682" max="7682" width="6.28515625" style="51" customWidth="1"/>
    <col min="7683" max="7683" width="12.85546875" style="51" customWidth="1"/>
    <col min="7684" max="7684" width="9.7109375" style="51" bestFit="1" customWidth="1"/>
    <col min="7685" max="7931" width="9.140625" style="51"/>
    <col min="7932" max="7932" width="15.28515625" style="51" customWidth="1"/>
    <col min="7933" max="7933" width="30.42578125" style="51" customWidth="1"/>
    <col min="7934" max="7934" width="8.85546875" style="51" customWidth="1"/>
    <col min="7935" max="7935" width="9.28515625" style="51" customWidth="1"/>
    <col min="7936" max="7936" width="10.42578125" style="51" customWidth="1"/>
    <col min="7937" max="7937" width="5" style="51" customWidth="1"/>
    <col min="7938" max="7938" width="6.28515625" style="51" customWidth="1"/>
    <col min="7939" max="7939" width="12.85546875" style="51" customWidth="1"/>
    <col min="7940" max="7940" width="9.7109375" style="51" bestFit="1" customWidth="1"/>
    <col min="7941" max="8187" width="9.140625" style="51"/>
    <col min="8188" max="8188" width="15.28515625" style="51" customWidth="1"/>
    <col min="8189" max="8189" width="30.42578125" style="51" customWidth="1"/>
    <col min="8190" max="8190" width="8.85546875" style="51" customWidth="1"/>
    <col min="8191" max="8191" width="9.28515625" style="51" customWidth="1"/>
    <col min="8192" max="8192" width="10.42578125" style="51" customWidth="1"/>
    <col min="8193" max="8193" width="5" style="51" customWidth="1"/>
    <col min="8194" max="8194" width="6.28515625" style="51" customWidth="1"/>
    <col min="8195" max="8195" width="12.85546875" style="51" customWidth="1"/>
    <col min="8196" max="8196" width="9.7109375" style="51" bestFit="1" customWidth="1"/>
    <col min="8197" max="8443" width="9.140625" style="51"/>
    <col min="8444" max="8444" width="15.28515625" style="51" customWidth="1"/>
    <col min="8445" max="8445" width="30.42578125" style="51" customWidth="1"/>
    <col min="8446" max="8446" width="8.85546875" style="51" customWidth="1"/>
    <col min="8447" max="8447" width="9.28515625" style="51" customWidth="1"/>
    <col min="8448" max="8448" width="10.42578125" style="51" customWidth="1"/>
    <col min="8449" max="8449" width="5" style="51" customWidth="1"/>
    <col min="8450" max="8450" width="6.28515625" style="51" customWidth="1"/>
    <col min="8451" max="8451" width="12.85546875" style="51" customWidth="1"/>
    <col min="8452" max="8452" width="9.7109375" style="51" bestFit="1" customWidth="1"/>
    <col min="8453" max="8699" width="9.140625" style="51"/>
    <col min="8700" max="8700" width="15.28515625" style="51" customWidth="1"/>
    <col min="8701" max="8701" width="30.42578125" style="51" customWidth="1"/>
    <col min="8702" max="8702" width="8.85546875" style="51" customWidth="1"/>
    <col min="8703" max="8703" width="9.28515625" style="51" customWidth="1"/>
    <col min="8704" max="8704" width="10.42578125" style="51" customWidth="1"/>
    <col min="8705" max="8705" width="5" style="51" customWidth="1"/>
    <col min="8706" max="8706" width="6.28515625" style="51" customWidth="1"/>
    <col min="8707" max="8707" width="12.85546875" style="51" customWidth="1"/>
    <col min="8708" max="8708" width="9.7109375" style="51" bestFit="1" customWidth="1"/>
    <col min="8709" max="8955" width="9.140625" style="51"/>
    <col min="8956" max="8956" width="15.28515625" style="51" customWidth="1"/>
    <col min="8957" max="8957" width="30.42578125" style="51" customWidth="1"/>
    <col min="8958" max="8958" width="8.85546875" style="51" customWidth="1"/>
    <col min="8959" max="8959" width="9.28515625" style="51" customWidth="1"/>
    <col min="8960" max="8960" width="10.42578125" style="51" customWidth="1"/>
    <col min="8961" max="8961" width="5" style="51" customWidth="1"/>
    <col min="8962" max="8962" width="6.28515625" style="51" customWidth="1"/>
    <col min="8963" max="8963" width="12.85546875" style="51" customWidth="1"/>
    <col min="8964" max="8964" width="9.7109375" style="51" bestFit="1" customWidth="1"/>
    <col min="8965" max="9211" width="9.140625" style="51"/>
    <col min="9212" max="9212" width="15.28515625" style="51" customWidth="1"/>
    <col min="9213" max="9213" width="30.42578125" style="51" customWidth="1"/>
    <col min="9214" max="9214" width="8.85546875" style="51" customWidth="1"/>
    <col min="9215" max="9215" width="9.28515625" style="51" customWidth="1"/>
    <col min="9216" max="9216" width="10.42578125" style="51" customWidth="1"/>
    <col min="9217" max="9217" width="5" style="51" customWidth="1"/>
    <col min="9218" max="9218" width="6.28515625" style="51" customWidth="1"/>
    <col min="9219" max="9219" width="12.85546875" style="51" customWidth="1"/>
    <col min="9220" max="9220" width="9.7109375" style="51" bestFit="1" customWidth="1"/>
    <col min="9221" max="9467" width="9.140625" style="51"/>
    <col min="9468" max="9468" width="15.28515625" style="51" customWidth="1"/>
    <col min="9469" max="9469" width="30.42578125" style="51" customWidth="1"/>
    <col min="9470" max="9470" width="8.85546875" style="51" customWidth="1"/>
    <col min="9471" max="9471" width="9.28515625" style="51" customWidth="1"/>
    <col min="9472" max="9472" width="10.42578125" style="51" customWidth="1"/>
    <col min="9473" max="9473" width="5" style="51" customWidth="1"/>
    <col min="9474" max="9474" width="6.28515625" style="51" customWidth="1"/>
    <col min="9475" max="9475" width="12.85546875" style="51" customWidth="1"/>
    <col min="9476" max="9476" width="9.7109375" style="51" bestFit="1" customWidth="1"/>
    <col min="9477" max="9723" width="9.140625" style="51"/>
    <col min="9724" max="9724" width="15.28515625" style="51" customWidth="1"/>
    <col min="9725" max="9725" width="30.42578125" style="51" customWidth="1"/>
    <col min="9726" max="9726" width="8.85546875" style="51" customWidth="1"/>
    <col min="9727" max="9727" width="9.28515625" style="51" customWidth="1"/>
    <col min="9728" max="9728" width="10.42578125" style="51" customWidth="1"/>
    <col min="9729" max="9729" width="5" style="51" customWidth="1"/>
    <col min="9730" max="9730" width="6.28515625" style="51" customWidth="1"/>
    <col min="9731" max="9731" width="12.85546875" style="51" customWidth="1"/>
    <col min="9732" max="9732" width="9.7109375" style="51" bestFit="1" customWidth="1"/>
    <col min="9733" max="9979" width="9.140625" style="51"/>
    <col min="9980" max="9980" width="15.28515625" style="51" customWidth="1"/>
    <col min="9981" max="9981" width="30.42578125" style="51" customWidth="1"/>
    <col min="9982" max="9982" width="8.85546875" style="51" customWidth="1"/>
    <col min="9983" max="9983" width="9.28515625" style="51" customWidth="1"/>
    <col min="9984" max="9984" width="10.42578125" style="51" customWidth="1"/>
    <col min="9985" max="9985" width="5" style="51" customWidth="1"/>
    <col min="9986" max="9986" width="6.28515625" style="51" customWidth="1"/>
    <col min="9987" max="9987" width="12.85546875" style="51" customWidth="1"/>
    <col min="9988" max="9988" width="9.7109375" style="51" bestFit="1" customWidth="1"/>
    <col min="9989" max="10235" width="9.140625" style="51"/>
    <col min="10236" max="10236" width="15.28515625" style="51" customWidth="1"/>
    <col min="10237" max="10237" width="30.42578125" style="51" customWidth="1"/>
    <col min="10238" max="10238" width="8.85546875" style="51" customWidth="1"/>
    <col min="10239" max="10239" width="9.28515625" style="51" customWidth="1"/>
    <col min="10240" max="10240" width="10.42578125" style="51" customWidth="1"/>
    <col min="10241" max="10241" width="5" style="51" customWidth="1"/>
    <col min="10242" max="10242" width="6.28515625" style="51" customWidth="1"/>
    <col min="10243" max="10243" width="12.85546875" style="51" customWidth="1"/>
    <col min="10244" max="10244" width="9.7109375" style="51" bestFit="1" customWidth="1"/>
    <col min="10245" max="10491" width="9.140625" style="51"/>
    <col min="10492" max="10492" width="15.28515625" style="51" customWidth="1"/>
    <col min="10493" max="10493" width="30.42578125" style="51" customWidth="1"/>
    <col min="10494" max="10494" width="8.85546875" style="51" customWidth="1"/>
    <col min="10495" max="10495" width="9.28515625" style="51" customWidth="1"/>
    <col min="10496" max="10496" width="10.42578125" style="51" customWidth="1"/>
    <col min="10497" max="10497" width="5" style="51" customWidth="1"/>
    <col min="10498" max="10498" width="6.28515625" style="51" customWidth="1"/>
    <col min="10499" max="10499" width="12.85546875" style="51" customWidth="1"/>
    <col min="10500" max="10500" width="9.7109375" style="51" bestFit="1" customWidth="1"/>
    <col min="10501" max="10747" width="9.140625" style="51"/>
    <col min="10748" max="10748" width="15.28515625" style="51" customWidth="1"/>
    <col min="10749" max="10749" width="30.42578125" style="51" customWidth="1"/>
    <col min="10750" max="10750" width="8.85546875" style="51" customWidth="1"/>
    <col min="10751" max="10751" width="9.28515625" style="51" customWidth="1"/>
    <col min="10752" max="10752" width="10.42578125" style="51" customWidth="1"/>
    <col min="10753" max="10753" width="5" style="51" customWidth="1"/>
    <col min="10754" max="10754" width="6.28515625" style="51" customWidth="1"/>
    <col min="10755" max="10755" width="12.85546875" style="51" customWidth="1"/>
    <col min="10756" max="10756" width="9.7109375" style="51" bestFit="1" customWidth="1"/>
    <col min="10757" max="11003" width="9.140625" style="51"/>
    <col min="11004" max="11004" width="15.28515625" style="51" customWidth="1"/>
    <col min="11005" max="11005" width="30.42578125" style="51" customWidth="1"/>
    <col min="11006" max="11006" width="8.85546875" style="51" customWidth="1"/>
    <col min="11007" max="11007" width="9.28515625" style="51" customWidth="1"/>
    <col min="11008" max="11008" width="10.42578125" style="51" customWidth="1"/>
    <col min="11009" max="11009" width="5" style="51" customWidth="1"/>
    <col min="11010" max="11010" width="6.28515625" style="51" customWidth="1"/>
    <col min="11011" max="11011" width="12.85546875" style="51" customWidth="1"/>
    <col min="11012" max="11012" width="9.7109375" style="51" bestFit="1" customWidth="1"/>
    <col min="11013" max="11259" width="9.140625" style="51"/>
    <col min="11260" max="11260" width="15.28515625" style="51" customWidth="1"/>
    <col min="11261" max="11261" width="30.42578125" style="51" customWidth="1"/>
    <col min="11262" max="11262" width="8.85546875" style="51" customWidth="1"/>
    <col min="11263" max="11263" width="9.28515625" style="51" customWidth="1"/>
    <col min="11264" max="11264" width="10.42578125" style="51" customWidth="1"/>
    <col min="11265" max="11265" width="5" style="51" customWidth="1"/>
    <col min="11266" max="11266" width="6.28515625" style="51" customWidth="1"/>
    <col min="11267" max="11267" width="12.85546875" style="51" customWidth="1"/>
    <col min="11268" max="11268" width="9.7109375" style="51" bestFit="1" customWidth="1"/>
    <col min="11269" max="11515" width="9.140625" style="51"/>
    <col min="11516" max="11516" width="15.28515625" style="51" customWidth="1"/>
    <col min="11517" max="11517" width="30.42578125" style="51" customWidth="1"/>
    <col min="11518" max="11518" width="8.85546875" style="51" customWidth="1"/>
    <col min="11519" max="11519" width="9.28515625" style="51" customWidth="1"/>
    <col min="11520" max="11520" width="10.42578125" style="51" customWidth="1"/>
    <col min="11521" max="11521" width="5" style="51" customWidth="1"/>
    <col min="11522" max="11522" width="6.28515625" style="51" customWidth="1"/>
    <col min="11523" max="11523" width="12.85546875" style="51" customWidth="1"/>
    <col min="11524" max="11524" width="9.7109375" style="51" bestFit="1" customWidth="1"/>
    <col min="11525" max="11771" width="9.140625" style="51"/>
    <col min="11772" max="11772" width="15.28515625" style="51" customWidth="1"/>
    <col min="11773" max="11773" width="30.42578125" style="51" customWidth="1"/>
    <col min="11774" max="11774" width="8.85546875" style="51" customWidth="1"/>
    <col min="11775" max="11775" width="9.28515625" style="51" customWidth="1"/>
    <col min="11776" max="11776" width="10.42578125" style="51" customWidth="1"/>
    <col min="11777" max="11777" width="5" style="51" customWidth="1"/>
    <col min="11778" max="11778" width="6.28515625" style="51" customWidth="1"/>
    <col min="11779" max="11779" width="12.85546875" style="51" customWidth="1"/>
    <col min="11780" max="11780" width="9.7109375" style="51" bestFit="1" customWidth="1"/>
    <col min="11781" max="12027" width="9.140625" style="51"/>
    <col min="12028" max="12028" width="15.28515625" style="51" customWidth="1"/>
    <col min="12029" max="12029" width="30.42578125" style="51" customWidth="1"/>
    <col min="12030" max="12030" width="8.85546875" style="51" customWidth="1"/>
    <col min="12031" max="12031" width="9.28515625" style="51" customWidth="1"/>
    <col min="12032" max="12032" width="10.42578125" style="51" customWidth="1"/>
    <col min="12033" max="12033" width="5" style="51" customWidth="1"/>
    <col min="12034" max="12034" width="6.28515625" style="51" customWidth="1"/>
    <col min="12035" max="12035" width="12.85546875" style="51" customWidth="1"/>
    <col min="12036" max="12036" width="9.7109375" style="51" bestFit="1" customWidth="1"/>
    <col min="12037" max="12283" width="9.140625" style="51"/>
    <col min="12284" max="12284" width="15.28515625" style="51" customWidth="1"/>
    <col min="12285" max="12285" width="30.42578125" style="51" customWidth="1"/>
    <col min="12286" max="12286" width="8.85546875" style="51" customWidth="1"/>
    <col min="12287" max="12287" width="9.28515625" style="51" customWidth="1"/>
    <col min="12288" max="12288" width="10.42578125" style="51" customWidth="1"/>
    <col min="12289" max="12289" width="5" style="51" customWidth="1"/>
    <col min="12290" max="12290" width="6.28515625" style="51" customWidth="1"/>
    <col min="12291" max="12291" width="12.85546875" style="51" customWidth="1"/>
    <col min="12292" max="12292" width="9.7109375" style="51" bestFit="1" customWidth="1"/>
    <col min="12293" max="12539" width="9.140625" style="51"/>
    <col min="12540" max="12540" width="15.28515625" style="51" customWidth="1"/>
    <col min="12541" max="12541" width="30.42578125" style="51" customWidth="1"/>
    <col min="12542" max="12542" width="8.85546875" style="51" customWidth="1"/>
    <col min="12543" max="12543" width="9.28515625" style="51" customWidth="1"/>
    <col min="12544" max="12544" width="10.42578125" style="51" customWidth="1"/>
    <col min="12545" max="12545" width="5" style="51" customWidth="1"/>
    <col min="12546" max="12546" width="6.28515625" style="51" customWidth="1"/>
    <col min="12547" max="12547" width="12.85546875" style="51" customWidth="1"/>
    <col min="12548" max="12548" width="9.7109375" style="51" bestFit="1" customWidth="1"/>
    <col min="12549" max="12795" width="9.140625" style="51"/>
    <col min="12796" max="12796" width="15.28515625" style="51" customWidth="1"/>
    <col min="12797" max="12797" width="30.42578125" style="51" customWidth="1"/>
    <col min="12798" max="12798" width="8.85546875" style="51" customWidth="1"/>
    <col min="12799" max="12799" width="9.28515625" style="51" customWidth="1"/>
    <col min="12800" max="12800" width="10.42578125" style="51" customWidth="1"/>
    <col min="12801" max="12801" width="5" style="51" customWidth="1"/>
    <col min="12802" max="12802" width="6.28515625" style="51" customWidth="1"/>
    <col min="12803" max="12803" width="12.85546875" style="51" customWidth="1"/>
    <col min="12804" max="12804" width="9.7109375" style="51" bestFit="1" customWidth="1"/>
    <col min="12805" max="13051" width="9.140625" style="51"/>
    <col min="13052" max="13052" width="15.28515625" style="51" customWidth="1"/>
    <col min="13053" max="13053" width="30.42578125" style="51" customWidth="1"/>
    <col min="13054" max="13054" width="8.85546875" style="51" customWidth="1"/>
    <col min="13055" max="13055" width="9.28515625" style="51" customWidth="1"/>
    <col min="13056" max="13056" width="10.42578125" style="51" customWidth="1"/>
    <col min="13057" max="13057" width="5" style="51" customWidth="1"/>
    <col min="13058" max="13058" width="6.28515625" style="51" customWidth="1"/>
    <col min="13059" max="13059" width="12.85546875" style="51" customWidth="1"/>
    <col min="13060" max="13060" width="9.7109375" style="51" bestFit="1" customWidth="1"/>
    <col min="13061" max="13307" width="9.140625" style="51"/>
    <col min="13308" max="13308" width="15.28515625" style="51" customWidth="1"/>
    <col min="13309" max="13309" width="30.42578125" style="51" customWidth="1"/>
    <col min="13310" max="13310" width="8.85546875" style="51" customWidth="1"/>
    <col min="13311" max="13311" width="9.28515625" style="51" customWidth="1"/>
    <col min="13312" max="13312" width="10.42578125" style="51" customWidth="1"/>
    <col min="13313" max="13313" width="5" style="51" customWidth="1"/>
    <col min="13314" max="13314" width="6.28515625" style="51" customWidth="1"/>
    <col min="13315" max="13315" width="12.85546875" style="51" customWidth="1"/>
    <col min="13316" max="13316" width="9.7109375" style="51" bestFit="1" customWidth="1"/>
    <col min="13317" max="13563" width="9.140625" style="51"/>
    <col min="13564" max="13564" width="15.28515625" style="51" customWidth="1"/>
    <col min="13565" max="13565" width="30.42578125" style="51" customWidth="1"/>
    <col min="13566" max="13566" width="8.85546875" style="51" customWidth="1"/>
    <col min="13567" max="13567" width="9.28515625" style="51" customWidth="1"/>
    <col min="13568" max="13568" width="10.42578125" style="51" customWidth="1"/>
    <col min="13569" max="13569" width="5" style="51" customWidth="1"/>
    <col min="13570" max="13570" width="6.28515625" style="51" customWidth="1"/>
    <col min="13571" max="13571" width="12.85546875" style="51" customWidth="1"/>
    <col min="13572" max="13572" width="9.7109375" style="51" bestFit="1" customWidth="1"/>
    <col min="13573" max="13819" width="9.140625" style="51"/>
    <col min="13820" max="13820" width="15.28515625" style="51" customWidth="1"/>
    <col min="13821" max="13821" width="30.42578125" style="51" customWidth="1"/>
    <col min="13822" max="13822" width="8.85546875" style="51" customWidth="1"/>
    <col min="13823" max="13823" width="9.28515625" style="51" customWidth="1"/>
    <col min="13824" max="13824" width="10.42578125" style="51" customWidth="1"/>
    <col min="13825" max="13825" width="5" style="51" customWidth="1"/>
    <col min="13826" max="13826" width="6.28515625" style="51" customWidth="1"/>
    <col min="13827" max="13827" width="12.85546875" style="51" customWidth="1"/>
    <col min="13828" max="13828" width="9.7109375" style="51" bestFit="1" customWidth="1"/>
    <col min="13829" max="14075" width="9.140625" style="51"/>
    <col min="14076" max="14076" width="15.28515625" style="51" customWidth="1"/>
    <col min="14077" max="14077" width="30.42578125" style="51" customWidth="1"/>
    <col min="14078" max="14078" width="8.85546875" style="51" customWidth="1"/>
    <col min="14079" max="14079" width="9.28515625" style="51" customWidth="1"/>
    <col min="14080" max="14080" width="10.42578125" style="51" customWidth="1"/>
    <col min="14081" max="14081" width="5" style="51" customWidth="1"/>
    <col min="14082" max="14082" width="6.28515625" style="51" customWidth="1"/>
    <col min="14083" max="14083" width="12.85546875" style="51" customWidth="1"/>
    <col min="14084" max="14084" width="9.7109375" style="51" bestFit="1" customWidth="1"/>
    <col min="14085" max="14331" width="9.140625" style="51"/>
    <col min="14332" max="14332" width="15.28515625" style="51" customWidth="1"/>
    <col min="14333" max="14333" width="30.42578125" style="51" customWidth="1"/>
    <col min="14334" max="14334" width="8.85546875" style="51" customWidth="1"/>
    <col min="14335" max="14335" width="9.28515625" style="51" customWidth="1"/>
    <col min="14336" max="14336" width="10.42578125" style="51" customWidth="1"/>
    <col min="14337" max="14337" width="5" style="51" customWidth="1"/>
    <col min="14338" max="14338" width="6.28515625" style="51" customWidth="1"/>
    <col min="14339" max="14339" width="12.85546875" style="51" customWidth="1"/>
    <col min="14340" max="14340" width="9.7109375" style="51" bestFit="1" customWidth="1"/>
    <col min="14341" max="14587" width="9.140625" style="51"/>
    <col min="14588" max="14588" width="15.28515625" style="51" customWidth="1"/>
    <col min="14589" max="14589" width="30.42578125" style="51" customWidth="1"/>
    <col min="14590" max="14590" width="8.85546875" style="51" customWidth="1"/>
    <col min="14591" max="14591" width="9.28515625" style="51" customWidth="1"/>
    <col min="14592" max="14592" width="10.42578125" style="51" customWidth="1"/>
    <col min="14593" max="14593" width="5" style="51" customWidth="1"/>
    <col min="14594" max="14594" width="6.28515625" style="51" customWidth="1"/>
    <col min="14595" max="14595" width="12.85546875" style="51" customWidth="1"/>
    <col min="14596" max="14596" width="9.7109375" style="51" bestFit="1" customWidth="1"/>
    <col min="14597" max="14843" width="9.140625" style="51"/>
    <col min="14844" max="14844" width="15.28515625" style="51" customWidth="1"/>
    <col min="14845" max="14845" width="30.42578125" style="51" customWidth="1"/>
    <col min="14846" max="14846" width="8.85546875" style="51" customWidth="1"/>
    <col min="14847" max="14847" width="9.28515625" style="51" customWidth="1"/>
    <col min="14848" max="14848" width="10.42578125" style="51" customWidth="1"/>
    <col min="14849" max="14849" width="5" style="51" customWidth="1"/>
    <col min="14850" max="14850" width="6.28515625" style="51" customWidth="1"/>
    <col min="14851" max="14851" width="12.85546875" style="51" customWidth="1"/>
    <col min="14852" max="14852" width="9.7109375" style="51" bestFit="1" customWidth="1"/>
    <col min="14853" max="15099" width="9.140625" style="51"/>
    <col min="15100" max="15100" width="15.28515625" style="51" customWidth="1"/>
    <col min="15101" max="15101" width="30.42578125" style="51" customWidth="1"/>
    <col min="15102" max="15102" width="8.85546875" style="51" customWidth="1"/>
    <col min="15103" max="15103" width="9.28515625" style="51" customWidth="1"/>
    <col min="15104" max="15104" width="10.42578125" style="51" customWidth="1"/>
    <col min="15105" max="15105" width="5" style="51" customWidth="1"/>
    <col min="15106" max="15106" width="6.28515625" style="51" customWidth="1"/>
    <col min="15107" max="15107" width="12.85546875" style="51" customWidth="1"/>
    <col min="15108" max="15108" width="9.7109375" style="51" bestFit="1" customWidth="1"/>
    <col min="15109" max="15355" width="9.140625" style="51"/>
    <col min="15356" max="15356" width="15.28515625" style="51" customWidth="1"/>
    <col min="15357" max="15357" width="30.42578125" style="51" customWidth="1"/>
    <col min="15358" max="15358" width="8.85546875" style="51" customWidth="1"/>
    <col min="15359" max="15359" width="9.28515625" style="51" customWidth="1"/>
    <col min="15360" max="15360" width="10.42578125" style="51" customWidth="1"/>
    <col min="15361" max="15361" width="5" style="51" customWidth="1"/>
    <col min="15362" max="15362" width="6.28515625" style="51" customWidth="1"/>
    <col min="15363" max="15363" width="12.85546875" style="51" customWidth="1"/>
    <col min="15364" max="15364" width="9.7109375" style="51" bestFit="1" customWidth="1"/>
    <col min="15365" max="15611" width="9.140625" style="51"/>
    <col min="15612" max="15612" width="15.28515625" style="51" customWidth="1"/>
    <col min="15613" max="15613" width="30.42578125" style="51" customWidth="1"/>
    <col min="15614" max="15614" width="8.85546875" style="51" customWidth="1"/>
    <col min="15615" max="15615" width="9.28515625" style="51" customWidth="1"/>
    <col min="15616" max="15616" width="10.42578125" style="51" customWidth="1"/>
    <col min="15617" max="15617" width="5" style="51" customWidth="1"/>
    <col min="15618" max="15618" width="6.28515625" style="51" customWidth="1"/>
    <col min="15619" max="15619" width="12.85546875" style="51" customWidth="1"/>
    <col min="15620" max="15620" width="9.7109375" style="51" bestFit="1" customWidth="1"/>
    <col min="15621" max="15867" width="9.140625" style="51"/>
    <col min="15868" max="15868" width="15.28515625" style="51" customWidth="1"/>
    <col min="15869" max="15869" width="30.42578125" style="51" customWidth="1"/>
    <col min="15870" max="15870" width="8.85546875" style="51" customWidth="1"/>
    <col min="15871" max="15871" width="9.28515625" style="51" customWidth="1"/>
    <col min="15872" max="15872" width="10.42578125" style="51" customWidth="1"/>
    <col min="15873" max="15873" width="5" style="51" customWidth="1"/>
    <col min="15874" max="15874" width="6.28515625" style="51" customWidth="1"/>
    <col min="15875" max="15875" width="12.85546875" style="51" customWidth="1"/>
    <col min="15876" max="15876" width="9.7109375" style="51" bestFit="1" customWidth="1"/>
    <col min="15877" max="16123" width="9.140625" style="51"/>
    <col min="16124" max="16124" width="15.28515625" style="51" customWidth="1"/>
    <col min="16125" max="16125" width="30.42578125" style="51" customWidth="1"/>
    <col min="16126" max="16126" width="8.85546875" style="51" customWidth="1"/>
    <col min="16127" max="16127" width="9.28515625" style="51" customWidth="1"/>
    <col min="16128" max="16128" width="10.42578125" style="51" customWidth="1"/>
    <col min="16129" max="16129" width="5" style="51" customWidth="1"/>
    <col min="16130" max="16130" width="6.28515625" style="51" customWidth="1"/>
    <col min="16131" max="16131" width="12.85546875" style="51" customWidth="1"/>
    <col min="16132" max="16132" width="9.7109375" style="51" bestFit="1" customWidth="1"/>
    <col min="16133" max="16384" width="9.140625" style="51"/>
  </cols>
  <sheetData>
    <row r="1" spans="1:11" x14ac:dyDescent="0.2">
      <c r="A1" s="120"/>
      <c r="B1" s="601"/>
      <c r="C1" s="601"/>
      <c r="D1" s="601"/>
      <c r="E1" s="601"/>
      <c r="F1" s="601"/>
      <c r="G1" s="601"/>
      <c r="H1" s="601"/>
      <c r="I1" s="605"/>
      <c r="J1" s="606"/>
    </row>
    <row r="2" spans="1:11" ht="13.5" customHeight="1" x14ac:dyDescent="0.2">
      <c r="A2" s="122"/>
      <c r="B2" s="120"/>
      <c r="C2" s="601"/>
      <c r="D2" s="391" t="s">
        <v>815</v>
      </c>
      <c r="E2" s="391"/>
      <c r="F2" s="391"/>
      <c r="G2" s="391"/>
      <c r="H2" s="392"/>
      <c r="I2" s="607"/>
      <c r="J2" s="608"/>
    </row>
    <row r="3" spans="1:11" ht="14.25" customHeight="1" x14ac:dyDescent="0.2">
      <c r="B3" s="121"/>
      <c r="C3" s="630"/>
      <c r="D3" s="631" t="s">
        <v>816</v>
      </c>
      <c r="E3" s="631"/>
      <c r="F3" s="631"/>
      <c r="G3" s="631"/>
      <c r="H3" s="390"/>
      <c r="I3" s="50"/>
      <c r="J3" s="51"/>
    </row>
    <row r="4" spans="1:11" ht="11.25" customHeight="1" x14ac:dyDescent="0.2">
      <c r="B4" s="121"/>
      <c r="C4" s="630"/>
      <c r="D4" s="631" t="s">
        <v>817</v>
      </c>
      <c r="E4" s="631"/>
      <c r="F4" s="631"/>
      <c r="G4" s="631"/>
      <c r="H4" s="390"/>
      <c r="I4" s="53"/>
      <c r="J4" s="51"/>
    </row>
    <row r="5" spans="1:11" ht="12" customHeight="1" x14ac:dyDescent="0.2">
      <c r="B5" s="121"/>
      <c r="C5" s="630"/>
      <c r="D5" s="631" t="s">
        <v>818</v>
      </c>
      <c r="E5" s="631"/>
      <c r="F5" s="631"/>
      <c r="G5" s="631"/>
      <c r="H5" s="390"/>
      <c r="I5" s="53"/>
      <c r="J5" s="51"/>
    </row>
    <row r="6" spans="1:11" ht="12.75" customHeight="1" x14ac:dyDescent="0.2">
      <c r="B6" s="122"/>
      <c r="C6" s="602"/>
      <c r="D6" s="393" t="s">
        <v>819</v>
      </c>
      <c r="E6" s="393"/>
      <c r="F6" s="393"/>
      <c r="G6" s="393"/>
      <c r="H6" s="394"/>
      <c r="I6" s="53"/>
      <c r="J6" s="51"/>
    </row>
    <row r="7" spans="1:11" ht="12.75" customHeight="1" x14ac:dyDescent="0.2">
      <c r="D7" s="208"/>
      <c r="E7" s="208"/>
      <c r="F7" s="208"/>
      <c r="G7" s="208"/>
      <c r="H7" s="208"/>
      <c r="I7" s="53"/>
      <c r="J7" s="51"/>
    </row>
    <row r="8" spans="1:11" ht="18.75" x14ac:dyDescent="0.3">
      <c r="B8" s="454" t="s">
        <v>1459</v>
      </c>
      <c r="C8" s="454"/>
      <c r="D8" s="454"/>
      <c r="E8" s="454"/>
      <c r="F8" s="454"/>
      <c r="G8" s="454"/>
      <c r="H8" s="454"/>
      <c r="I8" s="53"/>
      <c r="J8" s="51"/>
    </row>
    <row r="9" spans="1:11" ht="12.75" customHeight="1" x14ac:dyDescent="0.2">
      <c r="D9" s="54"/>
      <c r="E9" s="54"/>
      <c r="F9" s="54"/>
      <c r="G9" s="54"/>
      <c r="H9" s="54"/>
      <c r="I9" s="53"/>
    </row>
    <row r="10" spans="1:11" s="60" customFormat="1" x14ac:dyDescent="0.2">
      <c r="B10" s="55" t="s">
        <v>820</v>
      </c>
      <c r="C10" s="55"/>
      <c r="D10" s="56" t="s">
        <v>821</v>
      </c>
      <c r="E10" s="51"/>
      <c r="F10" s="57"/>
      <c r="G10" s="57"/>
      <c r="H10" s="58"/>
      <c r="I10" s="59"/>
      <c r="J10" s="59"/>
      <c r="K10" s="59"/>
    </row>
    <row r="11" spans="1:11" s="60" customFormat="1" x14ac:dyDescent="0.2">
      <c r="B11" s="55"/>
      <c r="C11" s="55"/>
      <c r="D11" s="56"/>
      <c r="E11" s="51"/>
      <c r="F11" s="57"/>
      <c r="G11" s="57"/>
      <c r="H11" s="58"/>
      <c r="I11" s="59"/>
      <c r="J11" s="59"/>
      <c r="K11" s="59"/>
    </row>
    <row r="12" spans="1:11" s="60" customFormat="1" x14ac:dyDescent="0.2">
      <c r="B12" s="55"/>
      <c r="C12" s="55"/>
      <c r="D12" s="56"/>
      <c r="E12" s="51"/>
      <c r="F12" s="57"/>
      <c r="G12" s="57"/>
      <c r="H12" s="58"/>
      <c r="I12" s="59"/>
      <c r="J12" s="59"/>
      <c r="K12" s="59"/>
    </row>
    <row r="13" spans="1:11" s="60" customFormat="1" x14ac:dyDescent="0.2">
      <c r="B13" s="55"/>
      <c r="C13" s="55"/>
      <c r="D13" s="56"/>
      <c r="E13" s="51"/>
      <c r="F13" s="57"/>
      <c r="G13" s="57"/>
      <c r="H13" s="58"/>
      <c r="I13" s="59"/>
      <c r="J13" s="59"/>
      <c r="K13" s="59"/>
    </row>
    <row r="14" spans="1:11" s="60" customFormat="1" x14ac:dyDescent="0.2">
      <c r="B14" s="55"/>
      <c r="C14" s="55"/>
      <c r="D14" s="56"/>
      <c r="E14" s="51"/>
      <c r="F14" s="57"/>
      <c r="G14" s="57"/>
      <c r="H14" s="58"/>
      <c r="I14" s="59"/>
      <c r="J14" s="59"/>
      <c r="K14" s="59"/>
    </row>
    <row r="15" spans="1:11" s="60" customFormat="1" ht="15" x14ac:dyDescent="0.25">
      <c r="B15" s="51"/>
      <c r="C15" s="51"/>
      <c r="D15" s="56" t="s">
        <v>822</v>
      </c>
      <c r="E15" s="51"/>
      <c r="F15" s="57"/>
      <c r="G15" s="61"/>
      <c r="H15" s="58"/>
      <c r="I15" s="59"/>
      <c r="J15" s="59"/>
      <c r="K15" s="59"/>
    </row>
    <row r="16" spans="1:11" s="60" customFormat="1" ht="15" x14ac:dyDescent="0.25">
      <c r="B16" s="51"/>
      <c r="C16" s="51"/>
      <c r="D16" s="56"/>
      <c r="E16" s="51"/>
      <c r="F16" s="57"/>
      <c r="G16" s="61"/>
      <c r="H16" s="58"/>
      <c r="I16" s="59"/>
      <c r="J16" s="59"/>
      <c r="K16" s="59"/>
    </row>
    <row r="17" spans="2:12" s="60" customFormat="1" ht="30" customHeight="1" x14ac:dyDescent="0.2">
      <c r="B17" s="453" t="s">
        <v>823</v>
      </c>
      <c r="C17" s="453"/>
      <c r="D17" s="453"/>
      <c r="E17" s="453"/>
      <c r="F17" s="62"/>
      <c r="G17" s="62"/>
      <c r="H17" s="58"/>
      <c r="I17" s="59"/>
      <c r="J17" s="59"/>
      <c r="K17" s="59"/>
    </row>
    <row r="18" spans="2:12" ht="12.75" customHeight="1" x14ac:dyDescent="0.2">
      <c r="D18" s="54"/>
      <c r="E18" s="54"/>
      <c r="F18" s="54"/>
      <c r="G18" s="54"/>
      <c r="H18" s="54"/>
      <c r="I18" s="53"/>
    </row>
    <row r="19" spans="2:12" ht="18" customHeight="1" thickBot="1" x14ac:dyDescent="0.25">
      <c r="B19" s="449" t="s">
        <v>824</v>
      </c>
      <c r="C19" s="450"/>
      <c r="D19" s="450"/>
      <c r="E19" s="450"/>
      <c r="F19" s="450"/>
      <c r="G19" s="450"/>
      <c r="H19" s="451"/>
      <c r="I19" s="452" t="str">
        <f>B17</f>
        <v>CONSTRUÇÃO DE RODOVIAS E FERROVIAS</v>
      </c>
      <c r="J19" s="452"/>
      <c r="K19" s="452"/>
    </row>
    <row r="20" spans="2:12" ht="15" customHeight="1" thickBot="1" x14ac:dyDescent="0.25">
      <c r="B20" s="438" t="s">
        <v>825</v>
      </c>
      <c r="C20" s="439"/>
      <c r="D20" s="439"/>
      <c r="E20" s="439"/>
      <c r="F20" s="439"/>
      <c r="G20" s="439"/>
      <c r="H20" s="440"/>
      <c r="I20" s="452"/>
      <c r="J20" s="452"/>
      <c r="K20" s="452"/>
    </row>
    <row r="21" spans="2:12" s="60" customFormat="1" ht="15.75" customHeight="1" thickBot="1" x14ac:dyDescent="0.25">
      <c r="B21" s="63" t="s">
        <v>826</v>
      </c>
      <c r="C21" s="443" t="s">
        <v>827</v>
      </c>
      <c r="D21" s="444"/>
      <c r="E21" s="444"/>
      <c r="F21" s="445"/>
      <c r="G21" s="64" t="s">
        <v>828</v>
      </c>
      <c r="H21" s="65" t="s">
        <v>220</v>
      </c>
      <c r="I21" s="66" t="s">
        <v>829</v>
      </c>
      <c r="J21" s="67" t="s">
        <v>830</v>
      </c>
      <c r="K21" s="67" t="s">
        <v>831</v>
      </c>
    </row>
    <row r="22" spans="2:12" s="60" customFormat="1" ht="15" x14ac:dyDescent="0.2">
      <c r="B22" s="68">
        <v>1</v>
      </c>
      <c r="C22" s="446" t="s">
        <v>832</v>
      </c>
      <c r="D22" s="447"/>
      <c r="E22" s="447"/>
      <c r="F22" s="448"/>
      <c r="G22" s="184" t="s">
        <v>833</v>
      </c>
      <c r="H22" s="69">
        <v>4.0099999999999997E-2</v>
      </c>
      <c r="I22" s="59">
        <f>HLOOKUP($B$17&amp;" 1",[2]DADOS!$B$7:$P$18,3,FALSE)</f>
        <v>3.7999999999999999E-2</v>
      </c>
      <c r="J22" s="59">
        <f>HLOOKUP($B$17&amp;" 2",[2]DADOS!$B$7:$P$18,3,FALSE)</f>
        <v>4.0099999999999997E-2</v>
      </c>
      <c r="K22" s="59">
        <f>HLOOKUP($B$17&amp;" 3",[2]DADOS!$B$7:$P$18,3,FALSE)</f>
        <v>4.6699999999999998E-2</v>
      </c>
    </row>
    <row r="23" spans="2:12" s="60" customFormat="1" ht="15" x14ac:dyDescent="0.2">
      <c r="B23" s="70">
        <v>2</v>
      </c>
      <c r="C23" s="427" t="s">
        <v>834</v>
      </c>
      <c r="D23" s="428"/>
      <c r="E23" s="428"/>
      <c r="F23" s="429"/>
      <c r="G23" s="185" t="s">
        <v>835</v>
      </c>
      <c r="H23" s="69">
        <v>1.11E-2</v>
      </c>
      <c r="I23" s="59">
        <f>HLOOKUP($B$17&amp;" 1",[2]DADOS!$B$7:$P$18,4,FALSE)</f>
        <v>1.0200000000000001E-2</v>
      </c>
      <c r="J23" s="59">
        <f>HLOOKUP($B$17&amp;" 2",[2]DADOS!$B$7:$P$18,4,FALSE)</f>
        <v>1.11E-2</v>
      </c>
      <c r="K23" s="59">
        <f>HLOOKUP($B$17&amp;" 3",[2]DADOS!$B$7:$P$18,4,FALSE)</f>
        <v>1.21E-2</v>
      </c>
    </row>
    <row r="24" spans="2:12" s="60" customFormat="1" ht="15" x14ac:dyDescent="0.2">
      <c r="B24" s="70">
        <v>3</v>
      </c>
      <c r="C24" s="427" t="s">
        <v>836</v>
      </c>
      <c r="D24" s="428"/>
      <c r="E24" s="428"/>
      <c r="F24" s="429"/>
      <c r="G24" s="185" t="s">
        <v>837</v>
      </c>
      <c r="H24" s="69">
        <f>0.4%+0.56%</f>
        <v>9.6000000000000009E-3</v>
      </c>
      <c r="I24" s="59">
        <f>HLOOKUP($B$17&amp;" 1",[2]DADOS!$B$7:$P$18,5,FALSE)</f>
        <v>8.2000000000000007E-3</v>
      </c>
      <c r="J24" s="59">
        <f>HLOOKUP($B$17&amp;" 2",[2]DADOS!$B$7:$P$18,5,FALSE)</f>
        <v>9.6000000000000009E-3</v>
      </c>
      <c r="K24" s="59">
        <f>HLOOKUP($B$17&amp;" 3",[2]DADOS!$B$7:$P$18,5,FALSE)</f>
        <v>1.7100000000000001E-2</v>
      </c>
    </row>
    <row r="25" spans="2:12" s="60" customFormat="1" ht="15" x14ac:dyDescent="0.2">
      <c r="B25" s="70">
        <v>4</v>
      </c>
      <c r="C25" s="427" t="s">
        <v>838</v>
      </c>
      <c r="D25" s="428"/>
      <c r="E25" s="428"/>
      <c r="F25" s="429"/>
      <c r="G25" s="185" t="s">
        <v>294</v>
      </c>
      <c r="H25" s="69">
        <v>7.2999999999999995E-2</v>
      </c>
      <c r="I25" s="59">
        <f>HLOOKUP($B$17&amp;" 1",[2]DADOS!$B$7:$P$18,6,FALSE)</f>
        <v>6.6400000000000001E-2</v>
      </c>
      <c r="J25" s="59">
        <f>HLOOKUP($B$17&amp;" 2",[2]DADOS!$B$7:$P$18,6,FALSE)</f>
        <v>7.2999999999999995E-2</v>
      </c>
      <c r="K25" s="59">
        <f>HLOOKUP($B$17&amp;" 3",[2]DADOS!$B$7:$P$18,6,FALSE)</f>
        <v>8.6900000000000005E-2</v>
      </c>
    </row>
    <row r="26" spans="2:12" s="60" customFormat="1" ht="15" x14ac:dyDescent="0.2">
      <c r="B26" s="70">
        <v>5</v>
      </c>
      <c r="C26" s="427" t="s">
        <v>839</v>
      </c>
      <c r="D26" s="428"/>
      <c r="E26" s="428"/>
      <c r="F26" s="429"/>
      <c r="G26" s="185" t="s">
        <v>840</v>
      </c>
      <c r="H26" s="71">
        <f>SUM(H27:H30)</f>
        <v>6.1499999999999999E-2</v>
      </c>
      <c r="I26" s="59"/>
      <c r="J26" s="59"/>
      <c r="K26" s="59"/>
    </row>
    <row r="27" spans="2:12" s="60" customFormat="1" ht="15" customHeight="1" x14ac:dyDescent="0.2">
      <c r="B27" s="425" t="s">
        <v>841</v>
      </c>
      <c r="C27" s="426"/>
      <c r="D27" s="427" t="s">
        <v>57</v>
      </c>
      <c r="E27" s="428"/>
      <c r="F27" s="429"/>
      <c r="G27" s="186"/>
      <c r="H27" s="187">
        <v>6.4999999999999997E-3</v>
      </c>
      <c r="I27" s="59"/>
      <c r="J27" s="59"/>
      <c r="K27" s="59"/>
    </row>
    <row r="28" spans="2:12" s="60" customFormat="1" ht="15" customHeight="1" x14ac:dyDescent="0.2">
      <c r="B28" s="425" t="s">
        <v>842</v>
      </c>
      <c r="C28" s="426"/>
      <c r="D28" s="427" t="s">
        <v>56</v>
      </c>
      <c r="E28" s="428"/>
      <c r="F28" s="429"/>
      <c r="G28" s="186"/>
      <c r="H28" s="187">
        <v>0.03</v>
      </c>
      <c r="I28" s="59"/>
      <c r="J28" s="59"/>
      <c r="K28" s="59"/>
    </row>
    <row r="29" spans="2:12" s="60" customFormat="1" ht="15" customHeight="1" x14ac:dyDescent="0.2">
      <c r="B29" s="425" t="s">
        <v>843</v>
      </c>
      <c r="C29" s="426"/>
      <c r="D29" s="427" t="s">
        <v>844</v>
      </c>
      <c r="E29" s="428"/>
      <c r="F29" s="429"/>
      <c r="G29" s="186"/>
      <c r="H29" s="187">
        <v>2.5000000000000001E-2</v>
      </c>
      <c r="I29" s="59"/>
      <c r="J29" s="59"/>
      <c r="K29" s="59"/>
    </row>
    <row r="30" spans="2:12" s="60" customFormat="1" ht="15.75" customHeight="1" thickBot="1" x14ac:dyDescent="0.25">
      <c r="B30" s="430" t="s">
        <v>845</v>
      </c>
      <c r="C30" s="431"/>
      <c r="D30" s="432" t="s">
        <v>846</v>
      </c>
      <c r="E30" s="433"/>
      <c r="F30" s="434"/>
      <c r="G30" s="188"/>
      <c r="H30" s="189">
        <v>0</v>
      </c>
      <c r="I30" s="52"/>
      <c r="J30" s="59"/>
      <c r="K30" s="59"/>
    </row>
    <row r="31" spans="2:12" s="60" customFormat="1" ht="15.75" customHeight="1" thickBot="1" x14ac:dyDescent="0.25">
      <c r="B31" s="435" t="s">
        <v>847</v>
      </c>
      <c r="C31" s="436"/>
      <c r="D31" s="436"/>
      <c r="E31" s="436"/>
      <c r="F31" s="436"/>
      <c r="G31" s="437"/>
      <c r="H31" s="72">
        <f>ROUND((((1+H22+H24)*(1+H23)*(1+H25))/(1-H26))-1,4)</f>
        <v>0.2135</v>
      </c>
      <c r="I31" s="59">
        <f>HLOOKUP($B$17&amp;" 1",[2]DADOS!$B$7:$P$18,12,FALSE)</f>
        <v>0.19600000000000001</v>
      </c>
      <c r="J31" s="59">
        <f>HLOOKUP($B$17&amp;" 2",[2]DADOS!$B$7:$P$18,12,FALSE)</f>
        <v>0.2097</v>
      </c>
      <c r="K31" s="59">
        <f>HLOOKUP($B$17&amp;" 3",[2]DADOS!$B$7:$P$18,12,FALSE)</f>
        <v>0.24229999999999999</v>
      </c>
      <c r="L31" s="73"/>
    </row>
    <row r="32" spans="2:12" x14ac:dyDescent="0.2">
      <c r="B32" s="51" t="s">
        <v>848</v>
      </c>
    </row>
    <row r="35" spans="2:11" ht="18" customHeight="1" thickBot="1" x14ac:dyDescent="0.25">
      <c r="B35" s="449" t="s">
        <v>849</v>
      </c>
      <c r="C35" s="450"/>
      <c r="D35" s="450"/>
      <c r="E35" s="450"/>
      <c r="F35" s="450"/>
      <c r="G35" s="450"/>
      <c r="H35" s="451"/>
      <c r="I35" s="53"/>
    </row>
    <row r="36" spans="2:11" ht="15" customHeight="1" thickBot="1" x14ac:dyDescent="0.25">
      <c r="B36" s="438" t="s">
        <v>825</v>
      </c>
      <c r="C36" s="439"/>
      <c r="D36" s="439"/>
      <c r="E36" s="439"/>
      <c r="F36" s="439"/>
      <c r="G36" s="439"/>
      <c r="H36" s="440"/>
      <c r="I36" s="442"/>
      <c r="J36" s="442"/>
      <c r="K36" s="442"/>
    </row>
    <row r="37" spans="2:11" s="60" customFormat="1" ht="15.75" customHeight="1" thickBot="1" x14ac:dyDescent="0.25">
      <c r="B37" s="63" t="s">
        <v>826</v>
      </c>
      <c r="C37" s="443" t="s">
        <v>827</v>
      </c>
      <c r="D37" s="444"/>
      <c r="E37" s="444"/>
      <c r="F37" s="445"/>
      <c r="G37" s="64" t="s">
        <v>828</v>
      </c>
      <c r="H37" s="65" t="s">
        <v>220</v>
      </c>
      <c r="I37" s="74"/>
      <c r="J37" s="75"/>
      <c r="K37" s="75"/>
    </row>
    <row r="38" spans="2:11" s="60" customFormat="1" ht="15" x14ac:dyDescent="0.2">
      <c r="B38" s="68">
        <v>1</v>
      </c>
      <c r="C38" s="446" t="s">
        <v>832</v>
      </c>
      <c r="D38" s="447"/>
      <c r="E38" s="447"/>
      <c r="F38" s="448"/>
      <c r="G38" s="184" t="s">
        <v>833</v>
      </c>
      <c r="H38" s="69">
        <f>H22</f>
        <v>4.0099999999999997E-2</v>
      </c>
      <c r="I38" s="59"/>
      <c r="J38" s="59"/>
      <c r="K38" s="59"/>
    </row>
    <row r="39" spans="2:11" s="60" customFormat="1" ht="15" x14ac:dyDescent="0.2">
      <c r="B39" s="70">
        <v>2</v>
      </c>
      <c r="C39" s="427" t="s">
        <v>834</v>
      </c>
      <c r="D39" s="428"/>
      <c r="E39" s="428"/>
      <c r="F39" s="429"/>
      <c r="G39" s="185" t="s">
        <v>835</v>
      </c>
      <c r="H39" s="71">
        <f>H23</f>
        <v>1.11E-2</v>
      </c>
      <c r="I39" s="59"/>
      <c r="J39" s="59"/>
      <c r="K39" s="59"/>
    </row>
    <row r="40" spans="2:11" s="60" customFormat="1" ht="15" x14ac:dyDescent="0.2">
      <c r="B40" s="70">
        <v>3</v>
      </c>
      <c r="C40" s="427" t="s">
        <v>836</v>
      </c>
      <c r="D40" s="428"/>
      <c r="E40" s="428"/>
      <c r="F40" s="429"/>
      <c r="G40" s="185" t="s">
        <v>837</v>
      </c>
      <c r="H40" s="71">
        <f>H24</f>
        <v>9.6000000000000009E-3</v>
      </c>
      <c r="I40" s="59"/>
      <c r="J40" s="59"/>
      <c r="K40" s="59"/>
    </row>
    <row r="41" spans="2:11" s="60" customFormat="1" ht="15" x14ac:dyDescent="0.2">
      <c r="B41" s="70">
        <v>4</v>
      </c>
      <c r="C41" s="427" t="s">
        <v>838</v>
      </c>
      <c r="D41" s="428"/>
      <c r="E41" s="428"/>
      <c r="F41" s="429"/>
      <c r="G41" s="185" t="s">
        <v>294</v>
      </c>
      <c r="H41" s="71">
        <f>H25</f>
        <v>7.2999999999999995E-2</v>
      </c>
      <c r="I41" s="59"/>
      <c r="J41" s="59"/>
      <c r="K41" s="59"/>
    </row>
    <row r="42" spans="2:11" s="60" customFormat="1" ht="15" x14ac:dyDescent="0.2">
      <c r="B42" s="70">
        <v>5</v>
      </c>
      <c r="C42" s="427" t="s">
        <v>839</v>
      </c>
      <c r="D42" s="428"/>
      <c r="E42" s="428"/>
      <c r="F42" s="429"/>
      <c r="G42" s="185" t="s">
        <v>840</v>
      </c>
      <c r="H42" s="71">
        <f>SUM(H43:H46)</f>
        <v>0.1065</v>
      </c>
      <c r="I42" s="59"/>
      <c r="J42" s="59"/>
      <c r="K42" s="59"/>
    </row>
    <row r="43" spans="2:11" s="60" customFormat="1" ht="15" customHeight="1" x14ac:dyDescent="0.2">
      <c r="B43" s="425" t="s">
        <v>841</v>
      </c>
      <c r="C43" s="426"/>
      <c r="D43" s="427" t="s">
        <v>57</v>
      </c>
      <c r="E43" s="428"/>
      <c r="F43" s="429"/>
      <c r="G43" s="186"/>
      <c r="H43" s="187">
        <f>H27</f>
        <v>6.4999999999999997E-3</v>
      </c>
      <c r="I43" s="59"/>
      <c r="J43" s="59"/>
      <c r="K43" s="59"/>
    </row>
    <row r="44" spans="2:11" s="60" customFormat="1" ht="15" customHeight="1" x14ac:dyDescent="0.2">
      <c r="B44" s="425" t="s">
        <v>842</v>
      </c>
      <c r="C44" s="426"/>
      <c r="D44" s="427" t="s">
        <v>56</v>
      </c>
      <c r="E44" s="428"/>
      <c r="F44" s="429"/>
      <c r="G44" s="186"/>
      <c r="H44" s="187">
        <f>H28</f>
        <v>0.03</v>
      </c>
      <c r="I44" s="59"/>
      <c r="J44" s="59"/>
      <c r="K44" s="59"/>
    </row>
    <row r="45" spans="2:11" s="60" customFormat="1" ht="15" customHeight="1" x14ac:dyDescent="0.2">
      <c r="B45" s="425" t="s">
        <v>843</v>
      </c>
      <c r="C45" s="426"/>
      <c r="D45" s="427" t="s">
        <v>844</v>
      </c>
      <c r="E45" s="428"/>
      <c r="F45" s="429"/>
      <c r="G45" s="186"/>
      <c r="H45" s="187">
        <f>H29</f>
        <v>2.5000000000000001E-2</v>
      </c>
      <c r="I45" s="59"/>
      <c r="J45" s="59"/>
      <c r="K45" s="59"/>
    </row>
    <row r="46" spans="2:11" s="60" customFormat="1" ht="15.75" customHeight="1" thickBot="1" x14ac:dyDescent="0.25">
      <c r="B46" s="430" t="s">
        <v>845</v>
      </c>
      <c r="C46" s="431"/>
      <c r="D46" s="432" t="s">
        <v>846</v>
      </c>
      <c r="E46" s="433"/>
      <c r="F46" s="434"/>
      <c r="G46" s="188"/>
      <c r="H46" s="189">
        <v>4.4999999999999998E-2</v>
      </c>
      <c r="I46" s="59"/>
      <c r="J46" s="59"/>
      <c r="K46" s="59"/>
    </row>
    <row r="47" spans="2:11" s="60" customFormat="1" ht="15.75" customHeight="1" thickBot="1" x14ac:dyDescent="0.25">
      <c r="B47" s="435" t="s">
        <v>847</v>
      </c>
      <c r="C47" s="436"/>
      <c r="D47" s="436"/>
      <c r="E47" s="436"/>
      <c r="F47" s="436"/>
      <c r="G47" s="437"/>
      <c r="H47" s="76">
        <f>ROUND((((1+H38+H40)*(1+H39)*(1+H41))/(1-H42))-1,4)</f>
        <v>0.27460000000000001</v>
      </c>
      <c r="I47" s="59"/>
      <c r="J47" s="59"/>
      <c r="K47" s="59"/>
    </row>
    <row r="48" spans="2:11" x14ac:dyDescent="0.2">
      <c r="B48" s="51" t="str">
        <f>B32</f>
        <v>* VALORES DE PIS E COFINS SEGUNDO ALIQ MÁXIMA DO REGIME CUMULATIVO</v>
      </c>
    </row>
    <row r="49" spans="2:11" x14ac:dyDescent="0.2">
      <c r="B49" s="51" t="s">
        <v>850</v>
      </c>
    </row>
    <row r="52" spans="2:11" ht="18" customHeight="1" thickBot="1" x14ac:dyDescent="0.25">
      <c r="B52" s="449" t="s">
        <v>824</v>
      </c>
      <c r="C52" s="450"/>
      <c r="D52" s="450"/>
      <c r="E52" s="450"/>
      <c r="F52" s="450"/>
      <c r="G52" s="450"/>
      <c r="H52" s="451"/>
    </row>
    <row r="53" spans="2:11" ht="15" customHeight="1" thickBot="1" x14ac:dyDescent="0.25">
      <c r="B53" s="438" t="s">
        <v>851</v>
      </c>
      <c r="C53" s="439"/>
      <c r="D53" s="439"/>
      <c r="E53" s="439"/>
      <c r="F53" s="439"/>
      <c r="G53" s="439"/>
      <c r="H53" s="440"/>
      <c r="I53" s="441" t="s">
        <v>852</v>
      </c>
      <c r="J53" s="442"/>
      <c r="K53" s="442"/>
    </row>
    <row r="54" spans="2:11" s="60" customFormat="1" ht="15.75" customHeight="1" thickBot="1" x14ac:dyDescent="0.25">
      <c r="B54" s="63" t="s">
        <v>826</v>
      </c>
      <c r="C54" s="443" t="s">
        <v>827</v>
      </c>
      <c r="D54" s="444"/>
      <c r="E54" s="444"/>
      <c r="F54" s="445"/>
      <c r="G54" s="64" t="s">
        <v>828</v>
      </c>
      <c r="H54" s="65" t="s">
        <v>220</v>
      </c>
      <c r="I54" s="66" t="s">
        <v>829</v>
      </c>
      <c r="J54" s="67" t="s">
        <v>830</v>
      </c>
      <c r="K54" s="67" t="s">
        <v>831</v>
      </c>
    </row>
    <row r="55" spans="2:11" s="60" customFormat="1" ht="15" x14ac:dyDescent="0.2">
      <c r="B55" s="68">
        <v>1</v>
      </c>
      <c r="C55" s="446" t="s">
        <v>832</v>
      </c>
      <c r="D55" s="447"/>
      <c r="E55" s="447"/>
      <c r="F55" s="448"/>
      <c r="G55" s="184" t="s">
        <v>833</v>
      </c>
      <c r="H55" s="69">
        <v>3.4500000000000003E-2</v>
      </c>
      <c r="I55" s="59">
        <v>1.4999999999999999E-2</v>
      </c>
      <c r="J55" s="59">
        <v>3.4500000000000003E-2</v>
      </c>
      <c r="K55" s="59">
        <v>4.4900000000000002E-2</v>
      </c>
    </row>
    <row r="56" spans="2:11" s="60" customFormat="1" ht="15" x14ac:dyDescent="0.2">
      <c r="B56" s="70">
        <v>2</v>
      </c>
      <c r="C56" s="427" t="s">
        <v>834</v>
      </c>
      <c r="D56" s="428"/>
      <c r="E56" s="428"/>
      <c r="F56" s="429"/>
      <c r="G56" s="185" t="s">
        <v>835</v>
      </c>
      <c r="H56" s="69">
        <v>8.5000000000000006E-3</v>
      </c>
      <c r="I56" s="59">
        <v>8.5000000000000006E-3</v>
      </c>
      <c r="J56" s="59">
        <v>8.5000000000000006E-3</v>
      </c>
      <c r="K56" s="59">
        <v>1.11E-2</v>
      </c>
    </row>
    <row r="57" spans="2:11" s="60" customFormat="1" ht="15" x14ac:dyDescent="0.2">
      <c r="B57" s="70">
        <v>3</v>
      </c>
      <c r="C57" s="427" t="s">
        <v>836</v>
      </c>
      <c r="D57" s="428"/>
      <c r="E57" s="428"/>
      <c r="F57" s="429"/>
      <c r="G57" s="185" t="s">
        <v>837</v>
      </c>
      <c r="H57" s="69">
        <v>1.3299999999999999E-2</v>
      </c>
      <c r="I57" s="59">
        <f>0.3%+0.56%</f>
        <v>8.6E-3</v>
      </c>
      <c r="J57" s="59">
        <f>0.48%+0.85%</f>
        <v>1.3299999999999999E-2</v>
      </c>
      <c r="K57" s="59">
        <f>0.82%+0.89%</f>
        <v>1.7099999999999997E-2</v>
      </c>
    </row>
    <row r="58" spans="2:11" s="60" customFormat="1" ht="15" x14ac:dyDescent="0.2">
      <c r="B58" s="70">
        <v>4</v>
      </c>
      <c r="C58" s="427" t="s">
        <v>838</v>
      </c>
      <c r="D58" s="428"/>
      <c r="E58" s="428"/>
      <c r="F58" s="429"/>
      <c r="G58" s="185" t="s">
        <v>294</v>
      </c>
      <c r="H58" s="69">
        <v>5.11E-2</v>
      </c>
      <c r="I58" s="59">
        <v>3.5000000000000003E-2</v>
      </c>
      <c r="J58" s="59">
        <v>5.11E-2</v>
      </c>
      <c r="K58" s="59">
        <v>6.2199999999999998E-2</v>
      </c>
    </row>
    <row r="59" spans="2:11" s="60" customFormat="1" ht="15" x14ac:dyDescent="0.2">
      <c r="B59" s="70">
        <v>5</v>
      </c>
      <c r="C59" s="427" t="s">
        <v>839</v>
      </c>
      <c r="D59" s="428"/>
      <c r="E59" s="428"/>
      <c r="F59" s="429"/>
      <c r="G59" s="185" t="s">
        <v>840</v>
      </c>
      <c r="H59" s="71">
        <f>SUM(H60:H63)</f>
        <v>3.6499999999999998E-2</v>
      </c>
      <c r="I59" s="59"/>
      <c r="J59" s="59"/>
      <c r="K59" s="59"/>
    </row>
    <row r="60" spans="2:11" s="60" customFormat="1" ht="15" customHeight="1" x14ac:dyDescent="0.2">
      <c r="B60" s="425" t="s">
        <v>841</v>
      </c>
      <c r="C60" s="426"/>
      <c r="D60" s="427" t="s">
        <v>57</v>
      </c>
      <c r="E60" s="428"/>
      <c r="F60" s="429"/>
      <c r="G60" s="186"/>
      <c r="H60" s="187">
        <f>$H$43</f>
        <v>6.4999999999999997E-3</v>
      </c>
      <c r="I60" s="59"/>
      <c r="J60" s="59"/>
      <c r="K60" s="59"/>
    </row>
    <row r="61" spans="2:11" s="60" customFormat="1" ht="15" customHeight="1" x14ac:dyDescent="0.2">
      <c r="B61" s="425" t="s">
        <v>842</v>
      </c>
      <c r="C61" s="426"/>
      <c r="D61" s="427" t="s">
        <v>56</v>
      </c>
      <c r="E61" s="428"/>
      <c r="F61" s="429"/>
      <c r="G61" s="186"/>
      <c r="H61" s="187">
        <f>H44</f>
        <v>0.03</v>
      </c>
      <c r="I61" s="59"/>
      <c r="J61" s="59"/>
      <c r="K61" s="59"/>
    </row>
    <row r="62" spans="2:11" s="60" customFormat="1" ht="15" customHeight="1" x14ac:dyDescent="0.2">
      <c r="B62" s="425" t="s">
        <v>843</v>
      </c>
      <c r="C62" s="426"/>
      <c r="D62" s="427" t="s">
        <v>844</v>
      </c>
      <c r="E62" s="428"/>
      <c r="F62" s="429"/>
      <c r="G62" s="186"/>
      <c r="H62" s="187">
        <v>0</v>
      </c>
      <c r="I62" s="59"/>
      <c r="J62" s="59"/>
      <c r="K62" s="59"/>
    </row>
    <row r="63" spans="2:11" s="60" customFormat="1" ht="15.75" customHeight="1" thickBot="1" x14ac:dyDescent="0.25">
      <c r="B63" s="430" t="s">
        <v>845</v>
      </c>
      <c r="C63" s="431"/>
      <c r="D63" s="432" t="s">
        <v>846</v>
      </c>
      <c r="E63" s="433"/>
      <c r="F63" s="434"/>
      <c r="G63" s="188"/>
      <c r="H63" s="189">
        <v>0</v>
      </c>
      <c r="I63" s="59"/>
      <c r="J63" s="59"/>
      <c r="K63" s="59"/>
    </row>
    <row r="64" spans="2:11" s="60" customFormat="1" ht="15.75" customHeight="1" thickBot="1" x14ac:dyDescent="0.25">
      <c r="B64" s="435" t="s">
        <v>847</v>
      </c>
      <c r="C64" s="436"/>
      <c r="D64" s="436"/>
      <c r="E64" s="436"/>
      <c r="F64" s="436"/>
      <c r="G64" s="437"/>
      <c r="H64" s="72">
        <f>ROUND((((1+H55+H57)*(1+H56)*(1+H58))/(1-H59))-1,4)</f>
        <v>0.15279999999999999</v>
      </c>
      <c r="I64" s="59">
        <v>0.111</v>
      </c>
      <c r="J64" s="59">
        <v>0.14019999999999999</v>
      </c>
      <c r="K64" s="59">
        <v>0.16800000000000001</v>
      </c>
    </row>
    <row r="65" spans="2:11" x14ac:dyDescent="0.2">
      <c r="B65" s="51" t="str">
        <f>B48</f>
        <v>* VALORES DE PIS E COFINS SEGUNDO ALIQ MÁXIMA DO REGIME CUMULATIVO</v>
      </c>
    </row>
    <row r="66" spans="2:11" x14ac:dyDescent="0.2">
      <c r="B66" s="51" t="s">
        <v>853</v>
      </c>
    </row>
    <row r="68" spans="2:11" ht="18" customHeight="1" thickBot="1" x14ac:dyDescent="0.25">
      <c r="B68" s="449" t="s">
        <v>849</v>
      </c>
      <c r="C68" s="450"/>
      <c r="D68" s="450"/>
      <c r="E68" s="450"/>
      <c r="F68" s="450"/>
      <c r="G68" s="450"/>
      <c r="H68" s="451"/>
      <c r="I68" s="53"/>
    </row>
    <row r="69" spans="2:11" ht="15" customHeight="1" thickBot="1" x14ac:dyDescent="0.25">
      <c r="B69" s="438" t="s">
        <v>851</v>
      </c>
      <c r="C69" s="439"/>
      <c r="D69" s="439"/>
      <c r="E69" s="439"/>
      <c r="F69" s="439"/>
      <c r="G69" s="439"/>
      <c r="H69" s="440"/>
      <c r="I69" s="441" t="s">
        <v>852</v>
      </c>
      <c r="J69" s="442"/>
      <c r="K69" s="442"/>
    </row>
    <row r="70" spans="2:11" s="60" customFormat="1" ht="15.75" customHeight="1" thickBot="1" x14ac:dyDescent="0.25">
      <c r="B70" s="63" t="s">
        <v>826</v>
      </c>
      <c r="C70" s="443" t="s">
        <v>827</v>
      </c>
      <c r="D70" s="444"/>
      <c r="E70" s="444"/>
      <c r="F70" s="445"/>
      <c r="G70" s="64" t="s">
        <v>828</v>
      </c>
      <c r="H70" s="65" t="s">
        <v>220</v>
      </c>
      <c r="I70" s="66" t="s">
        <v>829</v>
      </c>
      <c r="J70" s="67" t="s">
        <v>830</v>
      </c>
      <c r="K70" s="67" t="s">
        <v>831</v>
      </c>
    </row>
    <row r="71" spans="2:11" s="60" customFormat="1" ht="15" x14ac:dyDescent="0.2">
      <c r="B71" s="68">
        <v>1</v>
      </c>
      <c r="C71" s="446" t="s">
        <v>832</v>
      </c>
      <c r="D71" s="447"/>
      <c r="E71" s="447"/>
      <c r="F71" s="448"/>
      <c r="G71" s="184" t="s">
        <v>833</v>
      </c>
      <c r="H71" s="69">
        <v>3.4500000000000003E-2</v>
      </c>
      <c r="I71" s="59">
        <v>1.4999999999999999E-2</v>
      </c>
      <c r="J71" s="59">
        <v>3.4500000000000003E-2</v>
      </c>
      <c r="K71" s="59">
        <v>4.4900000000000002E-2</v>
      </c>
    </row>
    <row r="72" spans="2:11" s="60" customFormat="1" ht="15" x14ac:dyDescent="0.2">
      <c r="B72" s="70">
        <v>2</v>
      </c>
      <c r="C72" s="427" t="s">
        <v>834</v>
      </c>
      <c r="D72" s="428"/>
      <c r="E72" s="428"/>
      <c r="F72" s="429"/>
      <c r="G72" s="185" t="s">
        <v>835</v>
      </c>
      <c r="H72" s="69">
        <v>8.5000000000000006E-3</v>
      </c>
      <c r="I72" s="59">
        <v>8.5000000000000006E-3</v>
      </c>
      <c r="J72" s="59">
        <v>8.5000000000000006E-3</v>
      </c>
      <c r="K72" s="59">
        <v>1.11E-2</v>
      </c>
    </row>
    <row r="73" spans="2:11" s="60" customFormat="1" ht="15" x14ac:dyDescent="0.2">
      <c r="B73" s="70">
        <v>3</v>
      </c>
      <c r="C73" s="427" t="s">
        <v>836</v>
      </c>
      <c r="D73" s="428"/>
      <c r="E73" s="428"/>
      <c r="F73" s="429"/>
      <c r="G73" s="185" t="s">
        <v>837</v>
      </c>
      <c r="H73" s="69">
        <f>0.48%+0.85%</f>
        <v>1.3299999999999999E-2</v>
      </c>
      <c r="I73" s="59">
        <f>0.3%+0.56%</f>
        <v>8.6E-3</v>
      </c>
      <c r="J73" s="59">
        <f>0.48%+0.85%</f>
        <v>1.3299999999999999E-2</v>
      </c>
      <c r="K73" s="59">
        <f>0.82%+0.89%</f>
        <v>1.7099999999999997E-2</v>
      </c>
    </row>
    <row r="74" spans="2:11" s="60" customFormat="1" ht="15" x14ac:dyDescent="0.2">
      <c r="B74" s="70">
        <v>4</v>
      </c>
      <c r="C74" s="427" t="s">
        <v>838</v>
      </c>
      <c r="D74" s="428"/>
      <c r="E74" s="428"/>
      <c r="F74" s="429"/>
      <c r="G74" s="185" t="s">
        <v>294</v>
      </c>
      <c r="H74" s="69">
        <v>5.11E-2</v>
      </c>
      <c r="I74" s="59">
        <v>3.5000000000000003E-2</v>
      </c>
      <c r="J74" s="59">
        <v>5.11E-2</v>
      </c>
      <c r="K74" s="59">
        <v>6.2199999999999998E-2</v>
      </c>
    </row>
    <row r="75" spans="2:11" s="60" customFormat="1" ht="15" x14ac:dyDescent="0.2">
      <c r="B75" s="70">
        <v>5</v>
      </c>
      <c r="C75" s="427" t="s">
        <v>839</v>
      </c>
      <c r="D75" s="428"/>
      <c r="E75" s="428"/>
      <c r="F75" s="429"/>
      <c r="G75" s="185" t="s">
        <v>840</v>
      </c>
      <c r="H75" s="71">
        <f>SUM(H76:H79)</f>
        <v>8.1499999999999989E-2</v>
      </c>
      <c r="I75" s="59"/>
      <c r="J75" s="59"/>
      <c r="K75" s="59"/>
    </row>
    <row r="76" spans="2:11" s="60" customFormat="1" ht="15" customHeight="1" x14ac:dyDescent="0.2">
      <c r="B76" s="425" t="s">
        <v>841</v>
      </c>
      <c r="C76" s="426"/>
      <c r="D76" s="427" t="s">
        <v>57</v>
      </c>
      <c r="E76" s="428"/>
      <c r="F76" s="429"/>
      <c r="G76" s="186"/>
      <c r="H76" s="187">
        <f>$H$43</f>
        <v>6.4999999999999997E-3</v>
      </c>
      <c r="I76" s="59"/>
      <c r="J76" s="59"/>
      <c r="K76" s="59"/>
    </row>
    <row r="77" spans="2:11" s="60" customFormat="1" ht="15" customHeight="1" x14ac:dyDescent="0.2">
      <c r="B77" s="425" t="s">
        <v>842</v>
      </c>
      <c r="C77" s="426"/>
      <c r="D77" s="427" t="s">
        <v>56</v>
      </c>
      <c r="E77" s="428"/>
      <c r="F77" s="429"/>
      <c r="G77" s="186"/>
      <c r="H77" s="187">
        <f>$H$44</f>
        <v>0.03</v>
      </c>
      <c r="I77" s="59"/>
      <c r="J77" s="59"/>
      <c r="K77" s="59"/>
    </row>
    <row r="78" spans="2:11" s="60" customFormat="1" ht="15" customHeight="1" x14ac:dyDescent="0.2">
      <c r="B78" s="425" t="s">
        <v>843</v>
      </c>
      <c r="C78" s="426"/>
      <c r="D78" s="427" t="s">
        <v>844</v>
      </c>
      <c r="E78" s="428"/>
      <c r="F78" s="429"/>
      <c r="G78" s="186"/>
      <c r="H78" s="187">
        <v>0</v>
      </c>
      <c r="I78" s="59"/>
      <c r="J78" s="59"/>
      <c r="K78" s="59"/>
    </row>
    <row r="79" spans="2:11" s="60" customFormat="1" ht="15.75" customHeight="1" thickBot="1" x14ac:dyDescent="0.25">
      <c r="B79" s="430" t="s">
        <v>845</v>
      </c>
      <c r="C79" s="431"/>
      <c r="D79" s="432" t="s">
        <v>846</v>
      </c>
      <c r="E79" s="433"/>
      <c r="F79" s="434"/>
      <c r="G79" s="188"/>
      <c r="H79" s="189">
        <v>4.4999999999999998E-2</v>
      </c>
      <c r="I79" s="59"/>
      <c r="J79" s="59"/>
      <c r="K79" s="59"/>
    </row>
    <row r="80" spans="2:11" s="60" customFormat="1" ht="15.75" customHeight="1" thickBot="1" x14ac:dyDescent="0.25">
      <c r="B80" s="435" t="s">
        <v>847</v>
      </c>
      <c r="C80" s="436"/>
      <c r="D80" s="436"/>
      <c r="E80" s="436"/>
      <c r="F80" s="436"/>
      <c r="G80" s="437"/>
      <c r="H80" s="72">
        <f>ROUND((((1+H71+H73)*(1+H72)*(1+H74))/(1-H75))-1,4)</f>
        <v>0.20930000000000001</v>
      </c>
      <c r="I80" s="59">
        <v>0.111</v>
      </c>
      <c r="J80" s="59">
        <v>0.14019999999999999</v>
      </c>
      <c r="K80" s="59">
        <v>0.16800000000000001</v>
      </c>
    </row>
    <row r="81" spans="2:11" x14ac:dyDescent="0.2">
      <c r="B81" s="51" t="str">
        <f>B64</f>
        <v>BDI (%) = ((((1+AC+R)*(1+DF)*(1+L))/(1-I))-1)</v>
      </c>
    </row>
    <row r="82" spans="2:11" x14ac:dyDescent="0.2">
      <c r="B82" s="51" t="s">
        <v>853</v>
      </c>
    </row>
    <row r="83" spans="2:11" x14ac:dyDescent="0.2">
      <c r="E83" s="77"/>
      <c r="G83" s="78"/>
    </row>
    <row r="84" spans="2:11" s="80" customFormat="1" ht="20.100000000000001" customHeight="1" x14ac:dyDescent="0.25">
      <c r="B84" s="422" t="s">
        <v>854</v>
      </c>
      <c r="C84" s="423"/>
      <c r="D84" s="423"/>
      <c r="E84" s="423"/>
      <c r="F84" s="423"/>
      <c r="G84" s="423"/>
      <c r="H84" s="424"/>
      <c r="I84" s="79"/>
      <c r="J84" s="79"/>
      <c r="K84" s="79"/>
    </row>
    <row r="85" spans="2:11" s="80" customFormat="1" ht="20.100000000000001" customHeight="1" x14ac:dyDescent="0.25">
      <c r="B85" s="413" t="s">
        <v>855</v>
      </c>
      <c r="C85" s="415" t="s">
        <v>827</v>
      </c>
      <c r="D85" s="416"/>
      <c r="E85" s="419" t="s">
        <v>856</v>
      </c>
      <c r="F85" s="419"/>
      <c r="G85" s="420" t="s">
        <v>857</v>
      </c>
      <c r="H85" s="421"/>
      <c r="I85" s="79"/>
      <c r="J85" s="79"/>
      <c r="K85" s="79"/>
    </row>
    <row r="86" spans="2:11" s="80" customFormat="1" ht="20.100000000000001" customHeight="1" x14ac:dyDescent="0.25">
      <c r="B86" s="414"/>
      <c r="C86" s="417"/>
      <c r="D86" s="418"/>
      <c r="E86" s="81" t="s">
        <v>858</v>
      </c>
      <c r="F86" s="81" t="s">
        <v>859</v>
      </c>
      <c r="G86" s="81" t="s">
        <v>858</v>
      </c>
      <c r="H86" s="81" t="s">
        <v>859</v>
      </c>
      <c r="I86" s="79"/>
      <c r="J86" s="79"/>
      <c r="K86" s="79"/>
    </row>
    <row r="87" spans="2:11" s="80" customFormat="1" ht="20.100000000000001" customHeight="1" x14ac:dyDescent="0.25">
      <c r="B87" s="422" t="s">
        <v>860</v>
      </c>
      <c r="C87" s="423"/>
      <c r="D87" s="423"/>
      <c r="E87" s="423"/>
      <c r="F87" s="423"/>
      <c r="G87" s="423"/>
      <c r="H87" s="424"/>
      <c r="I87" s="79"/>
      <c r="J87" s="79"/>
      <c r="K87" s="79"/>
    </row>
    <row r="88" spans="2:11" s="80" customFormat="1" ht="20.100000000000001" customHeight="1" x14ac:dyDescent="0.25">
      <c r="B88" s="82" t="s">
        <v>861</v>
      </c>
      <c r="C88" s="409" t="s">
        <v>862</v>
      </c>
      <c r="D88" s="410"/>
      <c r="E88" s="83">
        <v>0</v>
      </c>
      <c r="F88" s="83">
        <v>0</v>
      </c>
      <c r="G88" s="83">
        <v>20</v>
      </c>
      <c r="H88" s="83">
        <v>20</v>
      </c>
      <c r="I88" s="79"/>
      <c r="J88" s="79"/>
      <c r="K88" s="79"/>
    </row>
    <row r="89" spans="2:11" s="80" customFormat="1" ht="20.100000000000001" customHeight="1" x14ac:dyDescent="0.25">
      <c r="B89" s="84" t="s">
        <v>863</v>
      </c>
      <c r="C89" s="402" t="s">
        <v>864</v>
      </c>
      <c r="D89" s="403"/>
      <c r="E89" s="85">
        <v>1.5</v>
      </c>
      <c r="F89" s="85">
        <v>1.5</v>
      </c>
      <c r="G89" s="85">
        <v>1.5</v>
      </c>
      <c r="H89" s="85">
        <v>1.5</v>
      </c>
      <c r="I89" s="79"/>
      <c r="J89" s="79"/>
      <c r="K89" s="79"/>
    </row>
    <row r="90" spans="2:11" s="80" customFormat="1" ht="20.100000000000001" customHeight="1" x14ac:dyDescent="0.25">
      <c r="B90" s="84" t="s">
        <v>865</v>
      </c>
      <c r="C90" s="402" t="s">
        <v>866</v>
      </c>
      <c r="D90" s="403"/>
      <c r="E90" s="85">
        <v>1</v>
      </c>
      <c r="F90" s="85">
        <v>1</v>
      </c>
      <c r="G90" s="85">
        <v>1</v>
      </c>
      <c r="H90" s="85">
        <v>1</v>
      </c>
      <c r="I90" s="79"/>
      <c r="J90" s="79"/>
      <c r="K90" s="79"/>
    </row>
    <row r="91" spans="2:11" s="80" customFormat="1" ht="20.100000000000001" customHeight="1" x14ac:dyDescent="0.25">
      <c r="B91" s="84" t="s">
        <v>867</v>
      </c>
      <c r="C91" s="402" t="s">
        <v>868</v>
      </c>
      <c r="D91" s="403"/>
      <c r="E91" s="85">
        <v>0.2</v>
      </c>
      <c r="F91" s="85">
        <v>0.2</v>
      </c>
      <c r="G91" s="85">
        <v>0.2</v>
      </c>
      <c r="H91" s="85">
        <v>0.2</v>
      </c>
      <c r="I91" s="79"/>
      <c r="J91" s="79"/>
      <c r="K91" s="79"/>
    </row>
    <row r="92" spans="2:11" s="80" customFormat="1" ht="20.100000000000001" customHeight="1" x14ac:dyDescent="0.25">
      <c r="B92" s="84" t="s">
        <v>869</v>
      </c>
      <c r="C92" s="402" t="s">
        <v>870</v>
      </c>
      <c r="D92" s="403"/>
      <c r="E92" s="85">
        <v>0.6</v>
      </c>
      <c r="F92" s="85">
        <v>0.6</v>
      </c>
      <c r="G92" s="85">
        <v>0.6</v>
      </c>
      <c r="H92" s="85">
        <v>0.6</v>
      </c>
      <c r="I92" s="79"/>
      <c r="J92" s="79"/>
      <c r="K92" s="79"/>
    </row>
    <row r="93" spans="2:11" s="80" customFormat="1" ht="20.100000000000001" customHeight="1" x14ac:dyDescent="0.25">
      <c r="B93" s="84" t="s">
        <v>871</v>
      </c>
      <c r="C93" s="402" t="s">
        <v>872</v>
      </c>
      <c r="D93" s="403"/>
      <c r="E93" s="85">
        <v>2.5</v>
      </c>
      <c r="F93" s="85">
        <v>2.5</v>
      </c>
      <c r="G93" s="85">
        <v>2.5</v>
      </c>
      <c r="H93" s="85">
        <v>2.5</v>
      </c>
      <c r="I93" s="79"/>
      <c r="J93" s="79"/>
      <c r="K93" s="79"/>
    </row>
    <row r="94" spans="2:11" s="80" customFormat="1" ht="20.100000000000001" customHeight="1" x14ac:dyDescent="0.25">
      <c r="B94" s="84" t="s">
        <v>873</v>
      </c>
      <c r="C94" s="402" t="s">
        <v>874</v>
      </c>
      <c r="D94" s="403"/>
      <c r="E94" s="85">
        <v>3</v>
      </c>
      <c r="F94" s="85">
        <v>3</v>
      </c>
      <c r="G94" s="85">
        <v>3</v>
      </c>
      <c r="H94" s="85">
        <v>3</v>
      </c>
      <c r="I94" s="79"/>
      <c r="J94" s="79"/>
      <c r="K94" s="79"/>
    </row>
    <row r="95" spans="2:11" s="80" customFormat="1" ht="20.100000000000001" customHeight="1" x14ac:dyDescent="0.25">
      <c r="B95" s="84" t="s">
        <v>875</v>
      </c>
      <c r="C95" s="402" t="s">
        <v>876</v>
      </c>
      <c r="D95" s="403"/>
      <c r="E95" s="85">
        <v>8</v>
      </c>
      <c r="F95" s="85">
        <v>8</v>
      </c>
      <c r="G95" s="85">
        <v>8</v>
      </c>
      <c r="H95" s="85">
        <v>8</v>
      </c>
      <c r="I95" s="79"/>
      <c r="J95" s="79"/>
      <c r="K95" s="79"/>
    </row>
    <row r="96" spans="2:11" s="80" customFormat="1" ht="20.100000000000001" customHeight="1" x14ac:dyDescent="0.25">
      <c r="B96" s="86" t="s">
        <v>877</v>
      </c>
      <c r="C96" s="404" t="s">
        <v>878</v>
      </c>
      <c r="D96" s="405"/>
      <c r="E96" s="87">
        <v>0</v>
      </c>
      <c r="F96" s="87">
        <v>0</v>
      </c>
      <c r="G96" s="87">
        <v>0</v>
      </c>
      <c r="H96" s="87">
        <v>0</v>
      </c>
      <c r="I96" s="79"/>
      <c r="J96" s="79"/>
      <c r="K96" s="79"/>
    </row>
    <row r="97" spans="2:11" s="80" customFormat="1" ht="20.100000000000001" customHeight="1" x14ac:dyDescent="0.25">
      <c r="B97" s="88" t="s">
        <v>424</v>
      </c>
      <c r="C97" s="397" t="s">
        <v>178</v>
      </c>
      <c r="D97" s="398"/>
      <c r="E97" s="89">
        <f>SUM(E88:E96)</f>
        <v>16.8</v>
      </c>
      <c r="F97" s="89">
        <f>SUM(F88:F96)</f>
        <v>16.8</v>
      </c>
      <c r="G97" s="89">
        <f>SUM(G88:G96)</f>
        <v>36.799999999999997</v>
      </c>
      <c r="H97" s="89">
        <f>SUM(H88:H96)</f>
        <v>36.799999999999997</v>
      </c>
      <c r="I97" s="79"/>
      <c r="J97" s="79"/>
      <c r="K97" s="79"/>
    </row>
    <row r="98" spans="2:11" s="80" customFormat="1" ht="20.100000000000001" customHeight="1" x14ac:dyDescent="0.25">
      <c r="B98" s="406" t="s">
        <v>879</v>
      </c>
      <c r="C98" s="407"/>
      <c r="D98" s="407"/>
      <c r="E98" s="407"/>
      <c r="F98" s="407"/>
      <c r="G98" s="407"/>
      <c r="H98" s="408"/>
      <c r="I98" s="79"/>
      <c r="J98" s="79"/>
      <c r="K98" s="79"/>
    </row>
    <row r="99" spans="2:11" s="80" customFormat="1" ht="20.100000000000001" customHeight="1" x14ac:dyDescent="0.25">
      <c r="B99" s="82" t="s">
        <v>880</v>
      </c>
      <c r="C99" s="409" t="s">
        <v>881</v>
      </c>
      <c r="D99" s="410"/>
      <c r="E99" s="83">
        <v>18.05</v>
      </c>
      <c r="F99" s="83" t="s">
        <v>100</v>
      </c>
      <c r="G99" s="83">
        <v>18.05</v>
      </c>
      <c r="H99" s="83" t="s">
        <v>100</v>
      </c>
      <c r="I99" s="79"/>
      <c r="J99" s="79"/>
      <c r="K99" s="79"/>
    </row>
    <row r="100" spans="2:11" s="80" customFormat="1" ht="20.100000000000001" customHeight="1" x14ac:dyDescent="0.25">
      <c r="B100" s="84" t="s">
        <v>882</v>
      </c>
      <c r="C100" s="402" t="s">
        <v>883</v>
      </c>
      <c r="D100" s="403"/>
      <c r="E100" s="85">
        <v>4.68</v>
      </c>
      <c r="F100" s="85" t="s">
        <v>100</v>
      </c>
      <c r="G100" s="85">
        <v>4.68</v>
      </c>
      <c r="H100" s="85" t="s">
        <v>100</v>
      </c>
      <c r="I100" s="79"/>
      <c r="J100" s="79"/>
      <c r="K100" s="79"/>
    </row>
    <row r="101" spans="2:11" s="80" customFormat="1" ht="20.100000000000001" customHeight="1" x14ac:dyDescent="0.25">
      <c r="B101" s="84" t="s">
        <v>884</v>
      </c>
      <c r="C101" s="402" t="s">
        <v>885</v>
      </c>
      <c r="D101" s="403"/>
      <c r="E101" s="85">
        <v>0.88</v>
      </c>
      <c r="F101" s="85">
        <v>0.67</v>
      </c>
      <c r="G101" s="85">
        <v>0.88</v>
      </c>
      <c r="H101" s="85">
        <v>0.67</v>
      </c>
      <c r="I101" s="79"/>
      <c r="J101" s="79"/>
      <c r="K101" s="79"/>
    </row>
    <row r="102" spans="2:11" s="80" customFormat="1" ht="20.100000000000001" customHeight="1" x14ac:dyDescent="0.25">
      <c r="B102" s="84" t="s">
        <v>886</v>
      </c>
      <c r="C102" s="402" t="s">
        <v>887</v>
      </c>
      <c r="D102" s="403"/>
      <c r="E102" s="85">
        <v>10.87</v>
      </c>
      <c r="F102" s="85">
        <v>8.33</v>
      </c>
      <c r="G102" s="85">
        <v>10.87</v>
      </c>
      <c r="H102" s="85">
        <v>8.33</v>
      </c>
      <c r="I102" s="79"/>
      <c r="J102" s="79"/>
      <c r="K102" s="79"/>
    </row>
    <row r="103" spans="2:11" s="80" customFormat="1" ht="20.100000000000001" customHeight="1" x14ac:dyDescent="0.25">
      <c r="B103" s="84" t="s">
        <v>888</v>
      </c>
      <c r="C103" s="402" t="s">
        <v>889</v>
      </c>
      <c r="D103" s="403"/>
      <c r="E103" s="85">
        <v>7.0000000000000007E-2</v>
      </c>
      <c r="F103" s="85">
        <v>0.06</v>
      </c>
      <c r="G103" s="85">
        <v>7.0000000000000007E-2</v>
      </c>
      <c r="H103" s="85">
        <v>0.06</v>
      </c>
      <c r="I103" s="79"/>
      <c r="J103" s="79"/>
      <c r="K103" s="79"/>
    </row>
    <row r="104" spans="2:11" s="80" customFormat="1" ht="20.100000000000001" customHeight="1" x14ac:dyDescent="0.25">
      <c r="B104" s="84" t="s">
        <v>890</v>
      </c>
      <c r="C104" s="402" t="s">
        <v>891</v>
      </c>
      <c r="D104" s="403"/>
      <c r="E104" s="85">
        <v>0.72</v>
      </c>
      <c r="F104" s="85">
        <v>0.56000000000000005</v>
      </c>
      <c r="G104" s="85">
        <v>0.72</v>
      </c>
      <c r="H104" s="85">
        <v>0.56000000000000005</v>
      </c>
      <c r="I104" s="79"/>
      <c r="J104" s="79"/>
      <c r="K104" s="79"/>
    </row>
    <row r="105" spans="2:11" s="80" customFormat="1" ht="20.100000000000001" customHeight="1" x14ac:dyDescent="0.25">
      <c r="B105" s="84" t="s">
        <v>892</v>
      </c>
      <c r="C105" s="402" t="s">
        <v>893</v>
      </c>
      <c r="D105" s="403"/>
      <c r="E105" s="85">
        <v>1.84</v>
      </c>
      <c r="F105" s="85" t="s">
        <v>100</v>
      </c>
      <c r="G105" s="85">
        <v>1.84</v>
      </c>
      <c r="H105" s="85" t="s">
        <v>100</v>
      </c>
      <c r="I105" s="79"/>
      <c r="J105" s="79"/>
      <c r="K105" s="79"/>
    </row>
    <row r="106" spans="2:11" s="80" customFormat="1" ht="20.100000000000001" customHeight="1" x14ac:dyDescent="0.25">
      <c r="B106" s="84" t="s">
        <v>894</v>
      </c>
      <c r="C106" s="402" t="s">
        <v>895</v>
      </c>
      <c r="D106" s="403"/>
      <c r="E106" s="85">
        <v>0.11</v>
      </c>
      <c r="F106" s="85">
        <v>0.08</v>
      </c>
      <c r="G106" s="85">
        <v>0.11</v>
      </c>
      <c r="H106" s="85">
        <v>0.08</v>
      </c>
      <c r="I106" s="79"/>
      <c r="J106" s="79"/>
      <c r="K106" s="79"/>
    </row>
    <row r="107" spans="2:11" s="80" customFormat="1" ht="20.100000000000001" customHeight="1" x14ac:dyDescent="0.25">
      <c r="B107" s="84" t="s">
        <v>896</v>
      </c>
      <c r="C107" s="402" t="s">
        <v>897</v>
      </c>
      <c r="D107" s="403"/>
      <c r="E107" s="85">
        <v>7.96</v>
      </c>
      <c r="F107" s="85">
        <v>6.1</v>
      </c>
      <c r="G107" s="85">
        <v>7.96</v>
      </c>
      <c r="H107" s="85">
        <v>6.1</v>
      </c>
      <c r="I107" s="79"/>
      <c r="J107" s="79"/>
      <c r="K107" s="79"/>
    </row>
    <row r="108" spans="2:11" s="80" customFormat="1" ht="20.100000000000001" customHeight="1" x14ac:dyDescent="0.25">
      <c r="B108" s="86" t="s">
        <v>898</v>
      </c>
      <c r="C108" s="411" t="s">
        <v>899</v>
      </c>
      <c r="D108" s="412"/>
      <c r="E108" s="87">
        <v>0.03</v>
      </c>
      <c r="F108" s="87">
        <v>0.03</v>
      </c>
      <c r="G108" s="87">
        <v>0.03</v>
      </c>
      <c r="H108" s="87">
        <v>0.03</v>
      </c>
      <c r="I108" s="79"/>
      <c r="J108" s="79"/>
      <c r="K108" s="79"/>
    </row>
    <row r="109" spans="2:11" s="80" customFormat="1" ht="20.100000000000001" customHeight="1" x14ac:dyDescent="0.25">
      <c r="B109" s="88" t="s">
        <v>436</v>
      </c>
      <c r="C109" s="397" t="s">
        <v>900</v>
      </c>
      <c r="D109" s="398"/>
      <c r="E109" s="89">
        <f>SUM(E99:E108)</f>
        <v>45.21</v>
      </c>
      <c r="F109" s="89">
        <f>SUM(F99:F108)</f>
        <v>15.83</v>
      </c>
      <c r="G109" s="89">
        <f>SUM(G99:G108)</f>
        <v>45.21</v>
      </c>
      <c r="H109" s="89">
        <f>SUM(H99:H108)</f>
        <v>15.83</v>
      </c>
      <c r="I109" s="79"/>
      <c r="J109" s="79"/>
      <c r="K109" s="79"/>
    </row>
    <row r="110" spans="2:11" s="80" customFormat="1" ht="20.100000000000001" customHeight="1" x14ac:dyDescent="0.25">
      <c r="B110" s="406" t="s">
        <v>901</v>
      </c>
      <c r="C110" s="407"/>
      <c r="D110" s="407"/>
      <c r="E110" s="407"/>
      <c r="F110" s="407"/>
      <c r="G110" s="407"/>
      <c r="H110" s="408"/>
      <c r="I110" s="79"/>
      <c r="J110" s="79"/>
      <c r="K110" s="79"/>
    </row>
    <row r="111" spans="2:11" s="80" customFormat="1" ht="20.100000000000001" customHeight="1" x14ac:dyDescent="0.25">
      <c r="B111" s="82" t="s">
        <v>902</v>
      </c>
      <c r="C111" s="409" t="s">
        <v>903</v>
      </c>
      <c r="D111" s="410"/>
      <c r="E111" s="83">
        <v>4.72</v>
      </c>
      <c r="F111" s="83">
        <v>3.62</v>
      </c>
      <c r="G111" s="83">
        <v>4.72</v>
      </c>
      <c r="H111" s="83">
        <v>3.62</v>
      </c>
      <c r="I111" s="79"/>
      <c r="J111" s="79"/>
      <c r="K111" s="79"/>
    </row>
    <row r="112" spans="2:11" s="80" customFormat="1" ht="20.100000000000001" customHeight="1" x14ac:dyDescent="0.25">
      <c r="B112" s="84" t="s">
        <v>904</v>
      </c>
      <c r="C112" s="402" t="s">
        <v>905</v>
      </c>
      <c r="D112" s="403"/>
      <c r="E112" s="85">
        <v>0.11</v>
      </c>
      <c r="F112" s="85">
        <v>0.09</v>
      </c>
      <c r="G112" s="85">
        <v>0.11</v>
      </c>
      <c r="H112" s="85">
        <v>0.09</v>
      </c>
      <c r="I112" s="79"/>
      <c r="J112" s="79"/>
      <c r="K112" s="79"/>
    </row>
    <row r="113" spans="2:11" s="80" customFormat="1" ht="20.100000000000001" customHeight="1" x14ac:dyDescent="0.25">
      <c r="B113" s="84" t="s">
        <v>906</v>
      </c>
      <c r="C113" s="402" t="s">
        <v>907</v>
      </c>
      <c r="D113" s="403"/>
      <c r="E113" s="85">
        <v>5.3</v>
      </c>
      <c r="F113" s="85">
        <v>4.07</v>
      </c>
      <c r="G113" s="85">
        <v>5.3</v>
      </c>
      <c r="H113" s="85">
        <v>4.07</v>
      </c>
      <c r="I113" s="79"/>
      <c r="J113" s="79"/>
      <c r="K113" s="79"/>
    </row>
    <row r="114" spans="2:11" s="80" customFormat="1" ht="20.100000000000001" customHeight="1" x14ac:dyDescent="0.25">
      <c r="B114" s="84" t="s">
        <v>908</v>
      </c>
      <c r="C114" s="402" t="s">
        <v>909</v>
      </c>
      <c r="D114" s="403"/>
      <c r="E114" s="85">
        <v>3.76</v>
      </c>
      <c r="F114" s="85">
        <v>2.88</v>
      </c>
      <c r="G114" s="85">
        <v>3.76</v>
      </c>
      <c r="H114" s="85">
        <v>2.88</v>
      </c>
      <c r="I114" s="79"/>
      <c r="J114" s="79"/>
      <c r="K114" s="79"/>
    </row>
    <row r="115" spans="2:11" s="80" customFormat="1" ht="20.100000000000001" customHeight="1" x14ac:dyDescent="0.25">
      <c r="B115" s="86" t="s">
        <v>910</v>
      </c>
      <c r="C115" s="404" t="s">
        <v>911</v>
      </c>
      <c r="D115" s="405"/>
      <c r="E115" s="87">
        <v>0.4</v>
      </c>
      <c r="F115" s="87">
        <v>0.3</v>
      </c>
      <c r="G115" s="87">
        <v>0.4</v>
      </c>
      <c r="H115" s="87">
        <v>0.3</v>
      </c>
      <c r="I115" s="79"/>
      <c r="J115" s="79"/>
      <c r="K115" s="79"/>
    </row>
    <row r="116" spans="2:11" s="80" customFormat="1" ht="20.100000000000001" customHeight="1" x14ac:dyDescent="0.25">
      <c r="B116" s="88" t="s">
        <v>709</v>
      </c>
      <c r="C116" s="397" t="s">
        <v>900</v>
      </c>
      <c r="D116" s="398"/>
      <c r="E116" s="89">
        <f>SUM(E111:E115)</f>
        <v>14.29</v>
      </c>
      <c r="F116" s="89">
        <f t="shared" ref="F116:H116" si="0">SUM(F111:F115)</f>
        <v>10.96</v>
      </c>
      <c r="G116" s="89">
        <f t="shared" si="0"/>
        <v>14.29</v>
      </c>
      <c r="H116" s="89">
        <f t="shared" si="0"/>
        <v>10.96</v>
      </c>
      <c r="I116" s="79"/>
      <c r="J116" s="79"/>
      <c r="K116" s="79"/>
    </row>
    <row r="117" spans="2:11" s="80" customFormat="1" ht="20.100000000000001" customHeight="1" x14ac:dyDescent="0.25">
      <c r="B117" s="406" t="s">
        <v>912</v>
      </c>
      <c r="C117" s="407"/>
      <c r="D117" s="407"/>
      <c r="E117" s="407"/>
      <c r="F117" s="407"/>
      <c r="G117" s="407"/>
      <c r="H117" s="408"/>
      <c r="I117" s="79"/>
      <c r="J117" s="79"/>
      <c r="K117" s="79"/>
    </row>
    <row r="118" spans="2:11" s="80" customFormat="1" ht="20.100000000000001" customHeight="1" x14ac:dyDescent="0.25">
      <c r="B118" s="82" t="s">
        <v>913</v>
      </c>
      <c r="C118" s="409" t="s">
        <v>914</v>
      </c>
      <c r="D118" s="410"/>
      <c r="E118" s="90">
        <f>ROUND(E97*E109/100,2)</f>
        <v>7.6</v>
      </c>
      <c r="F118" s="90">
        <f t="shared" ref="F118:H118" si="1">ROUND(F97*F109/100,2)</f>
        <v>2.66</v>
      </c>
      <c r="G118" s="90">
        <f t="shared" si="1"/>
        <v>16.64</v>
      </c>
      <c r="H118" s="90">
        <f t="shared" si="1"/>
        <v>5.83</v>
      </c>
      <c r="I118" s="79"/>
      <c r="J118" s="79"/>
      <c r="K118" s="79"/>
    </row>
    <row r="119" spans="2:11" s="80" customFormat="1" ht="39.950000000000003" customHeight="1" x14ac:dyDescent="0.25">
      <c r="B119" s="86" t="s">
        <v>915</v>
      </c>
      <c r="C119" s="395" t="s">
        <v>916</v>
      </c>
      <c r="D119" s="396"/>
      <c r="E119" s="87">
        <f>ROUND((E97*E112+E95*E111)/100,2)</f>
        <v>0.4</v>
      </c>
      <c r="F119" s="87">
        <f t="shared" ref="F119:H119" si="2">ROUND((F97*F112+F95*F111)/100,2)</f>
        <v>0.3</v>
      </c>
      <c r="G119" s="87">
        <f t="shared" si="2"/>
        <v>0.42</v>
      </c>
      <c r="H119" s="87">
        <f t="shared" si="2"/>
        <v>0.32</v>
      </c>
      <c r="I119" s="79"/>
      <c r="J119" s="79"/>
      <c r="K119" s="79"/>
    </row>
    <row r="120" spans="2:11" s="80" customFormat="1" ht="20.100000000000001" customHeight="1" x14ac:dyDescent="0.25">
      <c r="B120" s="88" t="s">
        <v>744</v>
      </c>
      <c r="C120" s="397" t="s">
        <v>178</v>
      </c>
      <c r="D120" s="398"/>
      <c r="E120" s="89">
        <f>ROUND(SUM(E118:E119),2)</f>
        <v>8</v>
      </c>
      <c r="F120" s="89">
        <f t="shared" ref="F120:H120" si="3">ROUND(SUM(F118:F119),2)</f>
        <v>2.96</v>
      </c>
      <c r="G120" s="89">
        <f t="shared" si="3"/>
        <v>17.059999999999999</v>
      </c>
      <c r="H120" s="89">
        <f t="shared" si="3"/>
        <v>6.15</v>
      </c>
      <c r="I120" s="79"/>
      <c r="J120" s="79"/>
      <c r="K120" s="79"/>
    </row>
    <row r="121" spans="2:11" s="80" customFormat="1" ht="20.100000000000001" customHeight="1" x14ac:dyDescent="0.25">
      <c r="B121" s="399"/>
      <c r="C121" s="400"/>
      <c r="D121" s="400"/>
      <c r="E121" s="400"/>
      <c r="F121" s="400"/>
      <c r="G121" s="400"/>
      <c r="I121" s="79"/>
      <c r="J121" s="79"/>
      <c r="K121" s="79"/>
    </row>
    <row r="122" spans="2:11" s="80" customFormat="1" ht="20.100000000000001" customHeight="1" x14ac:dyDescent="0.25">
      <c r="B122" s="401" t="s">
        <v>917</v>
      </c>
      <c r="C122" s="401"/>
      <c r="D122" s="401"/>
      <c r="E122" s="89">
        <f>E97+E109+E116+E120</f>
        <v>84.300000000000011</v>
      </c>
      <c r="F122" s="89">
        <f t="shared" ref="F122:G122" si="4">F97+F109+F116+F120</f>
        <v>46.550000000000004</v>
      </c>
      <c r="G122" s="89">
        <f t="shared" si="4"/>
        <v>113.35999999999999</v>
      </c>
      <c r="H122" s="91">
        <f>SUM(H97+H109+H116+H120)</f>
        <v>69.739999999999995</v>
      </c>
      <c r="I122" s="79"/>
      <c r="J122" s="79"/>
      <c r="K122" s="79"/>
    </row>
    <row r="123" spans="2:11" x14ac:dyDescent="0.2">
      <c r="B123" s="51" t="s">
        <v>1458</v>
      </c>
    </row>
  </sheetData>
  <mergeCells count="120">
    <mergeCell ref="B19:H19"/>
    <mergeCell ref="I19:K20"/>
    <mergeCell ref="B20:H20"/>
    <mergeCell ref="C21:F21"/>
    <mergeCell ref="C22:F22"/>
    <mergeCell ref="C23:F23"/>
    <mergeCell ref="D2:H2"/>
    <mergeCell ref="D3:H3"/>
    <mergeCell ref="D4:H4"/>
    <mergeCell ref="D5:H5"/>
    <mergeCell ref="D6:H6"/>
    <mergeCell ref="B17:E17"/>
    <mergeCell ref="B8:H8"/>
    <mergeCell ref="B29:C29"/>
    <mergeCell ref="D29:F29"/>
    <mergeCell ref="B30:C30"/>
    <mergeCell ref="D30:F30"/>
    <mergeCell ref="B31:G31"/>
    <mergeCell ref="B35:H35"/>
    <mergeCell ref="C24:F24"/>
    <mergeCell ref="C25:F25"/>
    <mergeCell ref="C26:F26"/>
    <mergeCell ref="B27:C27"/>
    <mergeCell ref="D27:F27"/>
    <mergeCell ref="B28:C28"/>
    <mergeCell ref="D28:F28"/>
    <mergeCell ref="C41:F41"/>
    <mergeCell ref="C42:F42"/>
    <mergeCell ref="B43:C43"/>
    <mergeCell ref="D43:F43"/>
    <mergeCell ref="B44:C44"/>
    <mergeCell ref="D44:F44"/>
    <mergeCell ref="B36:H36"/>
    <mergeCell ref="I36:K36"/>
    <mergeCell ref="C37:F37"/>
    <mergeCell ref="C38:F38"/>
    <mergeCell ref="C39:F39"/>
    <mergeCell ref="C40:F40"/>
    <mergeCell ref="B53:H53"/>
    <mergeCell ref="I53:K53"/>
    <mergeCell ref="C54:F54"/>
    <mergeCell ref="C55:F55"/>
    <mergeCell ref="C56:F56"/>
    <mergeCell ref="C57:F57"/>
    <mergeCell ref="B45:C45"/>
    <mergeCell ref="D45:F45"/>
    <mergeCell ref="B46:C46"/>
    <mergeCell ref="D46:F46"/>
    <mergeCell ref="B47:G47"/>
    <mergeCell ref="B52:H52"/>
    <mergeCell ref="B62:C62"/>
    <mergeCell ref="D62:F62"/>
    <mergeCell ref="B63:C63"/>
    <mergeCell ref="D63:F63"/>
    <mergeCell ref="B64:G64"/>
    <mergeCell ref="B68:H68"/>
    <mergeCell ref="C58:F58"/>
    <mergeCell ref="C59:F59"/>
    <mergeCell ref="B60:C60"/>
    <mergeCell ref="D60:F60"/>
    <mergeCell ref="B61:C61"/>
    <mergeCell ref="D61:F61"/>
    <mergeCell ref="C74:F74"/>
    <mergeCell ref="C75:F75"/>
    <mergeCell ref="B76:C76"/>
    <mergeCell ref="D76:F76"/>
    <mergeCell ref="B77:C77"/>
    <mergeCell ref="D77:F77"/>
    <mergeCell ref="B69:H69"/>
    <mergeCell ref="I69:K69"/>
    <mergeCell ref="C70:F70"/>
    <mergeCell ref="C71:F71"/>
    <mergeCell ref="C72:F72"/>
    <mergeCell ref="C73:F73"/>
    <mergeCell ref="B85:B86"/>
    <mergeCell ref="C85:D86"/>
    <mergeCell ref="E85:F85"/>
    <mergeCell ref="G85:H85"/>
    <mergeCell ref="B87:H87"/>
    <mergeCell ref="C88:D88"/>
    <mergeCell ref="B78:C78"/>
    <mergeCell ref="D78:F78"/>
    <mergeCell ref="B79:C79"/>
    <mergeCell ref="D79:F79"/>
    <mergeCell ref="B80:G80"/>
    <mergeCell ref="B84:H84"/>
    <mergeCell ref="C95:D95"/>
    <mergeCell ref="C96:D96"/>
    <mergeCell ref="C97:D97"/>
    <mergeCell ref="B98:H98"/>
    <mergeCell ref="C99:D99"/>
    <mergeCell ref="C100:D100"/>
    <mergeCell ref="C89:D89"/>
    <mergeCell ref="C90:D90"/>
    <mergeCell ref="C91:D91"/>
    <mergeCell ref="C92:D92"/>
    <mergeCell ref="C93:D93"/>
    <mergeCell ref="C94:D94"/>
    <mergeCell ref="C107:D107"/>
    <mergeCell ref="C108:D108"/>
    <mergeCell ref="C109:D109"/>
    <mergeCell ref="B110:H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119:D119"/>
    <mergeCell ref="C120:D120"/>
    <mergeCell ref="B121:G121"/>
    <mergeCell ref="B122:D122"/>
    <mergeCell ref="C113:D113"/>
    <mergeCell ref="C114:D114"/>
    <mergeCell ref="C115:D115"/>
    <mergeCell ref="C116:D116"/>
    <mergeCell ref="B117:H117"/>
    <mergeCell ref="C118:D118"/>
  </mergeCells>
  <conditionalFormatting sqref="H22">
    <cfRule type="cellIs" dxfId="69" priority="66" stopIfTrue="1" operator="equal">
      <formula>$J22</formula>
    </cfRule>
    <cfRule type="cellIs" dxfId="68" priority="67" operator="lessThan">
      <formula>$I22</formula>
    </cfRule>
    <cfRule type="cellIs" dxfId="67" priority="68" operator="greaterThan">
      <formula>$K22</formula>
    </cfRule>
    <cfRule type="cellIs" dxfId="66" priority="69" operator="between">
      <formula>$J22</formula>
      <formula>$K22</formula>
    </cfRule>
    <cfRule type="cellIs" dxfId="65" priority="70" operator="between">
      <formula>$I22</formula>
      <formula>$J22</formula>
    </cfRule>
  </conditionalFormatting>
  <conditionalFormatting sqref="H23">
    <cfRule type="cellIs" dxfId="64" priority="61" stopIfTrue="1" operator="equal">
      <formula>$J23</formula>
    </cfRule>
    <cfRule type="cellIs" dxfId="63" priority="62" operator="lessThan">
      <formula>$I23</formula>
    </cfRule>
    <cfRule type="cellIs" dxfId="62" priority="63" operator="greaterThan">
      <formula>$K23</formula>
    </cfRule>
    <cfRule type="cellIs" dxfId="61" priority="64" operator="between">
      <formula>$J23</formula>
      <formula>$K23</formula>
    </cfRule>
    <cfRule type="cellIs" dxfId="60" priority="65" operator="between">
      <formula>$I23</formula>
      <formula>$J23</formula>
    </cfRule>
  </conditionalFormatting>
  <conditionalFormatting sqref="H24">
    <cfRule type="cellIs" dxfId="59" priority="56" stopIfTrue="1" operator="equal">
      <formula>$J24</formula>
    </cfRule>
    <cfRule type="cellIs" dxfId="58" priority="57" operator="lessThan">
      <formula>$I24</formula>
    </cfRule>
    <cfRule type="cellIs" dxfId="57" priority="58" operator="greaterThan">
      <formula>$K24</formula>
    </cfRule>
    <cfRule type="cellIs" dxfId="56" priority="59" operator="between">
      <formula>$J24</formula>
      <formula>$K24</formula>
    </cfRule>
    <cfRule type="cellIs" dxfId="55" priority="60" operator="between">
      <formula>$I24</formula>
      <formula>$J24</formula>
    </cfRule>
  </conditionalFormatting>
  <conditionalFormatting sqref="H25">
    <cfRule type="cellIs" dxfId="54" priority="51" stopIfTrue="1" operator="equal">
      <formula>$J25</formula>
    </cfRule>
    <cfRule type="cellIs" dxfId="53" priority="52" operator="lessThan">
      <formula>$I25</formula>
    </cfRule>
    <cfRule type="cellIs" dxfId="52" priority="53" operator="greaterThan">
      <formula>$K25</formula>
    </cfRule>
    <cfRule type="cellIs" dxfId="51" priority="54" operator="between">
      <formula>$J25</formula>
      <formula>$K25</formula>
    </cfRule>
    <cfRule type="cellIs" dxfId="50" priority="55" operator="between">
      <formula>$I25</formula>
      <formula>$J25</formula>
    </cfRule>
  </conditionalFormatting>
  <conditionalFormatting sqref="H55">
    <cfRule type="cellIs" dxfId="49" priority="46" stopIfTrue="1" operator="equal">
      <formula>$J55</formula>
    </cfRule>
    <cfRule type="cellIs" dxfId="48" priority="47" operator="lessThan">
      <formula>$I55</formula>
    </cfRule>
    <cfRule type="cellIs" dxfId="47" priority="48" operator="greaterThan">
      <formula>$K55</formula>
    </cfRule>
    <cfRule type="cellIs" dxfId="46" priority="49" operator="between">
      <formula>$J55</formula>
      <formula>$K55</formula>
    </cfRule>
    <cfRule type="cellIs" dxfId="45" priority="50" operator="between">
      <formula>$I55</formula>
      <formula>$J55</formula>
    </cfRule>
  </conditionalFormatting>
  <conditionalFormatting sqref="H56">
    <cfRule type="cellIs" dxfId="44" priority="41" stopIfTrue="1" operator="equal">
      <formula>$J56</formula>
    </cfRule>
    <cfRule type="cellIs" dxfId="43" priority="42" operator="lessThan">
      <formula>$I56</formula>
    </cfRule>
    <cfRule type="cellIs" dxfId="42" priority="43" operator="greaterThan">
      <formula>$K56</formula>
    </cfRule>
    <cfRule type="cellIs" dxfId="41" priority="44" operator="between">
      <formula>$J56</formula>
      <formula>$K56</formula>
    </cfRule>
    <cfRule type="cellIs" dxfId="40" priority="45" operator="between">
      <formula>$I56</formula>
      <formula>$J56</formula>
    </cfRule>
  </conditionalFormatting>
  <conditionalFormatting sqref="H57">
    <cfRule type="cellIs" dxfId="39" priority="36" stopIfTrue="1" operator="equal">
      <formula>$J57</formula>
    </cfRule>
    <cfRule type="cellIs" dxfId="38" priority="37" operator="lessThan">
      <formula>$I57</formula>
    </cfRule>
    <cfRule type="cellIs" dxfId="37" priority="38" operator="greaterThan">
      <formula>$K57</formula>
    </cfRule>
    <cfRule type="cellIs" dxfId="36" priority="39" operator="between">
      <formula>$J57</formula>
      <formula>$K57</formula>
    </cfRule>
    <cfRule type="cellIs" dxfId="35" priority="40" operator="between">
      <formula>$I57</formula>
      <formula>$J57</formula>
    </cfRule>
  </conditionalFormatting>
  <conditionalFormatting sqref="H58">
    <cfRule type="cellIs" dxfId="34" priority="31" stopIfTrue="1" operator="equal">
      <formula>$J58</formula>
    </cfRule>
    <cfRule type="cellIs" dxfId="33" priority="32" operator="lessThan">
      <formula>$I58</formula>
    </cfRule>
    <cfRule type="cellIs" dxfId="32" priority="33" operator="greaterThan">
      <formula>$K58</formula>
    </cfRule>
    <cfRule type="cellIs" dxfId="31" priority="34" operator="between">
      <formula>$J58</formula>
      <formula>$K58</formula>
    </cfRule>
    <cfRule type="cellIs" dxfId="30" priority="35" operator="between">
      <formula>$I58</formula>
      <formula>$J58</formula>
    </cfRule>
  </conditionalFormatting>
  <conditionalFormatting sqref="H64">
    <cfRule type="cellIs" dxfId="29" priority="26" stopIfTrue="1" operator="equal">
      <formula>$J64</formula>
    </cfRule>
    <cfRule type="cellIs" dxfId="28" priority="27" operator="lessThan">
      <formula>$I64</formula>
    </cfRule>
    <cfRule type="cellIs" dxfId="27" priority="28" operator="greaterThan">
      <formula>$K64</formula>
    </cfRule>
    <cfRule type="cellIs" dxfId="26" priority="29" operator="between">
      <formula>$J64</formula>
      <formula>$K64</formula>
    </cfRule>
    <cfRule type="cellIs" dxfId="25" priority="30" operator="between">
      <formula>$I64</formula>
      <formula>$J64</formula>
    </cfRule>
  </conditionalFormatting>
  <conditionalFormatting sqref="H31">
    <cfRule type="cellIs" dxfId="24" priority="21" stopIfTrue="1" operator="equal">
      <formula>$J31</formula>
    </cfRule>
    <cfRule type="cellIs" dxfId="23" priority="22" operator="lessThan">
      <formula>$I31</formula>
    </cfRule>
    <cfRule type="cellIs" dxfId="22" priority="23" operator="greaterThan">
      <formula>$K31</formula>
    </cfRule>
    <cfRule type="cellIs" dxfId="21" priority="24" operator="between">
      <formula>$J31</formula>
      <formula>$K31</formula>
    </cfRule>
    <cfRule type="cellIs" dxfId="20" priority="25" operator="between">
      <formula>$I31</formula>
      <formula>$J31</formula>
    </cfRule>
  </conditionalFormatting>
  <conditionalFormatting sqref="H71">
    <cfRule type="cellIs" dxfId="19" priority="16" stopIfTrue="1" operator="equal">
      <formula>$J71</formula>
    </cfRule>
    <cfRule type="cellIs" dxfId="18" priority="17" operator="lessThan">
      <formula>$I71</formula>
    </cfRule>
    <cfRule type="cellIs" dxfId="17" priority="18" operator="greaterThan">
      <formula>$K71</formula>
    </cfRule>
    <cfRule type="cellIs" dxfId="16" priority="19" operator="between">
      <formula>$J71</formula>
      <formula>$K71</formula>
    </cfRule>
    <cfRule type="cellIs" dxfId="15" priority="20" operator="between">
      <formula>$I71</formula>
      <formula>$J71</formula>
    </cfRule>
  </conditionalFormatting>
  <conditionalFormatting sqref="H72">
    <cfRule type="cellIs" dxfId="14" priority="11" stopIfTrue="1" operator="equal">
      <formula>$J72</formula>
    </cfRule>
    <cfRule type="cellIs" dxfId="13" priority="12" operator="lessThan">
      <formula>$I72</formula>
    </cfRule>
    <cfRule type="cellIs" dxfId="12" priority="13" operator="greaterThan">
      <formula>$K72</formula>
    </cfRule>
    <cfRule type="cellIs" dxfId="11" priority="14" operator="between">
      <formula>$J72</formula>
      <formula>$K72</formula>
    </cfRule>
    <cfRule type="cellIs" dxfId="10" priority="15" operator="between">
      <formula>$I72</formula>
      <formula>$J72</formula>
    </cfRule>
  </conditionalFormatting>
  <conditionalFormatting sqref="H73">
    <cfRule type="cellIs" dxfId="9" priority="6" stopIfTrue="1" operator="equal">
      <formula>$J73</formula>
    </cfRule>
    <cfRule type="cellIs" dxfId="8" priority="7" operator="lessThan">
      <formula>$I73</formula>
    </cfRule>
    <cfRule type="cellIs" dxfId="7" priority="8" operator="greaterThan">
      <formula>$K73</formula>
    </cfRule>
    <cfRule type="cellIs" dxfId="6" priority="9" operator="between">
      <formula>$J73</formula>
      <formula>$K73</formula>
    </cfRule>
    <cfRule type="cellIs" dxfId="5" priority="10" operator="between">
      <formula>$I73</formula>
      <formula>$J73</formula>
    </cfRule>
  </conditionalFormatting>
  <conditionalFormatting sqref="H74">
    <cfRule type="cellIs" dxfId="4" priority="1" stopIfTrue="1" operator="equal">
      <formula>$J74</formula>
    </cfRule>
    <cfRule type="cellIs" dxfId="3" priority="2" operator="lessThan">
      <formula>$I74</formula>
    </cfRule>
    <cfRule type="cellIs" dxfId="2" priority="3" operator="greaterThan">
      <formula>$K74</formula>
    </cfRule>
    <cfRule type="cellIs" dxfId="1" priority="4" operator="between">
      <formula>$J74</formula>
      <formula>$K74</formula>
    </cfRule>
    <cfRule type="cellIs" dxfId="0" priority="5" operator="between">
      <formula>$I74</formula>
      <formula>$J74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2" fitToHeight="0" orientation="portrait" r:id="rId1"/>
  <rowBreaks count="3" manualBreakCount="3">
    <brk id="50" min="1" max="7" man="1"/>
    <brk id="83" min="1" max="7" man="1"/>
    <brk id="109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33793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0</xdr:rowOff>
              </to>
            </anchor>
          </objectPr>
        </oleObject>
      </mc:Choice>
      <mc:Fallback>
        <oleObject progId="Figura do Microsoft Photo Editor 3.0" shapeId="33793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3F9-150F-4115-A025-45872AAED306}">
  <sheetPr>
    <tabColor rgb="FFFFC000"/>
    <pageSetUpPr fitToPage="1"/>
  </sheetPr>
  <dimension ref="A1:J8"/>
  <sheetViews>
    <sheetView view="pageBreakPreview" topLeftCell="A7" zoomScale="90" zoomScaleNormal="100" zoomScaleSheetLayoutView="90" workbookViewId="0">
      <selection activeCell="E112" sqref="E112:G112"/>
    </sheetView>
  </sheetViews>
  <sheetFormatPr defaultRowHeight="15" x14ac:dyDescent="0.25"/>
  <sheetData>
    <row r="1" spans="1:10" x14ac:dyDescent="0.25">
      <c r="A1" s="120"/>
      <c r="B1" s="601"/>
      <c r="C1" s="603" t="s">
        <v>815</v>
      </c>
      <c r="D1" s="603"/>
      <c r="E1" s="603"/>
      <c r="F1" s="603"/>
      <c r="G1" s="603"/>
      <c r="H1" s="603"/>
      <c r="I1" s="108"/>
      <c r="J1" s="633"/>
    </row>
    <row r="2" spans="1:10" x14ac:dyDescent="0.25">
      <c r="A2" s="121"/>
      <c r="B2" s="630"/>
      <c r="C2" s="632" t="s">
        <v>816</v>
      </c>
      <c r="D2" s="632"/>
      <c r="E2" s="632"/>
      <c r="F2" s="632"/>
      <c r="G2" s="632"/>
      <c r="H2" s="632"/>
      <c r="I2" s="110"/>
      <c r="J2" s="633"/>
    </row>
    <row r="3" spans="1:10" x14ac:dyDescent="0.25">
      <c r="A3" s="121"/>
      <c r="B3" s="630"/>
      <c r="C3" s="632" t="s">
        <v>817</v>
      </c>
      <c r="D3" s="632"/>
      <c r="E3" s="632"/>
      <c r="F3" s="632"/>
      <c r="G3" s="632"/>
      <c r="H3" s="632"/>
      <c r="I3" s="110"/>
    </row>
    <row r="4" spans="1:10" x14ac:dyDescent="0.25">
      <c r="A4" s="121"/>
      <c r="B4" s="630"/>
      <c r="C4" s="632" t="s">
        <v>818</v>
      </c>
      <c r="D4" s="632"/>
      <c r="E4" s="632"/>
      <c r="F4" s="632"/>
      <c r="G4" s="632"/>
      <c r="H4" s="632"/>
      <c r="I4" s="110"/>
    </row>
    <row r="5" spans="1:10" x14ac:dyDescent="0.25">
      <c r="A5" s="122"/>
      <c r="B5" s="602"/>
      <c r="C5" s="604" t="s">
        <v>819</v>
      </c>
      <c r="D5" s="604"/>
      <c r="E5" s="604"/>
      <c r="F5" s="604"/>
      <c r="G5" s="604"/>
      <c r="H5" s="604"/>
      <c r="I5" s="113"/>
    </row>
    <row r="8" spans="1:10" x14ac:dyDescent="0.25">
      <c r="B8" t="s">
        <v>1459</v>
      </c>
    </row>
  </sheetData>
  <mergeCells count="5">
    <mergeCell ref="C1:H1"/>
    <mergeCell ref="C2:H2"/>
    <mergeCell ref="C3:H3"/>
    <mergeCell ref="C4:H4"/>
    <mergeCell ref="C5:H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561975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44AF4-B2EB-4BB1-9EC1-05552DDE5C2F}">
  <sheetPr>
    <pageSetUpPr fitToPage="1"/>
  </sheetPr>
  <dimension ref="A1:U28"/>
  <sheetViews>
    <sheetView view="pageBreakPreview" zoomScale="60" zoomScaleNormal="85" workbookViewId="0">
      <selection activeCell="E112" sqref="E112:G112"/>
    </sheetView>
  </sheetViews>
  <sheetFormatPr defaultRowHeight="12.75" x14ac:dyDescent="0.2"/>
  <cols>
    <col min="1" max="1" width="11.42578125" style="15" bestFit="1" customWidth="1"/>
    <col min="2" max="2" width="14.28515625" style="6" customWidth="1"/>
    <col min="3" max="3" width="28.28515625" style="18" bestFit="1" customWidth="1"/>
    <col min="4" max="4" width="26.28515625" style="15" customWidth="1"/>
    <col min="5" max="5" width="17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9.42578125" style="15" bestFit="1" customWidth="1"/>
    <col min="10" max="10" width="9.140625" style="15"/>
    <col min="11" max="11" width="10.28515625" style="15" bestFit="1" customWidth="1"/>
    <col min="12" max="12" width="12.42578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9.140625" style="6" customWidth="1"/>
    <col min="20" max="20" width="12.7109375" style="15" customWidth="1"/>
    <col min="21" max="21" width="15.140625" style="15" customWidth="1"/>
    <col min="22" max="16384" width="9.140625" style="6"/>
  </cols>
  <sheetData>
    <row r="1" spans="1:21" ht="15" x14ac:dyDescent="0.2">
      <c r="A1" s="634"/>
      <c r="B1" s="635"/>
      <c r="C1" s="630"/>
      <c r="D1" s="631" t="s">
        <v>815</v>
      </c>
      <c r="E1" s="631"/>
      <c r="F1" s="631"/>
      <c r="G1" s="631"/>
      <c r="H1" s="631"/>
      <c r="I1" s="631"/>
      <c r="J1" s="631"/>
    </row>
    <row r="2" spans="1:21" ht="15" x14ac:dyDescent="0.2">
      <c r="A2" s="634"/>
      <c r="B2" s="635"/>
      <c r="C2" s="630"/>
      <c r="D2" s="631" t="s">
        <v>816</v>
      </c>
      <c r="E2" s="631"/>
      <c r="F2" s="631"/>
      <c r="G2" s="631"/>
      <c r="H2" s="631"/>
      <c r="I2" s="631"/>
      <c r="J2" s="631"/>
    </row>
    <row r="3" spans="1:21" ht="15" x14ac:dyDescent="0.2">
      <c r="A3" s="634"/>
      <c r="B3" s="635"/>
      <c r="C3" s="630"/>
      <c r="D3" s="631" t="s">
        <v>817</v>
      </c>
      <c r="E3" s="631"/>
      <c r="F3" s="631"/>
      <c r="G3" s="631"/>
      <c r="H3" s="631"/>
      <c r="I3" s="631"/>
      <c r="J3" s="631"/>
    </row>
    <row r="4" spans="1:21" ht="15" x14ac:dyDescent="0.2">
      <c r="A4" s="634"/>
      <c r="B4" s="635"/>
      <c r="C4" s="630"/>
      <c r="D4" s="631" t="s">
        <v>818</v>
      </c>
      <c r="E4" s="631"/>
      <c r="F4" s="631"/>
      <c r="G4" s="631"/>
      <c r="H4" s="631"/>
      <c r="I4" s="631"/>
      <c r="J4" s="631"/>
    </row>
    <row r="5" spans="1:21" ht="15" x14ac:dyDescent="0.2">
      <c r="A5" s="634"/>
      <c r="B5" s="635"/>
      <c r="C5" s="630"/>
      <c r="D5" s="631" t="s">
        <v>819</v>
      </c>
      <c r="E5" s="631"/>
      <c r="F5" s="631"/>
      <c r="G5" s="631"/>
      <c r="H5" s="631"/>
      <c r="I5" s="631"/>
      <c r="J5" s="631"/>
    </row>
    <row r="7" spans="1:21" ht="13.5" thickBot="1" x14ac:dyDescent="0.25"/>
    <row r="8" spans="1:21" ht="13.5" thickBot="1" x14ac:dyDescent="0.25">
      <c r="A8" s="376" t="s">
        <v>49</v>
      </c>
      <c r="B8" s="377"/>
      <c r="C8" s="377"/>
      <c r="D8" s="377"/>
      <c r="E8" s="377"/>
      <c r="F8" s="377"/>
      <c r="G8" s="377"/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8"/>
    </row>
    <row r="9" spans="1:21" x14ac:dyDescent="0.2">
      <c r="A9" s="22"/>
      <c r="B9" s="9"/>
      <c r="C9" s="16"/>
      <c r="D9" s="12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379" t="s">
        <v>50</v>
      </c>
      <c r="B10" s="8"/>
      <c r="C10" s="17"/>
      <c r="D10" s="380" t="s">
        <v>54</v>
      </c>
      <c r="E10" s="380"/>
      <c r="F10" s="380"/>
      <c r="G10" s="380" t="s">
        <v>51</v>
      </c>
      <c r="H10" s="380"/>
      <c r="K10" s="381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379"/>
      <c r="B11" s="8"/>
      <c r="C11" s="17"/>
      <c r="D11" s="7"/>
      <c r="E11" s="7"/>
      <c r="F11" s="13">
        <v>41821</v>
      </c>
      <c r="G11" s="20" t="s">
        <v>52</v>
      </c>
      <c r="H11" s="7">
        <v>270.23700000000002</v>
      </c>
      <c r="K11" s="381"/>
      <c r="L11" s="26" t="s">
        <v>57</v>
      </c>
      <c r="M11" s="32">
        <v>0.03</v>
      </c>
      <c r="P11" s="382" t="s">
        <v>60</v>
      </c>
      <c r="Q11" s="382"/>
      <c r="U11" s="35"/>
    </row>
    <row r="12" spans="1:21" x14ac:dyDescent="0.2">
      <c r="A12" s="379"/>
      <c r="B12" s="8"/>
      <c r="C12" s="17"/>
      <c r="D12" s="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381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385" t="s">
        <v>36</v>
      </c>
      <c r="C14" s="385" t="s">
        <v>37</v>
      </c>
      <c r="D14" s="385"/>
      <c r="E14" s="385"/>
      <c r="F14" s="385"/>
      <c r="G14" s="385"/>
      <c r="H14" s="385" t="s">
        <v>38</v>
      </c>
      <c r="I14" s="385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385" t="s">
        <v>46</v>
      </c>
      <c r="S14" s="385"/>
      <c r="T14" s="10" t="s">
        <v>47</v>
      </c>
      <c r="U14" s="10" t="s">
        <v>48</v>
      </c>
    </row>
    <row r="15" spans="1:21" x14ac:dyDescent="0.2">
      <c r="A15" s="11">
        <v>44713</v>
      </c>
      <c r="B15" s="385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51" x14ac:dyDescent="0.2">
      <c r="A16" s="7">
        <v>1</v>
      </c>
      <c r="B16" s="383" t="s">
        <v>1406</v>
      </c>
      <c r="C16" s="17" t="s">
        <v>61</v>
      </c>
      <c r="D16" s="17" t="s">
        <v>62</v>
      </c>
      <c r="E16" s="7" t="s">
        <v>63</v>
      </c>
      <c r="F16" s="7" t="s">
        <v>64</v>
      </c>
      <c r="G16" s="7" t="s">
        <v>1284</v>
      </c>
      <c r="H16" s="7">
        <v>4.3685999999999998</v>
      </c>
      <c r="I16" s="7">
        <v>4.1962200000000003</v>
      </c>
      <c r="J16" s="7">
        <f>H16*1000</f>
        <v>4368.5999999999995</v>
      </c>
      <c r="K16" s="7">
        <f t="shared" ref="K16:K27" si="0">L16-J16</f>
        <v>1160.7800000000007</v>
      </c>
      <c r="L16" s="30">
        <f>TRUNC(J16*(1+(1/(1-0.65%-3%))*(0.65%+3%+(18%/(1-18%)))),2)</f>
        <v>5529.38</v>
      </c>
      <c r="M16" s="14">
        <v>491</v>
      </c>
      <c r="N16" s="26">
        <f t="shared" ref="N16:N27" si="1">IF(M16=0,0,((26.939+0.253*M16)))</f>
        <v>151.16200000000001</v>
      </c>
      <c r="O16" s="7">
        <f t="shared" ref="O16:O27" si="2">N16*$M$12</f>
        <v>27.209160000000001</v>
      </c>
      <c r="P16" s="26">
        <f>N16*1.1*($H$12/$H$11)</f>
        <v>316.42679252656001</v>
      </c>
      <c r="Q16" s="30">
        <f t="shared" ref="Q16:Q27" si="3">O16+P16</f>
        <v>343.63595252656</v>
      </c>
      <c r="R16" s="26">
        <v>0</v>
      </c>
      <c r="S16" s="26">
        <f>(ROUNDUP((('PG1'!$F$24+'PG2'!$F$26)*2/28),0)*R16)/('PG1'!$F$24+'PG2'!$F$26)</f>
        <v>0</v>
      </c>
      <c r="T16" s="30">
        <f t="shared" ref="T16:T27" si="4">Q16+S16</f>
        <v>343.63595252656</v>
      </c>
      <c r="U16" s="26">
        <f t="shared" ref="U16:U27" si="5">T16+L16</f>
        <v>5873.0159525265599</v>
      </c>
    </row>
    <row r="17" spans="1:21" ht="38.25" x14ac:dyDescent="0.2">
      <c r="A17" s="7">
        <v>2</v>
      </c>
      <c r="B17" s="383"/>
      <c r="C17" s="41" t="s">
        <v>387</v>
      </c>
      <c r="D17" s="41" t="s">
        <v>388</v>
      </c>
      <c r="E17" s="7" t="s">
        <v>63</v>
      </c>
      <c r="F17" s="7" t="s">
        <v>386</v>
      </c>
      <c r="G17" s="7" t="s">
        <v>1284</v>
      </c>
      <c r="H17" s="7">
        <v>4.3685999999999998</v>
      </c>
      <c r="I17" s="7">
        <v>4.1962200000000003</v>
      </c>
      <c r="J17" s="7">
        <f>H17*1000</f>
        <v>4368.5999999999995</v>
      </c>
      <c r="K17" s="7">
        <f t="shared" ref="K17" si="6">L17-J17</f>
        <v>1160.7800000000007</v>
      </c>
      <c r="L17" s="30">
        <f>TRUNC(J17*(1+(1/(1-0.65%-3%))*(0.65%+3%+(18%/(1-18%)))),2)</f>
        <v>5529.38</v>
      </c>
      <c r="M17" s="14">
        <v>482</v>
      </c>
      <c r="N17" s="26">
        <f t="shared" ref="N17" si="7">IF(M17=0,0,((26.939+0.253*M17)))</f>
        <v>148.88499999999999</v>
      </c>
      <c r="O17" s="7">
        <f t="shared" ref="O17" si="8">N17*$M$12</f>
        <v>26.799299999999999</v>
      </c>
      <c r="P17" s="26">
        <f>N17*1.1*($H$12/$H$11)</f>
        <v>311.66035779704481</v>
      </c>
      <c r="Q17" s="30">
        <f t="shared" ref="Q17" si="9">O17+P17</f>
        <v>338.45965779704483</v>
      </c>
      <c r="R17" s="26">
        <v>0</v>
      </c>
      <c r="S17" s="26">
        <f>(ROUNDUP((('PG1'!$F$24+'PG2'!$F$26)*2/28),0)*R17)/('PG1'!$F$24+'PG2'!$F$26)</f>
        <v>0</v>
      </c>
      <c r="T17" s="30">
        <f t="shared" ref="T17" si="10">Q17+S17</f>
        <v>338.45965779704483</v>
      </c>
      <c r="U17" s="26">
        <f t="shared" ref="U17" si="11">T17+L17</f>
        <v>5867.8396577970452</v>
      </c>
    </row>
    <row r="18" spans="1:21" ht="25.5" x14ac:dyDescent="0.2">
      <c r="A18" s="7">
        <v>3</v>
      </c>
      <c r="B18" s="383"/>
      <c r="C18" s="41" t="s">
        <v>387</v>
      </c>
      <c r="D18" s="17" t="s">
        <v>389</v>
      </c>
      <c r="E18" s="7" t="s">
        <v>68</v>
      </c>
      <c r="F18" s="7" t="s">
        <v>69</v>
      </c>
      <c r="G18" s="7" t="s">
        <v>1284</v>
      </c>
      <c r="H18" s="7">
        <v>4.1432099999999998</v>
      </c>
      <c r="I18" s="7">
        <v>4.1962200000000003</v>
      </c>
      <c r="J18" s="7">
        <f t="shared" ref="J18:J27" si="12">H18*1000</f>
        <v>4143.21</v>
      </c>
      <c r="K18" s="7">
        <f t="shared" si="0"/>
        <v>1100.8900000000003</v>
      </c>
      <c r="L18" s="30">
        <f>TRUNC(J18*(1+(1/(1-0.65%-3%))*(0.65%+3%+(18%/(1-18%)))),2)</f>
        <v>5244.1</v>
      </c>
      <c r="M18" s="14">
        <v>944</v>
      </c>
      <c r="N18" s="26">
        <f t="shared" si="1"/>
        <v>265.77100000000002</v>
      </c>
      <c r="O18" s="7">
        <f t="shared" si="2"/>
        <v>47.83878</v>
      </c>
      <c r="P18" s="26">
        <f t="shared" ref="P18:P27" si="13">N18*1.1*($H$12/$H$11)</f>
        <v>556.33734057882532</v>
      </c>
      <c r="Q18" s="30">
        <f t="shared" si="3"/>
        <v>604.17612057882536</v>
      </c>
      <c r="R18" s="26">
        <v>0</v>
      </c>
      <c r="S18" s="26">
        <f>(ROUNDUP((('PG1'!$F$24+'PG2'!$F$26)*2/28),0)*R18)/('PG1'!$F$24+'PG2'!$F$26)</f>
        <v>0</v>
      </c>
      <c r="T18" s="30">
        <f t="shared" si="4"/>
        <v>604.17612057882536</v>
      </c>
      <c r="U18" s="36">
        <f t="shared" si="5"/>
        <v>5848.2761205788256</v>
      </c>
    </row>
    <row r="19" spans="1:21" ht="38.25" x14ac:dyDescent="0.2">
      <c r="A19" s="7">
        <v>4</v>
      </c>
      <c r="B19" s="383"/>
      <c r="C19" s="17" t="s">
        <v>65</v>
      </c>
      <c r="D19" s="17" t="s">
        <v>70</v>
      </c>
      <c r="E19" s="7" t="s">
        <v>71</v>
      </c>
      <c r="F19" s="7" t="s">
        <v>72</v>
      </c>
      <c r="G19" s="7" t="s">
        <v>1284</v>
      </c>
      <c r="H19" s="7">
        <v>4.3968999999999996</v>
      </c>
      <c r="I19" s="7">
        <v>4.2900099999999997</v>
      </c>
      <c r="J19" s="7">
        <f t="shared" si="12"/>
        <v>4396.8999999999996</v>
      </c>
      <c r="K19" s="7">
        <f t="shared" si="0"/>
        <v>1168.3000000000002</v>
      </c>
      <c r="L19" s="30">
        <f t="shared" ref="L19:L27" si="14">TRUNC(J19*(1+(1/(1-0.65%-3%))*(0.65%+3%+(18%/(1-18%)))),2)</f>
        <v>5565.2</v>
      </c>
      <c r="M19" s="14">
        <v>2348</v>
      </c>
      <c r="N19" s="26">
        <f t="shared" si="1"/>
        <v>620.98299999999995</v>
      </c>
      <c r="O19" s="7">
        <f t="shared" si="2"/>
        <v>111.77693999999998</v>
      </c>
      <c r="P19" s="26">
        <f t="shared" si="13"/>
        <v>1299.9011583831966</v>
      </c>
      <c r="Q19" s="30">
        <f t="shared" si="3"/>
        <v>1411.6780983831966</v>
      </c>
      <c r="R19" s="26">
        <v>590.4</v>
      </c>
      <c r="S19" s="26">
        <f>(ROUNDUP((('PG1'!$F$24+'PG2'!$F$26)*2/28),0)*R19)/('PG1'!$F$24+'PG2'!$F$26)</f>
        <v>42.204843766148755</v>
      </c>
      <c r="T19" s="30">
        <f t="shared" si="4"/>
        <v>1453.8829421493454</v>
      </c>
      <c r="U19" s="26">
        <f t="shared" si="5"/>
        <v>7019.0829421493454</v>
      </c>
    </row>
    <row r="20" spans="1:21" ht="51" x14ac:dyDescent="0.2">
      <c r="A20" s="7">
        <v>5</v>
      </c>
      <c r="B20" s="383"/>
      <c r="C20" s="17" t="s">
        <v>73</v>
      </c>
      <c r="D20" s="17" t="s">
        <v>74</v>
      </c>
      <c r="E20" s="7" t="s">
        <v>75</v>
      </c>
      <c r="F20" s="7" t="s">
        <v>76</v>
      </c>
      <c r="G20" s="7" t="s">
        <v>1284</v>
      </c>
      <c r="H20" s="7">
        <v>4.3669200000000004</v>
      </c>
      <c r="I20" s="7">
        <v>4.2900099999999997</v>
      </c>
      <c r="J20" s="7">
        <f t="shared" si="12"/>
        <v>4366.92</v>
      </c>
      <c r="K20" s="7">
        <f t="shared" si="0"/>
        <v>1160.33</v>
      </c>
      <c r="L20" s="30">
        <f>TRUNC(J20*(1+(1/(1-0.65%-3%))*(0.65%+3%+(18%/(1-18%)))),2)</f>
        <v>5527.25</v>
      </c>
      <c r="M20" s="14">
        <v>1978</v>
      </c>
      <c r="N20" s="26">
        <f t="shared" si="1"/>
        <v>527.37300000000005</v>
      </c>
      <c r="O20" s="7">
        <f t="shared" si="2"/>
        <v>94.927140000000009</v>
      </c>
      <c r="P20" s="26">
        <f t="shared" si="13"/>
        <v>1103.9477306142385</v>
      </c>
      <c r="Q20" s="30">
        <f t="shared" si="3"/>
        <v>1198.8748706142385</v>
      </c>
      <c r="R20" s="26">
        <v>276.60000000000002</v>
      </c>
      <c r="S20" s="26">
        <f>(ROUNDUP((('PG1'!$F$24+'PG2'!$F$26)*2/28),0)*R20)/('PG1'!$F$24+'PG2'!$F$26)</f>
        <v>19.772797740035145</v>
      </c>
      <c r="T20" s="30">
        <f t="shared" si="4"/>
        <v>1218.6476683542737</v>
      </c>
      <c r="U20" s="26">
        <f t="shared" si="5"/>
        <v>6745.8976683542733</v>
      </c>
    </row>
    <row r="21" spans="1:21" ht="51" x14ac:dyDescent="0.2">
      <c r="A21" s="7">
        <v>6</v>
      </c>
      <c r="B21" s="383"/>
      <c r="C21" s="17" t="s">
        <v>77</v>
      </c>
      <c r="D21" s="17" t="s">
        <v>78</v>
      </c>
      <c r="E21" s="7" t="s">
        <v>79</v>
      </c>
      <c r="F21" s="7" t="s">
        <v>80</v>
      </c>
      <c r="G21" s="7" t="s">
        <v>1284</v>
      </c>
      <c r="H21" s="7">
        <v>4.2491599999999998</v>
      </c>
      <c r="I21" s="7">
        <v>4.1810600000000004</v>
      </c>
      <c r="J21" s="7">
        <f t="shared" si="12"/>
        <v>4249.16</v>
      </c>
      <c r="K21" s="7">
        <f t="shared" si="0"/>
        <v>1129.04</v>
      </c>
      <c r="L21" s="30">
        <f t="shared" si="14"/>
        <v>5378.2</v>
      </c>
      <c r="M21" s="14">
        <v>3474</v>
      </c>
      <c r="N21" s="26">
        <f t="shared" si="1"/>
        <v>905.86099999999999</v>
      </c>
      <c r="O21" s="7">
        <f t="shared" si="2"/>
        <v>163.05498</v>
      </c>
      <c r="P21" s="26">
        <f t="shared" si="13"/>
        <v>1896.2351034314324</v>
      </c>
      <c r="Q21" s="30">
        <f t="shared" si="3"/>
        <v>2059.2900834314323</v>
      </c>
      <c r="R21" s="26">
        <v>1080.5999999999999</v>
      </c>
      <c r="S21" s="26">
        <f>(ROUNDUP((('PG1'!$F$24+'PG2'!$F$26)*2/28),0)*R21)/('PG1'!$F$24+'PG2'!$F$26)</f>
        <v>77.246873600440964</v>
      </c>
      <c r="T21" s="30">
        <f t="shared" si="4"/>
        <v>2136.5369570318735</v>
      </c>
      <c r="U21" s="26">
        <f t="shared" si="5"/>
        <v>7514.7369570318733</v>
      </c>
    </row>
    <row r="22" spans="1:21" ht="25.5" x14ac:dyDescent="0.2">
      <c r="A22" s="7">
        <v>7</v>
      </c>
      <c r="B22" s="383"/>
      <c r="C22" s="17" t="s">
        <v>81</v>
      </c>
      <c r="D22" s="7" t="s">
        <v>82</v>
      </c>
      <c r="E22" s="7" t="s">
        <v>83</v>
      </c>
      <c r="F22" s="7" t="s">
        <v>84</v>
      </c>
      <c r="G22" s="7" t="s">
        <v>1284</v>
      </c>
      <c r="H22" s="7">
        <v>4.1580899999999996</v>
      </c>
      <c r="I22" s="7">
        <v>4.1810600000000004</v>
      </c>
      <c r="J22" s="7">
        <f t="shared" si="12"/>
        <v>4158.0899999999992</v>
      </c>
      <c r="K22" s="7">
        <f t="shared" si="0"/>
        <v>1104.8400000000011</v>
      </c>
      <c r="L22" s="30">
        <f t="shared" si="14"/>
        <v>5262.93</v>
      </c>
      <c r="M22" s="14">
        <v>2880</v>
      </c>
      <c r="N22" s="26">
        <f t="shared" si="1"/>
        <v>755.57899999999995</v>
      </c>
      <c r="O22" s="7">
        <f t="shared" si="2"/>
        <v>136.00421999999998</v>
      </c>
      <c r="P22" s="26">
        <f t="shared" si="13"/>
        <v>1581.6504112834286</v>
      </c>
      <c r="Q22" s="30">
        <f t="shared" si="3"/>
        <v>1717.6546312834287</v>
      </c>
      <c r="R22" s="26">
        <v>835.8</v>
      </c>
      <c r="S22" s="26">
        <f>(ROUNDUP((('PG1'!$F$24+'PG2'!$F$26)*2/28),0)*R22)/('PG1'!$F$24+'PG2'!$F$26)</f>
        <v>59.747304233989041</v>
      </c>
      <c r="T22" s="30">
        <f t="shared" si="4"/>
        <v>1777.4019355174178</v>
      </c>
      <c r="U22" s="26">
        <f t="shared" si="5"/>
        <v>7040.3319355174181</v>
      </c>
    </row>
    <row r="23" spans="1:21" ht="51" x14ac:dyDescent="0.2">
      <c r="A23" s="7">
        <v>8</v>
      </c>
      <c r="B23" s="383"/>
      <c r="C23" s="17" t="s">
        <v>85</v>
      </c>
      <c r="D23" s="17" t="s">
        <v>86</v>
      </c>
      <c r="E23" s="7" t="s">
        <v>87</v>
      </c>
      <c r="F23" s="7" t="s">
        <v>88</v>
      </c>
      <c r="G23" s="7" t="s">
        <v>1284</v>
      </c>
      <c r="H23" s="7">
        <v>4.1789300000000003</v>
      </c>
      <c r="I23" s="7">
        <v>4.2900099999999997</v>
      </c>
      <c r="J23" s="7">
        <f t="shared" si="12"/>
        <v>4178.93</v>
      </c>
      <c r="K23" s="7">
        <f t="shared" si="0"/>
        <v>1110.3800000000001</v>
      </c>
      <c r="L23" s="30">
        <f t="shared" si="14"/>
        <v>5289.31</v>
      </c>
      <c r="M23" s="14">
        <v>1787</v>
      </c>
      <c r="N23" s="26">
        <f t="shared" si="1"/>
        <v>479.05</v>
      </c>
      <c r="O23" s="7">
        <f t="shared" si="2"/>
        <v>86.228999999999999</v>
      </c>
      <c r="P23" s="26">
        <f t="shared" si="13"/>
        <v>1002.7933935767493</v>
      </c>
      <c r="Q23" s="30">
        <f t="shared" si="3"/>
        <v>1089.0223935767492</v>
      </c>
      <c r="R23" s="26">
        <v>460.8</v>
      </c>
      <c r="S23" s="26">
        <f>(ROUNDUP((('PG1'!$F$24+'PG2'!$F$26)*2/28),0)*R23)/('PG1'!$F$24+'PG2'!$F$26)</f>
        <v>32.940365866262447</v>
      </c>
      <c r="T23" s="30">
        <f t="shared" si="4"/>
        <v>1121.9627594430117</v>
      </c>
      <c r="U23" s="26">
        <f t="shared" si="5"/>
        <v>6411.2727594430125</v>
      </c>
    </row>
    <row r="24" spans="1:21" ht="38.25" x14ac:dyDescent="0.2">
      <c r="A24" s="7">
        <v>9</v>
      </c>
      <c r="B24" s="383"/>
      <c r="C24" s="17" t="s">
        <v>89</v>
      </c>
      <c r="D24" s="17" t="s">
        <v>90</v>
      </c>
      <c r="E24" s="7" t="s">
        <v>83</v>
      </c>
      <c r="F24" s="7" t="s">
        <v>91</v>
      </c>
      <c r="G24" s="7" t="s">
        <v>1284</v>
      </c>
      <c r="H24" s="7">
        <v>4.1580899999999996</v>
      </c>
      <c r="I24" s="7">
        <v>4.1810600000000004</v>
      </c>
      <c r="J24" s="7">
        <f t="shared" si="12"/>
        <v>4158.0899999999992</v>
      </c>
      <c r="K24" s="7">
        <f t="shared" si="0"/>
        <v>1104.8400000000011</v>
      </c>
      <c r="L24" s="30">
        <f t="shared" si="14"/>
        <v>5262.93</v>
      </c>
      <c r="M24" s="14">
        <v>2771</v>
      </c>
      <c r="N24" s="26">
        <f t="shared" si="1"/>
        <v>728.00199999999995</v>
      </c>
      <c r="O24" s="7">
        <f t="shared" si="2"/>
        <v>131.04035999999999</v>
      </c>
      <c r="P24" s="26">
        <f t="shared" si="13"/>
        <v>1523.9235906704112</v>
      </c>
      <c r="Q24" s="30">
        <f t="shared" si="3"/>
        <v>1654.9639506704111</v>
      </c>
      <c r="R24" s="26">
        <v>835.8</v>
      </c>
      <c r="S24" s="26">
        <f>(ROUNDUP((('PG1'!$F$24+'PG2'!$F$26)*2/28),0)*R24)/('PG1'!$F$24+'PG2'!$F$26)</f>
        <v>59.747304233989041</v>
      </c>
      <c r="T24" s="30">
        <f t="shared" si="4"/>
        <v>1714.7112549044002</v>
      </c>
      <c r="U24" s="26">
        <f t="shared" si="5"/>
        <v>6977.6412549044007</v>
      </c>
    </row>
    <row r="25" spans="1:21" ht="38.25" x14ac:dyDescent="0.2">
      <c r="A25" s="7">
        <v>10</v>
      </c>
      <c r="B25" s="383"/>
      <c r="C25" s="17" t="s">
        <v>92</v>
      </c>
      <c r="D25" s="17" t="s">
        <v>93</v>
      </c>
      <c r="E25" s="7" t="s">
        <v>71</v>
      </c>
      <c r="F25" s="7" t="s">
        <v>94</v>
      </c>
      <c r="G25" s="7" t="s">
        <v>1284</v>
      </c>
      <c r="H25" s="7">
        <v>4.3968999999999996</v>
      </c>
      <c r="I25" s="7">
        <v>4.2900099999999997</v>
      </c>
      <c r="J25" s="7">
        <f t="shared" si="12"/>
        <v>4396.8999999999996</v>
      </c>
      <c r="K25" s="7">
        <f t="shared" si="0"/>
        <v>1168.3000000000002</v>
      </c>
      <c r="L25" s="30">
        <f t="shared" si="14"/>
        <v>5565.2</v>
      </c>
      <c r="M25" s="14">
        <v>2388</v>
      </c>
      <c r="N25" s="26">
        <f t="shared" si="1"/>
        <v>631.10299999999995</v>
      </c>
      <c r="O25" s="7">
        <f t="shared" si="2"/>
        <v>113.59853999999999</v>
      </c>
      <c r="P25" s="26">
        <f t="shared" si="13"/>
        <v>1321.0853127365976</v>
      </c>
      <c r="Q25" s="30">
        <f t="shared" si="3"/>
        <v>1434.6838527365976</v>
      </c>
      <c r="R25" s="26">
        <v>702</v>
      </c>
      <c r="S25" s="26">
        <f>(ROUNDUP((('PG1'!$F$24+'PG2'!$F$26)*2/28),0)*R25)/('PG1'!$F$24+'PG2'!$F$26)</f>
        <v>50.182588624384195</v>
      </c>
      <c r="T25" s="30">
        <f t="shared" si="4"/>
        <v>1484.8664413609818</v>
      </c>
      <c r="U25" s="26">
        <f t="shared" si="5"/>
        <v>7050.0664413609811</v>
      </c>
    </row>
    <row r="26" spans="1:21" ht="38.25" x14ac:dyDescent="0.2">
      <c r="A26" s="7">
        <v>11</v>
      </c>
      <c r="B26" s="383"/>
      <c r="C26" s="17" t="s">
        <v>102</v>
      </c>
      <c r="D26" s="17" t="s">
        <v>98</v>
      </c>
      <c r="E26" s="7" t="s">
        <v>71</v>
      </c>
      <c r="F26" s="7" t="s">
        <v>95</v>
      </c>
      <c r="G26" s="7" t="s">
        <v>1284</v>
      </c>
      <c r="H26" s="7">
        <v>4.3968999999999996</v>
      </c>
      <c r="I26" s="7">
        <v>4.2900099999999997</v>
      </c>
      <c r="J26" s="7">
        <f t="shared" si="12"/>
        <v>4396.8999999999996</v>
      </c>
      <c r="K26" s="7">
        <f t="shared" si="0"/>
        <v>1168.3000000000002</v>
      </c>
      <c r="L26" s="30">
        <f t="shared" si="14"/>
        <v>5565.2</v>
      </c>
      <c r="M26" s="14">
        <v>2352</v>
      </c>
      <c r="N26" s="26">
        <f t="shared" si="1"/>
        <v>621.995</v>
      </c>
      <c r="O26" s="7">
        <f t="shared" si="2"/>
        <v>111.95909999999999</v>
      </c>
      <c r="P26" s="26">
        <f t="shared" si="13"/>
        <v>1302.0195738185371</v>
      </c>
      <c r="Q26" s="30">
        <f t="shared" si="3"/>
        <v>1413.9786738185371</v>
      </c>
      <c r="R26" s="26">
        <v>691.8</v>
      </c>
      <c r="S26" s="26">
        <f>(ROUNDUP((('PG1'!$F$24+'PG2'!$F$26)*2/28),0)*R26)/('PG1'!$F$24+'PG2'!$F$26)</f>
        <v>49.45343990078203</v>
      </c>
      <c r="T26" s="30">
        <f t="shared" si="4"/>
        <v>1463.4321137193192</v>
      </c>
      <c r="U26" s="26">
        <f t="shared" si="5"/>
        <v>7028.632113719319</v>
      </c>
    </row>
    <row r="27" spans="1:21" ht="63.75" x14ac:dyDescent="0.2">
      <c r="A27" s="7">
        <v>12</v>
      </c>
      <c r="B27" s="384"/>
      <c r="C27" s="17" t="s">
        <v>97</v>
      </c>
      <c r="D27" s="17" t="s">
        <v>99</v>
      </c>
      <c r="E27" s="7" t="s">
        <v>71</v>
      </c>
      <c r="F27" s="7" t="s">
        <v>96</v>
      </c>
      <c r="G27" s="7" t="s">
        <v>1284</v>
      </c>
      <c r="H27" s="7">
        <v>4.3968999999999996</v>
      </c>
      <c r="I27" s="7">
        <v>4.2900099999999997</v>
      </c>
      <c r="J27" s="7">
        <f t="shared" si="12"/>
        <v>4396.8999999999996</v>
      </c>
      <c r="K27" s="7">
        <f t="shared" si="0"/>
        <v>1168.3000000000002</v>
      </c>
      <c r="L27" s="30">
        <f t="shared" si="14"/>
        <v>5565.2</v>
      </c>
      <c r="M27" s="14">
        <v>2150</v>
      </c>
      <c r="N27" s="26">
        <f t="shared" si="1"/>
        <v>570.88900000000001</v>
      </c>
      <c r="O27" s="7">
        <f t="shared" si="2"/>
        <v>102.76002</v>
      </c>
      <c r="P27" s="26">
        <f t="shared" si="13"/>
        <v>1195.0395943338626</v>
      </c>
      <c r="Q27" s="30">
        <f t="shared" si="3"/>
        <v>1297.7996143338626</v>
      </c>
      <c r="R27" s="26">
        <v>421.8</v>
      </c>
      <c r="S27" s="26">
        <f>(ROUNDUP((('PG1'!$F$24+'PG2'!$F$26)*2/28),0)*R27)/('PG1'!$F$24+'PG2'!$F$26)</f>
        <v>30.152444276018883</v>
      </c>
      <c r="T27" s="30">
        <f t="shared" si="4"/>
        <v>1327.9520586098815</v>
      </c>
      <c r="U27" s="26">
        <f t="shared" si="5"/>
        <v>6893.1520586098814</v>
      </c>
    </row>
    <row r="28" spans="1:21" x14ac:dyDescent="0.2">
      <c r="U28" s="15">
        <f>SUBTOTAL(5,U16:U27)</f>
        <v>5848.2761205788256</v>
      </c>
    </row>
  </sheetData>
  <mergeCells count="16">
    <mergeCell ref="D1:J1"/>
    <mergeCell ref="D2:J2"/>
    <mergeCell ref="D3:J3"/>
    <mergeCell ref="D4:J4"/>
    <mergeCell ref="D5:J5"/>
    <mergeCell ref="B16:B27"/>
    <mergeCell ref="B14:B15"/>
    <mergeCell ref="C14:G14"/>
    <mergeCell ref="H14:I14"/>
    <mergeCell ref="R14:S14"/>
    <mergeCell ref="A8:U8"/>
    <mergeCell ref="A10:A12"/>
    <mergeCell ref="D10:F10"/>
    <mergeCell ref="K10:K12"/>
    <mergeCell ref="P11:Q11"/>
    <mergeCell ref="G10:H10"/>
  </mergeCells>
  <pageMargins left="0.511811024" right="0.511811024" top="0.78740157499999996" bottom="0.78740157499999996" header="0.31496062000000002" footer="0.31496062000000002"/>
  <pageSetup paperSize="9" scale="40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7106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7106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E39CA-43C1-4323-B263-743450DA5691}">
  <sheetPr>
    <pageSetUpPr fitToPage="1"/>
  </sheetPr>
  <dimension ref="A1:U37"/>
  <sheetViews>
    <sheetView view="pageBreakPreview" zoomScale="60" zoomScaleNormal="70" workbookViewId="0">
      <selection activeCell="E112" sqref="E112:G112"/>
    </sheetView>
  </sheetViews>
  <sheetFormatPr defaultRowHeight="12.75" x14ac:dyDescent="0.2"/>
  <cols>
    <col min="1" max="1" width="11.42578125" style="15" bestFit="1" customWidth="1"/>
    <col min="2" max="2" width="20.140625" style="6" bestFit="1" customWidth="1"/>
    <col min="3" max="3" width="28.28515625" style="18" bestFit="1" customWidth="1"/>
    <col min="4" max="4" width="26.28515625" style="18" customWidth="1"/>
    <col min="5" max="5" width="18.85546875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10.140625" style="15" bestFit="1" customWidth="1"/>
    <col min="10" max="10" width="9.140625" style="15"/>
    <col min="11" max="11" width="18.28515625" style="15" customWidth="1"/>
    <col min="12" max="12" width="18.5703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9.140625" style="6" customWidth="1"/>
    <col min="20" max="20" width="11.140625" style="15" customWidth="1"/>
    <col min="21" max="21" width="15.140625" style="15" customWidth="1"/>
    <col min="22" max="16384" width="9.140625" style="6"/>
  </cols>
  <sheetData>
    <row r="1" spans="1:21" ht="15" x14ac:dyDescent="0.2">
      <c r="A1" s="636"/>
      <c r="B1" s="637"/>
      <c r="C1" s="638"/>
      <c r="D1" s="639" t="s">
        <v>815</v>
      </c>
      <c r="E1" s="639"/>
      <c r="F1" s="639"/>
      <c r="G1" s="639"/>
      <c r="H1" s="639"/>
      <c r="I1" s="639"/>
      <c r="J1" s="639"/>
    </row>
    <row r="2" spans="1:21" ht="15" x14ac:dyDescent="0.2">
      <c r="A2" s="636"/>
      <c r="B2" s="637"/>
      <c r="C2" s="638"/>
      <c r="D2" s="639" t="s">
        <v>816</v>
      </c>
      <c r="E2" s="639"/>
      <c r="F2" s="639"/>
      <c r="G2" s="639"/>
      <c r="H2" s="639"/>
      <c r="I2" s="639"/>
      <c r="J2" s="639"/>
    </row>
    <row r="3" spans="1:21" ht="15" x14ac:dyDescent="0.2">
      <c r="A3" s="636"/>
      <c r="B3" s="637"/>
      <c r="C3" s="638"/>
      <c r="D3" s="639" t="s">
        <v>817</v>
      </c>
      <c r="E3" s="639"/>
      <c r="F3" s="639"/>
      <c r="G3" s="639"/>
      <c r="H3" s="639"/>
      <c r="I3" s="639"/>
      <c r="J3" s="639"/>
    </row>
    <row r="4" spans="1:21" ht="15" x14ac:dyDescent="0.2">
      <c r="A4" s="636"/>
      <c r="B4" s="637"/>
      <c r="C4" s="638"/>
      <c r="D4" s="639" t="s">
        <v>818</v>
      </c>
      <c r="E4" s="639"/>
      <c r="F4" s="639"/>
      <c r="G4" s="639"/>
      <c r="H4" s="639"/>
      <c r="I4" s="639"/>
      <c r="J4" s="639"/>
    </row>
    <row r="5" spans="1:21" ht="15" x14ac:dyDescent="0.2">
      <c r="A5" s="636"/>
      <c r="B5" s="637"/>
      <c r="C5" s="638"/>
      <c r="D5" s="639" t="s">
        <v>819</v>
      </c>
      <c r="E5" s="639"/>
      <c r="F5" s="639"/>
      <c r="G5" s="639"/>
      <c r="H5" s="639"/>
      <c r="I5" s="639"/>
      <c r="J5" s="639"/>
    </row>
    <row r="7" spans="1:21" ht="13.5" thickBot="1" x14ac:dyDescent="0.25"/>
    <row r="8" spans="1:21" ht="13.5" thickBot="1" x14ac:dyDescent="0.25">
      <c r="A8" s="376" t="s">
        <v>49</v>
      </c>
      <c r="B8" s="377"/>
      <c r="C8" s="377"/>
      <c r="D8" s="377"/>
      <c r="E8" s="377"/>
      <c r="F8" s="377"/>
      <c r="G8" s="377"/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8"/>
    </row>
    <row r="9" spans="1:21" x14ac:dyDescent="0.2">
      <c r="A9" s="22"/>
      <c r="B9" s="9"/>
      <c r="C9" s="16"/>
      <c r="D9" s="16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379" t="s">
        <v>50</v>
      </c>
      <c r="B10" s="8"/>
      <c r="C10" s="17"/>
      <c r="D10" s="380" t="s">
        <v>54</v>
      </c>
      <c r="E10" s="380"/>
      <c r="F10" s="380"/>
      <c r="G10" s="380" t="s">
        <v>146</v>
      </c>
      <c r="H10" s="380"/>
      <c r="K10" s="381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379"/>
      <c r="B11" s="8"/>
      <c r="C11" s="17"/>
      <c r="D11" s="17"/>
      <c r="E11" s="7"/>
      <c r="F11" s="13">
        <v>41821</v>
      </c>
      <c r="G11" s="20" t="s">
        <v>52</v>
      </c>
      <c r="H11" s="7">
        <v>270.23700000000002</v>
      </c>
      <c r="K11" s="381"/>
      <c r="L11" s="26" t="s">
        <v>57</v>
      </c>
      <c r="M11" s="32">
        <v>0.03</v>
      </c>
      <c r="P11" s="382" t="s">
        <v>60</v>
      </c>
      <c r="Q11" s="382"/>
      <c r="U11" s="35"/>
    </row>
    <row r="12" spans="1:21" x14ac:dyDescent="0.2">
      <c r="A12" s="379"/>
      <c r="B12" s="8"/>
      <c r="C12" s="17"/>
      <c r="D12" s="1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381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385" t="s">
        <v>36</v>
      </c>
      <c r="C14" s="385" t="s">
        <v>37</v>
      </c>
      <c r="D14" s="385"/>
      <c r="E14" s="385"/>
      <c r="F14" s="385"/>
      <c r="G14" s="385"/>
      <c r="H14" s="385" t="s">
        <v>38</v>
      </c>
      <c r="I14" s="385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385" t="s">
        <v>46</v>
      </c>
      <c r="S14" s="385"/>
      <c r="T14" s="10" t="s">
        <v>47</v>
      </c>
      <c r="U14" s="10" t="s">
        <v>48</v>
      </c>
    </row>
    <row r="15" spans="1:21" x14ac:dyDescent="0.2">
      <c r="A15" s="11">
        <v>44713</v>
      </c>
      <c r="B15" s="385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38.25" x14ac:dyDescent="0.2">
      <c r="A16" s="7">
        <v>1</v>
      </c>
      <c r="B16" s="386" t="s">
        <v>147</v>
      </c>
      <c r="C16" s="17" t="s">
        <v>66</v>
      </c>
      <c r="D16" s="17" t="s">
        <v>67</v>
      </c>
      <c r="E16" s="7" t="s">
        <v>68</v>
      </c>
      <c r="F16" s="7" t="s">
        <v>145</v>
      </c>
      <c r="G16" s="7" t="s">
        <v>1284</v>
      </c>
      <c r="H16" s="7">
        <v>2.8538600000000001</v>
      </c>
      <c r="I16" s="7"/>
      <c r="J16" s="7">
        <f>H16*1000</f>
        <v>2853.86</v>
      </c>
      <c r="K16" s="26">
        <f>L16-J16</f>
        <v>758.29999999999973</v>
      </c>
      <c r="L16" s="30">
        <f>TRUNC(J16*(1+(1/(1-0.65%-3%))*(0.65%+3%+(18%/(1-18%)))),2)</f>
        <v>3612.16</v>
      </c>
      <c r="M16" s="14">
        <v>938</v>
      </c>
      <c r="N16" s="26">
        <f>IF(M16=0,0,((26.939+0.253*M16)))</f>
        <v>264.25299999999999</v>
      </c>
      <c r="O16" s="7">
        <f>N16*$M$12</f>
        <v>47.565539999999999</v>
      </c>
      <c r="P16" s="26">
        <f>N16*1.1*($H$12/$H$11)</f>
        <v>553.15971742581507</v>
      </c>
      <c r="Q16" s="30">
        <f>O16+P16</f>
        <v>600.72525742581502</v>
      </c>
      <c r="R16" s="26">
        <v>0</v>
      </c>
      <c r="S16" s="26">
        <f>(ROUNDUP((('PG1'!$F$25+'PG2'!$F$27)*2/28),0)*R16)/('PG1'!$F$25+'PG2'!$F$27)</f>
        <v>0</v>
      </c>
      <c r="T16" s="30">
        <f>Q16+S16</f>
        <v>600.72525742581502</v>
      </c>
      <c r="U16" s="36">
        <f>T16+L16</f>
        <v>4212.8852574258144</v>
      </c>
    </row>
    <row r="17" spans="1:21" ht="38.25" x14ac:dyDescent="0.2">
      <c r="A17" s="7">
        <v>1</v>
      </c>
      <c r="B17" s="383"/>
      <c r="C17" s="17" t="s">
        <v>103</v>
      </c>
      <c r="D17" s="17" t="s">
        <v>137</v>
      </c>
      <c r="E17" s="7" t="s">
        <v>115</v>
      </c>
      <c r="F17" s="7" t="s">
        <v>120</v>
      </c>
      <c r="G17" s="7" t="s">
        <v>1284</v>
      </c>
      <c r="H17" s="7"/>
      <c r="I17" s="7">
        <v>3.3917199999999998</v>
      </c>
      <c r="J17" s="7">
        <f>I17*1000</f>
        <v>3391.72</v>
      </c>
      <c r="K17" s="7">
        <f>L17-J17</f>
        <v>901.21000000000049</v>
      </c>
      <c r="L17" s="30">
        <f>TRUNC(J17*(1+(1/(1-0.65%-3%))*(0.65%+3%+(18%/(1-18%)))),2)</f>
        <v>4292.93</v>
      </c>
      <c r="M17" s="14">
        <v>1825</v>
      </c>
      <c r="N17" s="26">
        <f>IF(M17=0,0,((26.939+0.253*M17)))</f>
        <v>488.66400000000004</v>
      </c>
      <c r="O17" s="7">
        <f>N17*$M$12</f>
        <v>87.959519999999998</v>
      </c>
      <c r="P17" s="26">
        <f>N17*1.1*($H$12/$H$11)</f>
        <v>1022.9183402124802</v>
      </c>
      <c r="Q17" s="30">
        <f>O17+P17</f>
        <v>1110.8778602124803</v>
      </c>
      <c r="R17" s="26">
        <v>33</v>
      </c>
      <c r="S17" s="26">
        <f>(ROUNDUP((('PG1'!$F$25+'PG2'!$F$27)*2/28),0)*R17)/('PG1'!$F$25+'PG2'!$F$27)</f>
        <v>2.3975298177635165</v>
      </c>
      <c r="T17" s="30">
        <f>Q17+S17</f>
        <v>1113.2753900302439</v>
      </c>
      <c r="U17" s="26">
        <f>T17+L17</f>
        <v>5406.2053900302444</v>
      </c>
    </row>
    <row r="18" spans="1:21" ht="25.5" x14ac:dyDescent="0.2">
      <c r="A18" s="7">
        <v>2</v>
      </c>
      <c r="B18" s="383"/>
      <c r="C18" s="17" t="s">
        <v>104</v>
      </c>
      <c r="D18" s="17" t="s">
        <v>138</v>
      </c>
      <c r="E18" s="7" t="s">
        <v>116</v>
      </c>
      <c r="F18" s="7" t="s">
        <v>121</v>
      </c>
      <c r="G18" s="7" t="s">
        <v>1284</v>
      </c>
      <c r="H18" s="7"/>
      <c r="I18" s="7">
        <v>3.3917199999999998</v>
      </c>
      <c r="J18" s="7">
        <f t="shared" ref="J18:J19" si="0">I18*1000</f>
        <v>3391.72</v>
      </c>
      <c r="K18" s="7">
        <f t="shared" ref="K18:K36" si="1">L18-J18</f>
        <v>901.21000000000049</v>
      </c>
      <c r="L18" s="30">
        <f>TRUNC(J18*(1+(1/(1-0.65%-3%))*(0.65%+3%+(18%/(1-18%)))),2)</f>
        <v>4292.93</v>
      </c>
      <c r="M18" s="14">
        <v>1969</v>
      </c>
      <c r="N18" s="26">
        <f t="shared" ref="N18:N36" si="2">IF(M18=0,0,((26.939+0.253*M18)))</f>
        <v>525.096</v>
      </c>
      <c r="O18" s="7">
        <f t="shared" ref="O18:O36" si="3">N18*$M$12</f>
        <v>94.51728</v>
      </c>
      <c r="P18" s="26">
        <f t="shared" ref="P18:P29" si="4">N18*1.1*($H$12/$H$11)</f>
        <v>1099.1812958847233</v>
      </c>
      <c r="Q18" s="30">
        <f t="shared" ref="Q18:Q29" si="5">O18+P18</f>
        <v>1193.6985758847234</v>
      </c>
      <c r="R18" s="26">
        <v>74.400000000000006</v>
      </c>
      <c r="S18" s="26">
        <f>(ROUNDUP((('PG1'!$F$25+'PG2'!$F$27)*2/28),0)*R18)/('PG1'!$F$25+'PG2'!$F$27)</f>
        <v>5.405339952775928</v>
      </c>
      <c r="T18" s="30">
        <f t="shared" ref="T18:T29" si="6">Q18+S18</f>
        <v>1199.1039158374992</v>
      </c>
      <c r="U18" s="26">
        <f t="shared" ref="U18:U29" si="7">T18+L18</f>
        <v>5492.0339158374991</v>
      </c>
    </row>
    <row r="19" spans="1:21" ht="38.25" x14ac:dyDescent="0.2">
      <c r="A19" s="7">
        <v>3</v>
      </c>
      <c r="B19" s="383"/>
      <c r="C19" s="17" t="s">
        <v>105</v>
      </c>
      <c r="D19" s="17" t="s">
        <v>1285</v>
      </c>
      <c r="E19" s="7" t="s">
        <v>116</v>
      </c>
      <c r="F19" s="7" t="s">
        <v>122</v>
      </c>
      <c r="G19" s="7" t="s">
        <v>1284</v>
      </c>
      <c r="H19" s="7"/>
      <c r="I19" s="7">
        <v>3.3917199999999998</v>
      </c>
      <c r="J19" s="7">
        <f t="shared" si="0"/>
        <v>3391.72</v>
      </c>
      <c r="K19" s="7">
        <f t="shared" si="1"/>
        <v>901.21000000000049</v>
      </c>
      <c r="L19" s="30">
        <f>TRUNC(J19*(1+(1/(1-0.65%-3%))*(0.65%+3%+(18%/(1-18%)))),2)</f>
        <v>4292.93</v>
      </c>
      <c r="M19" s="14">
        <v>2037</v>
      </c>
      <c r="N19" s="26">
        <f t="shared" si="2"/>
        <v>542.29999999999995</v>
      </c>
      <c r="O19" s="7">
        <f t="shared" si="3"/>
        <v>97.61399999999999</v>
      </c>
      <c r="P19" s="26">
        <f>N19*1.1*($H$12/$H$11)</f>
        <v>1135.1943582855047</v>
      </c>
      <c r="Q19" s="30">
        <f t="shared" si="5"/>
        <v>1232.8083582855047</v>
      </c>
      <c r="R19" s="26">
        <v>105</v>
      </c>
      <c r="S19" s="26">
        <f>(ROUNDUP((('PG1'!$F$25+'PG2'!$F$27)*2/28),0)*R19)/('PG1'!$F$25+'PG2'!$F$27)</f>
        <v>7.6285039656111886</v>
      </c>
      <c r="T19" s="30">
        <f t="shared" si="6"/>
        <v>1240.4368622511158</v>
      </c>
      <c r="U19" s="26">
        <f t="shared" si="7"/>
        <v>5533.3668622511159</v>
      </c>
    </row>
    <row r="20" spans="1:21" ht="51" x14ac:dyDescent="0.2">
      <c r="A20" s="7">
        <v>4</v>
      </c>
      <c r="B20" s="383"/>
      <c r="C20" s="17" t="s">
        <v>106</v>
      </c>
      <c r="D20" s="17" t="s">
        <v>139</v>
      </c>
      <c r="E20" s="7" t="s">
        <v>116</v>
      </c>
      <c r="F20" s="7" t="s">
        <v>123</v>
      </c>
      <c r="G20" s="7" t="s">
        <v>1284</v>
      </c>
      <c r="H20" s="7"/>
      <c r="I20" s="7">
        <v>3.3917199999999998</v>
      </c>
      <c r="J20" s="7">
        <f>I20*1000</f>
        <v>3391.72</v>
      </c>
      <c r="K20" s="7">
        <f t="shared" si="1"/>
        <v>901.21000000000049</v>
      </c>
      <c r="L20" s="30">
        <f>TRUNC(J20*(1+(1/(1-0.65%-3%))*(0.65%+3%+(18%/(1-18%)))),2)</f>
        <v>4292.93</v>
      </c>
      <c r="M20" s="14">
        <v>2053</v>
      </c>
      <c r="N20" s="26">
        <f t="shared" si="2"/>
        <v>546.34799999999996</v>
      </c>
      <c r="O20" s="7">
        <f t="shared" si="3"/>
        <v>98.342639999999989</v>
      </c>
      <c r="P20" s="26">
        <f t="shared" si="4"/>
        <v>1143.6680200268652</v>
      </c>
      <c r="Q20" s="30">
        <f t="shared" si="5"/>
        <v>1242.0106600268653</v>
      </c>
      <c r="R20" s="26">
        <v>74.400000000000006</v>
      </c>
      <c r="S20" s="26">
        <f>(ROUNDUP((('PG1'!$F$25+'PG2'!$F$27)*2/28),0)*R20)/('PG1'!$F$25+'PG2'!$F$27)</f>
        <v>5.405339952775928</v>
      </c>
      <c r="T20" s="30">
        <f t="shared" si="6"/>
        <v>1247.4159999796411</v>
      </c>
      <c r="U20" s="26">
        <f t="shared" si="7"/>
        <v>5540.3459999796414</v>
      </c>
    </row>
    <row r="21" spans="1:21" ht="51" x14ac:dyDescent="0.2">
      <c r="A21" s="7">
        <v>5</v>
      </c>
      <c r="B21" s="383"/>
      <c r="C21" s="17" t="s">
        <v>104</v>
      </c>
      <c r="D21" s="17" t="s">
        <v>140</v>
      </c>
      <c r="E21" s="7" t="s">
        <v>87</v>
      </c>
      <c r="F21" s="7" t="s">
        <v>124</v>
      </c>
      <c r="G21" s="7" t="s">
        <v>1284</v>
      </c>
      <c r="H21" s="7">
        <v>2.9611399999999999</v>
      </c>
      <c r="I21" s="7"/>
      <c r="J21" s="7">
        <f>H21*1000</f>
        <v>2961.14</v>
      </c>
      <c r="K21" s="7">
        <f t="shared" si="1"/>
        <v>786.80000000000018</v>
      </c>
      <c r="L21" s="30">
        <f t="shared" ref="L21:L36" si="8">TRUNC(J21*(1+(1/(1-0.65%-3%))*(0.65%+3%+(18%/(1-18%)))),2)</f>
        <v>3747.94</v>
      </c>
      <c r="M21" s="14">
        <v>1989</v>
      </c>
      <c r="N21" s="26">
        <f t="shared" si="2"/>
        <v>530.15599999999995</v>
      </c>
      <c r="O21" s="7">
        <f t="shared" si="3"/>
        <v>95.428079999999994</v>
      </c>
      <c r="P21" s="26">
        <f t="shared" si="4"/>
        <v>1109.7733730614236</v>
      </c>
      <c r="Q21" s="30">
        <f t="shared" si="5"/>
        <v>1205.2014530614235</v>
      </c>
      <c r="R21" s="26">
        <v>165</v>
      </c>
      <c r="S21" s="26">
        <f>(ROUNDUP((('PG1'!$F$25+'PG2'!$F$27)*2/28),0)*R21)/('PG1'!$F$25+'PG2'!$F$27)</f>
        <v>11.987649088817582</v>
      </c>
      <c r="T21" s="30">
        <f t="shared" si="6"/>
        <v>1217.1891021502411</v>
      </c>
      <c r="U21" s="26">
        <f t="shared" si="7"/>
        <v>4965.1291021502411</v>
      </c>
    </row>
    <row r="22" spans="1:21" ht="38.25" x14ac:dyDescent="0.2">
      <c r="A22" s="7">
        <v>6</v>
      </c>
      <c r="B22" s="383"/>
      <c r="C22" s="17" t="s">
        <v>107</v>
      </c>
      <c r="D22" s="17" t="s">
        <v>141</v>
      </c>
      <c r="E22" s="7" t="s">
        <v>87</v>
      </c>
      <c r="F22" s="7" t="s">
        <v>124</v>
      </c>
      <c r="G22" s="7" t="s">
        <v>1284</v>
      </c>
      <c r="H22" s="7">
        <v>2.9611399999999999</v>
      </c>
      <c r="I22" s="7"/>
      <c r="J22" s="7">
        <f t="shared" ref="J22:J35" si="9">H22*1000</f>
        <v>2961.14</v>
      </c>
      <c r="K22" s="7">
        <f t="shared" si="1"/>
        <v>786.80000000000018</v>
      </c>
      <c r="L22" s="30">
        <f>TRUNC(J22*(1+(1/(1-0.65%-3%))*(0.65%+3%+(18%/(1-18%)))),2)</f>
        <v>3747.94</v>
      </c>
      <c r="M22" s="14">
        <v>1989</v>
      </c>
      <c r="N22" s="26">
        <f t="shared" si="2"/>
        <v>530.15599999999995</v>
      </c>
      <c r="O22" s="7">
        <f t="shared" si="3"/>
        <v>95.428079999999994</v>
      </c>
      <c r="P22" s="26">
        <f t="shared" si="4"/>
        <v>1109.7733730614236</v>
      </c>
      <c r="Q22" s="30">
        <f t="shared" si="5"/>
        <v>1205.2014530614235</v>
      </c>
      <c r="R22" s="26">
        <v>165</v>
      </c>
      <c r="S22" s="26">
        <f>(ROUNDUP((('PG1'!$F$25+'PG2'!$F$27)*2/28),0)*R22)/('PG1'!$F$25+'PG2'!$F$27)</f>
        <v>11.987649088817582</v>
      </c>
      <c r="T22" s="30">
        <f t="shared" si="6"/>
        <v>1217.1891021502411</v>
      </c>
      <c r="U22" s="26">
        <f t="shared" si="7"/>
        <v>4965.1291021502411</v>
      </c>
    </row>
    <row r="23" spans="1:21" ht="38.25" x14ac:dyDescent="0.2">
      <c r="A23" s="7">
        <v>7</v>
      </c>
      <c r="B23" s="383"/>
      <c r="C23" s="17" t="s">
        <v>108</v>
      </c>
      <c r="D23" s="17" t="s">
        <v>142</v>
      </c>
      <c r="E23" s="7" t="s">
        <v>117</v>
      </c>
      <c r="F23" s="7" t="s">
        <v>125</v>
      </c>
      <c r="G23" s="7" t="s">
        <v>1284</v>
      </c>
      <c r="H23" s="7">
        <v>3.4672299999999998</v>
      </c>
      <c r="I23" s="7"/>
      <c r="J23" s="7">
        <f t="shared" si="9"/>
        <v>3467.23</v>
      </c>
      <c r="K23" s="7">
        <f t="shared" si="1"/>
        <v>921.27</v>
      </c>
      <c r="L23" s="30">
        <f t="shared" si="8"/>
        <v>4388.5</v>
      </c>
      <c r="M23" s="14">
        <v>2370</v>
      </c>
      <c r="N23" s="26">
        <f t="shared" si="2"/>
        <v>626.54899999999998</v>
      </c>
      <c r="O23" s="7">
        <f t="shared" si="3"/>
        <v>112.77882</v>
      </c>
      <c r="P23" s="26">
        <f t="shared" si="4"/>
        <v>1311.5524432775671</v>
      </c>
      <c r="Q23" s="30">
        <f t="shared" si="5"/>
        <v>1424.3312632775671</v>
      </c>
      <c r="R23" s="26">
        <v>33</v>
      </c>
      <c r="S23" s="26">
        <f>(ROUNDUP((('PG1'!$F$25+'PG2'!$F$27)*2/28),0)*R23)/('PG1'!$F$25+'PG2'!$F$27)</f>
        <v>2.3975298177635165</v>
      </c>
      <c r="T23" s="30">
        <f t="shared" si="6"/>
        <v>1426.7287930953307</v>
      </c>
      <c r="U23" s="26">
        <f t="shared" si="7"/>
        <v>5815.2287930953307</v>
      </c>
    </row>
    <row r="24" spans="1:21" ht="38.25" x14ac:dyDescent="0.2">
      <c r="A24" s="7">
        <v>8</v>
      </c>
      <c r="B24" s="383"/>
      <c r="C24" s="17" t="s">
        <v>105</v>
      </c>
      <c r="D24" s="17" t="s">
        <v>1286</v>
      </c>
      <c r="E24" s="7" t="s">
        <v>87</v>
      </c>
      <c r="F24" s="7" t="s">
        <v>126</v>
      </c>
      <c r="G24" s="7" t="s">
        <v>1284</v>
      </c>
      <c r="H24" s="7">
        <v>2.9611399999999999</v>
      </c>
      <c r="I24" s="7"/>
      <c r="J24" s="7">
        <f t="shared" si="9"/>
        <v>2961.14</v>
      </c>
      <c r="K24" s="7">
        <f t="shared" si="1"/>
        <v>786.80000000000018</v>
      </c>
      <c r="L24" s="30">
        <f t="shared" si="8"/>
        <v>3747.94</v>
      </c>
      <c r="M24" s="14">
        <v>1802</v>
      </c>
      <c r="N24" s="26">
        <f t="shared" si="2"/>
        <v>482.84500000000003</v>
      </c>
      <c r="O24" s="7">
        <f t="shared" si="3"/>
        <v>86.912099999999995</v>
      </c>
      <c r="P24" s="26">
        <f t="shared" si="4"/>
        <v>1010.7374514592748</v>
      </c>
      <c r="Q24" s="30">
        <f t="shared" si="5"/>
        <v>1097.6495514592748</v>
      </c>
      <c r="R24" s="26">
        <v>460.8</v>
      </c>
      <c r="S24" s="26">
        <f>(ROUNDUP((('PG1'!$F$25+'PG2'!$F$27)*2/28),0)*R24)/('PG1'!$F$25+'PG2'!$F$27)</f>
        <v>33.478234546225103</v>
      </c>
      <c r="T24" s="30">
        <f t="shared" si="6"/>
        <v>1131.1277860055</v>
      </c>
      <c r="U24" s="26">
        <f t="shared" si="7"/>
        <v>4879.0677860055002</v>
      </c>
    </row>
    <row r="25" spans="1:21" ht="38.25" x14ac:dyDescent="0.2">
      <c r="A25" s="7">
        <v>9</v>
      </c>
      <c r="B25" s="383"/>
      <c r="C25" s="17" t="s">
        <v>150</v>
      </c>
      <c r="D25" s="17" t="s">
        <v>149</v>
      </c>
      <c r="E25" s="7" t="s">
        <v>118</v>
      </c>
      <c r="F25" s="7" t="s">
        <v>127</v>
      </c>
      <c r="G25" s="7" t="s">
        <v>1284</v>
      </c>
      <c r="H25" s="7"/>
      <c r="I25" s="7">
        <v>4.1097900000000003</v>
      </c>
      <c r="J25" s="7">
        <f>I25*1000</f>
        <v>4109.79</v>
      </c>
      <c r="K25" s="7">
        <f t="shared" si="1"/>
        <v>1092.0100000000002</v>
      </c>
      <c r="L25" s="30">
        <f t="shared" si="8"/>
        <v>5201.8</v>
      </c>
      <c r="M25" s="14">
        <v>1825</v>
      </c>
      <c r="N25" s="26">
        <f t="shared" si="2"/>
        <v>488.66400000000004</v>
      </c>
      <c r="O25" s="7">
        <f t="shared" si="3"/>
        <v>87.959519999999998</v>
      </c>
      <c r="P25" s="26">
        <f t="shared" si="4"/>
        <v>1022.9183402124802</v>
      </c>
      <c r="Q25" s="30">
        <f t="shared" si="5"/>
        <v>1110.8778602124803</v>
      </c>
      <c r="R25" s="26">
        <v>33</v>
      </c>
      <c r="S25" s="26">
        <f>(ROUNDUP((('PG1'!$F$25+'PG2'!$F$27)*2/28),0)*R25)/('PG1'!$F$25+'PG2'!$F$27)</f>
        <v>2.3975298177635165</v>
      </c>
      <c r="T25" s="30">
        <f t="shared" si="6"/>
        <v>1113.2753900302439</v>
      </c>
      <c r="U25" s="26">
        <f t="shared" si="7"/>
        <v>6315.0753900302443</v>
      </c>
    </row>
    <row r="26" spans="1:21" ht="38.25" x14ac:dyDescent="0.2">
      <c r="A26" s="7">
        <v>10</v>
      </c>
      <c r="B26" s="383"/>
      <c r="C26" s="17" t="s">
        <v>109</v>
      </c>
      <c r="D26" s="17" t="s">
        <v>1287</v>
      </c>
      <c r="E26" s="7" t="s">
        <v>71</v>
      </c>
      <c r="F26" s="7" t="s">
        <v>128</v>
      </c>
      <c r="G26" s="7" t="s">
        <v>1284</v>
      </c>
      <c r="H26" s="7">
        <v>3.1230899999999999</v>
      </c>
      <c r="I26" s="7"/>
      <c r="J26" s="7">
        <f t="shared" si="9"/>
        <v>3123.09</v>
      </c>
      <c r="K26" s="7">
        <f t="shared" si="1"/>
        <v>829.82999999999993</v>
      </c>
      <c r="L26" s="30">
        <f t="shared" si="8"/>
        <v>3952.92</v>
      </c>
      <c r="M26" s="14">
        <v>2392</v>
      </c>
      <c r="N26" s="26">
        <f t="shared" si="2"/>
        <v>632.11500000000001</v>
      </c>
      <c r="O26" s="7">
        <f t="shared" si="3"/>
        <v>113.7807</v>
      </c>
      <c r="P26" s="26">
        <f t="shared" si="4"/>
        <v>1323.2037281719379</v>
      </c>
      <c r="Q26" s="30">
        <f t="shared" si="5"/>
        <v>1436.9844281719379</v>
      </c>
      <c r="R26" s="26">
        <v>691.8</v>
      </c>
      <c r="S26" s="26">
        <f>(ROUNDUP((('PG1'!$F$25+'PG2'!$F$27)*2/28),0)*R26)/('PG1'!$F$25+'PG2'!$F$27)</f>
        <v>50.260943270569719</v>
      </c>
      <c r="T26" s="30">
        <f t="shared" si="6"/>
        <v>1487.2453714425076</v>
      </c>
      <c r="U26" s="26">
        <f t="shared" si="7"/>
        <v>5440.1653714425074</v>
      </c>
    </row>
    <row r="27" spans="1:21" ht="38.25" x14ac:dyDescent="0.2">
      <c r="A27" s="7">
        <v>11</v>
      </c>
      <c r="B27" s="383"/>
      <c r="C27" s="17" t="s">
        <v>110</v>
      </c>
      <c r="D27" s="17" t="s">
        <v>143</v>
      </c>
      <c r="E27" s="7" t="s">
        <v>71</v>
      </c>
      <c r="F27" s="7" t="s">
        <v>129</v>
      </c>
      <c r="G27" s="7" t="s">
        <v>1284</v>
      </c>
      <c r="H27" s="7">
        <v>3.1230899999999999</v>
      </c>
      <c r="I27" s="7"/>
      <c r="J27" s="7">
        <f t="shared" si="9"/>
        <v>3123.09</v>
      </c>
      <c r="K27" s="7">
        <f t="shared" si="1"/>
        <v>829.82999999999993</v>
      </c>
      <c r="L27" s="30">
        <f t="shared" si="8"/>
        <v>3952.92</v>
      </c>
      <c r="M27" s="14">
        <v>2318</v>
      </c>
      <c r="N27" s="26">
        <f t="shared" si="2"/>
        <v>613.39299999999992</v>
      </c>
      <c r="O27" s="7">
        <f t="shared" si="3"/>
        <v>110.41073999999998</v>
      </c>
      <c r="P27" s="26">
        <f t="shared" si="4"/>
        <v>1284.0130426181461</v>
      </c>
      <c r="Q27" s="30">
        <f t="shared" si="5"/>
        <v>1394.4237826181461</v>
      </c>
      <c r="R27" s="26">
        <v>574.20000000000005</v>
      </c>
      <c r="S27" s="26">
        <f>(ROUNDUP((('PG1'!$F$25+'PG2'!$F$27)*2/28),0)*R27)/('PG1'!$F$25+'PG2'!$F$27)</f>
        <v>41.717018829085184</v>
      </c>
      <c r="T27" s="30">
        <f t="shared" si="6"/>
        <v>1436.1408014472313</v>
      </c>
      <c r="U27" s="26">
        <f t="shared" si="7"/>
        <v>5389.0608014472309</v>
      </c>
    </row>
    <row r="28" spans="1:21" ht="51" x14ac:dyDescent="0.2">
      <c r="A28" s="7">
        <v>12</v>
      </c>
      <c r="B28" s="383"/>
      <c r="C28" s="17" t="s">
        <v>152</v>
      </c>
      <c r="D28" s="17" t="s">
        <v>151</v>
      </c>
      <c r="E28" s="7" t="s">
        <v>119</v>
      </c>
      <c r="F28" s="7" t="s">
        <v>130</v>
      </c>
      <c r="G28" s="7" t="s">
        <v>1284</v>
      </c>
      <c r="H28" s="7">
        <v>3.2548400000000002</v>
      </c>
      <c r="I28" s="7"/>
      <c r="J28" s="7">
        <f t="shared" si="9"/>
        <v>3254.84</v>
      </c>
      <c r="K28" s="7">
        <f t="shared" si="1"/>
        <v>864.84000000000015</v>
      </c>
      <c r="L28" s="30">
        <f t="shared" si="8"/>
        <v>4119.68</v>
      </c>
      <c r="M28" s="14">
        <v>2762</v>
      </c>
      <c r="N28" s="26">
        <f t="shared" si="2"/>
        <v>725.72500000000002</v>
      </c>
      <c r="O28" s="7">
        <f t="shared" si="3"/>
        <v>130.63050000000001</v>
      </c>
      <c r="P28" s="26">
        <f t="shared" si="4"/>
        <v>1519.1571559408965</v>
      </c>
      <c r="Q28" s="30">
        <f t="shared" si="5"/>
        <v>1649.7876559408965</v>
      </c>
      <c r="R28" s="26">
        <v>165</v>
      </c>
      <c r="S28" s="26">
        <f>(ROUNDUP((('PG1'!$F$25+'PG2'!$F$27)*2/28),0)*R28)/('PG1'!$F$25+'PG2'!$F$27)</f>
        <v>11.987649088817582</v>
      </c>
      <c r="T28" s="30">
        <f t="shared" si="6"/>
        <v>1661.775305029714</v>
      </c>
      <c r="U28" s="26">
        <f t="shared" si="7"/>
        <v>5781.4553050297145</v>
      </c>
    </row>
    <row r="29" spans="1:21" ht="38.25" x14ac:dyDescent="0.2">
      <c r="A29" s="7">
        <v>13</v>
      </c>
      <c r="B29" s="383"/>
      <c r="C29" s="17" t="s">
        <v>103</v>
      </c>
      <c r="D29" s="17" t="s">
        <v>153</v>
      </c>
      <c r="E29" s="7" t="s">
        <v>117</v>
      </c>
      <c r="F29" s="7" t="s">
        <v>131</v>
      </c>
      <c r="G29" s="7" t="s">
        <v>1284</v>
      </c>
      <c r="H29" s="7">
        <v>3.4672299999999998</v>
      </c>
      <c r="I29" s="7"/>
      <c r="J29" s="7">
        <f t="shared" si="9"/>
        <v>3467.23</v>
      </c>
      <c r="K29" s="7">
        <f t="shared" si="1"/>
        <v>921.27</v>
      </c>
      <c r="L29" s="30">
        <f t="shared" si="8"/>
        <v>4388.5</v>
      </c>
      <c r="M29" s="14">
        <v>2873</v>
      </c>
      <c r="N29" s="26">
        <f t="shared" si="2"/>
        <v>753.80799999999999</v>
      </c>
      <c r="O29" s="7">
        <f t="shared" si="3"/>
        <v>135.68544</v>
      </c>
      <c r="P29" s="26">
        <f t="shared" si="4"/>
        <v>1577.9431842715837</v>
      </c>
      <c r="Q29" s="30">
        <f t="shared" si="5"/>
        <v>1713.6286242715837</v>
      </c>
      <c r="R29" s="26">
        <v>99</v>
      </c>
      <c r="S29" s="26">
        <f>(ROUNDUP((('PG1'!$F$25+'PG2'!$F$27)*2/28),0)*R29)/('PG1'!$F$25+'PG2'!$F$27)</f>
        <v>7.192589453290549</v>
      </c>
      <c r="T29" s="30">
        <f t="shared" si="6"/>
        <v>1720.8212137248743</v>
      </c>
      <c r="U29" s="26">
        <f t="shared" si="7"/>
        <v>6109.3212137248738</v>
      </c>
    </row>
    <row r="30" spans="1:21" ht="38.25" x14ac:dyDescent="0.2">
      <c r="A30" s="7">
        <v>14</v>
      </c>
      <c r="B30" s="383"/>
      <c r="C30" s="17" t="s">
        <v>107</v>
      </c>
      <c r="D30" s="17" t="s">
        <v>144</v>
      </c>
      <c r="E30" s="7" t="s">
        <v>117</v>
      </c>
      <c r="F30" s="7" t="s">
        <v>131</v>
      </c>
      <c r="G30" s="7" t="s">
        <v>1284</v>
      </c>
      <c r="H30" s="7">
        <v>3.4672299999999998</v>
      </c>
      <c r="I30" s="7"/>
      <c r="J30" s="7">
        <f t="shared" si="9"/>
        <v>3467.23</v>
      </c>
      <c r="K30" s="7">
        <f t="shared" si="1"/>
        <v>921.27</v>
      </c>
      <c r="L30" s="30">
        <f t="shared" si="8"/>
        <v>4388.5</v>
      </c>
      <c r="M30" s="14">
        <v>2871</v>
      </c>
      <c r="N30" s="26">
        <f t="shared" si="2"/>
        <v>753.30200000000002</v>
      </c>
      <c r="O30" s="7">
        <f t="shared" si="3"/>
        <v>135.59435999999999</v>
      </c>
      <c r="P30" s="26">
        <f t="shared" ref="P30:P36" si="10">N30*1.1*($H$12/$H$11)</f>
        <v>1576.8839765539137</v>
      </c>
      <c r="Q30" s="30">
        <f t="shared" ref="Q30:Q36" si="11">O30+P30</f>
        <v>1712.4783365539138</v>
      </c>
      <c r="R30" s="26">
        <v>99</v>
      </c>
      <c r="S30" s="26">
        <f>(ROUNDUP((('PG1'!$F$25+'PG2'!$F$27)*2/28),0)*R30)/('PG1'!$F$25+'PG2'!$F$27)</f>
        <v>7.192589453290549</v>
      </c>
      <c r="T30" s="30">
        <f t="shared" ref="T30:T36" si="12">Q30+S30</f>
        <v>1719.6709260072043</v>
      </c>
      <c r="U30" s="26">
        <f t="shared" ref="U30:U36" si="13">T30+L30</f>
        <v>6108.1709260072039</v>
      </c>
    </row>
    <row r="31" spans="1:21" ht="51" x14ac:dyDescent="0.2">
      <c r="A31" s="7">
        <v>15</v>
      </c>
      <c r="B31" s="383"/>
      <c r="C31" s="17" t="s">
        <v>1288</v>
      </c>
      <c r="D31" s="17" t="s">
        <v>1289</v>
      </c>
      <c r="E31" s="7" t="s">
        <v>117</v>
      </c>
      <c r="F31" s="7" t="s">
        <v>132</v>
      </c>
      <c r="G31" s="7" t="s">
        <v>1284</v>
      </c>
      <c r="H31" s="7">
        <v>3.4672299999999998</v>
      </c>
      <c r="I31" s="7"/>
      <c r="J31" s="7">
        <f t="shared" si="9"/>
        <v>3467.23</v>
      </c>
      <c r="K31" s="7">
        <f t="shared" si="1"/>
        <v>921.27</v>
      </c>
      <c r="L31" s="30">
        <f t="shared" si="8"/>
        <v>4388.5</v>
      </c>
      <c r="M31" s="14">
        <v>2892</v>
      </c>
      <c r="N31" s="26">
        <f t="shared" si="2"/>
        <v>758.61500000000001</v>
      </c>
      <c r="O31" s="7">
        <f t="shared" si="3"/>
        <v>136.55070000000001</v>
      </c>
      <c r="P31" s="26">
        <f t="shared" si="10"/>
        <v>1588.0056575894491</v>
      </c>
      <c r="Q31" s="30">
        <f t="shared" si="11"/>
        <v>1724.5563575894491</v>
      </c>
      <c r="R31" s="26">
        <v>99</v>
      </c>
      <c r="S31" s="26">
        <f>(ROUNDUP((('PG1'!$F$25+'PG2'!$F$27)*2/28),0)*R31)/('PG1'!$F$25+'PG2'!$F$27)</f>
        <v>7.192589453290549</v>
      </c>
      <c r="T31" s="30">
        <f t="shared" si="12"/>
        <v>1731.7489470427397</v>
      </c>
      <c r="U31" s="26">
        <f t="shared" si="13"/>
        <v>6120.2489470427399</v>
      </c>
    </row>
    <row r="32" spans="1:21" ht="38.25" x14ac:dyDescent="0.2">
      <c r="A32" s="7">
        <v>16</v>
      </c>
      <c r="B32" s="383"/>
      <c r="C32" s="17" t="s">
        <v>111</v>
      </c>
      <c r="D32" s="17" t="s">
        <v>154</v>
      </c>
      <c r="E32" s="7" t="s">
        <v>71</v>
      </c>
      <c r="F32" s="7" t="s">
        <v>1521</v>
      </c>
      <c r="G32" s="7" t="s">
        <v>1284</v>
      </c>
      <c r="H32" s="7">
        <v>3.1230899999999999</v>
      </c>
      <c r="I32" s="7"/>
      <c r="J32" s="7">
        <f t="shared" si="9"/>
        <v>3123.09</v>
      </c>
      <c r="K32" s="7">
        <f t="shared" si="1"/>
        <v>829.82999999999993</v>
      </c>
      <c r="L32" s="30">
        <f t="shared" si="8"/>
        <v>3952.92</v>
      </c>
      <c r="M32" s="14">
        <v>2275</v>
      </c>
      <c r="N32" s="26">
        <f t="shared" si="2"/>
        <v>602.51400000000001</v>
      </c>
      <c r="O32" s="7">
        <f t="shared" si="3"/>
        <v>108.45251999999999</v>
      </c>
      <c r="P32" s="26">
        <f t="shared" si="10"/>
        <v>1261.2400766882404</v>
      </c>
      <c r="Q32" s="30">
        <f t="shared" si="11"/>
        <v>1369.6925966882404</v>
      </c>
      <c r="R32" s="26">
        <v>421.8</v>
      </c>
      <c r="S32" s="26">
        <f>(ROUNDUP((('PG1'!$F$25+'PG2'!$F$27)*2/28),0)*R32)/('PG1'!$F$25+'PG2'!$F$27)</f>
        <v>30.644790216140947</v>
      </c>
      <c r="T32" s="30">
        <f t="shared" si="12"/>
        <v>1400.3373869043814</v>
      </c>
      <c r="U32" s="26">
        <f t="shared" si="13"/>
        <v>5353.2573869043817</v>
      </c>
    </row>
    <row r="33" spans="1:21" ht="38.25" x14ac:dyDescent="0.2">
      <c r="A33" s="7">
        <v>17</v>
      </c>
      <c r="B33" s="383"/>
      <c r="C33" s="17" t="s">
        <v>104</v>
      </c>
      <c r="D33" s="17" t="s">
        <v>155</v>
      </c>
      <c r="E33" s="7" t="s">
        <v>75</v>
      </c>
      <c r="F33" s="7" t="s">
        <v>133</v>
      </c>
      <c r="G33" s="7" t="s">
        <v>1284</v>
      </c>
      <c r="H33" s="7"/>
      <c r="I33" s="7">
        <v>3.06785</v>
      </c>
      <c r="J33" s="7">
        <f>I33*1000</f>
        <v>3067.85</v>
      </c>
      <c r="K33" s="7">
        <f t="shared" si="1"/>
        <v>815.16000000000031</v>
      </c>
      <c r="L33" s="30">
        <f t="shared" si="8"/>
        <v>3883.01</v>
      </c>
      <c r="M33" s="14">
        <v>1980</v>
      </c>
      <c r="N33" s="26">
        <f t="shared" si="2"/>
        <v>527.87900000000002</v>
      </c>
      <c r="O33" s="7">
        <f t="shared" si="3"/>
        <v>95.018219999999999</v>
      </c>
      <c r="P33" s="26">
        <f t="shared" si="10"/>
        <v>1105.0069383319087</v>
      </c>
      <c r="Q33" s="30">
        <f t="shared" si="11"/>
        <v>1200.0251583319086</v>
      </c>
      <c r="R33" s="26">
        <v>276.60000000000002</v>
      </c>
      <c r="S33" s="26">
        <f>(ROUNDUP((('PG1'!$F$25+'PG2'!$F$27)*2/28),0)*R33)/('PG1'!$F$25+'PG2'!$F$27)</f>
        <v>20.095659017981475</v>
      </c>
      <c r="T33" s="30">
        <f t="shared" si="12"/>
        <v>1220.1208173498901</v>
      </c>
      <c r="U33" s="26">
        <f t="shared" si="13"/>
        <v>5103.1308173498901</v>
      </c>
    </row>
    <row r="34" spans="1:21" ht="38.25" x14ac:dyDescent="0.2">
      <c r="A34" s="7">
        <v>18</v>
      </c>
      <c r="B34" s="383"/>
      <c r="C34" s="17" t="s">
        <v>112</v>
      </c>
      <c r="D34" s="17" t="s">
        <v>156</v>
      </c>
      <c r="E34" s="7" t="s">
        <v>75</v>
      </c>
      <c r="F34" s="7" t="s">
        <v>134</v>
      </c>
      <c r="G34" s="7" t="s">
        <v>1284</v>
      </c>
      <c r="H34" s="7"/>
      <c r="I34" s="7">
        <v>3.06785</v>
      </c>
      <c r="J34" s="7">
        <f>I34*1000</f>
        <v>3067.85</v>
      </c>
      <c r="K34" s="7">
        <f t="shared" si="1"/>
        <v>815.16000000000031</v>
      </c>
      <c r="L34" s="30">
        <f t="shared" si="8"/>
        <v>3883.01</v>
      </c>
      <c r="M34" s="14">
        <v>1995</v>
      </c>
      <c r="N34" s="26">
        <f t="shared" si="2"/>
        <v>531.67399999999998</v>
      </c>
      <c r="O34" s="7">
        <f t="shared" si="3"/>
        <v>95.701319999999996</v>
      </c>
      <c r="P34" s="26">
        <f t="shared" si="10"/>
        <v>1112.9509962144339</v>
      </c>
      <c r="Q34" s="30">
        <f t="shared" si="11"/>
        <v>1208.6523162144338</v>
      </c>
      <c r="R34" s="319">
        <v>276.60000000000002</v>
      </c>
      <c r="S34" s="26">
        <f>(ROUNDUP((('PG1'!$F$25+'PG2'!$F$27)*2/28),0)*R34)/('PG1'!$F$25+'PG2'!$F$27)</f>
        <v>20.095659017981475</v>
      </c>
      <c r="T34" s="30">
        <f t="shared" si="12"/>
        <v>1228.7479752324152</v>
      </c>
      <c r="U34" s="26">
        <f t="shared" si="13"/>
        <v>5111.7579752324154</v>
      </c>
    </row>
    <row r="35" spans="1:21" ht="38.25" x14ac:dyDescent="0.2">
      <c r="A35" s="7">
        <v>19</v>
      </c>
      <c r="B35" s="383"/>
      <c r="C35" s="17" t="s">
        <v>113</v>
      </c>
      <c r="D35" s="17" t="s">
        <v>157</v>
      </c>
      <c r="E35" s="7" t="s">
        <v>83</v>
      </c>
      <c r="F35" s="7" t="s">
        <v>135</v>
      </c>
      <c r="G35" s="7" t="s">
        <v>1284</v>
      </c>
      <c r="H35" s="7">
        <v>3.0257499999999999</v>
      </c>
      <c r="I35" s="7"/>
      <c r="J35" s="7">
        <f t="shared" si="9"/>
        <v>3025.75</v>
      </c>
      <c r="K35" s="7">
        <f t="shared" si="1"/>
        <v>803.9699999999998</v>
      </c>
      <c r="L35" s="30">
        <f t="shared" si="8"/>
        <v>3829.72</v>
      </c>
      <c r="M35" s="14">
        <v>2713</v>
      </c>
      <c r="N35" s="26">
        <f t="shared" si="2"/>
        <v>713.32799999999997</v>
      </c>
      <c r="O35" s="7">
        <f t="shared" si="3"/>
        <v>128.39903999999999</v>
      </c>
      <c r="P35" s="26">
        <f t="shared" si="10"/>
        <v>1493.2065668579801</v>
      </c>
      <c r="Q35" s="30">
        <f t="shared" si="11"/>
        <v>1621.6056068579801</v>
      </c>
      <c r="R35" s="26">
        <v>660.4</v>
      </c>
      <c r="S35" s="26">
        <f>(ROUNDUP((('PG1'!$F$25+'PG2'!$F$27)*2/28),0)*R35)/('PG1'!$F$25+'PG2'!$F$27)</f>
        <v>47.979657322758364</v>
      </c>
      <c r="T35" s="30">
        <f t="shared" si="12"/>
        <v>1669.5852641807385</v>
      </c>
      <c r="U35" s="26">
        <f t="shared" si="13"/>
        <v>5499.305264180738</v>
      </c>
    </row>
    <row r="36" spans="1:21" ht="38.25" x14ac:dyDescent="0.2">
      <c r="A36" s="7">
        <v>20</v>
      </c>
      <c r="B36" s="384"/>
      <c r="C36" s="17" t="s">
        <v>114</v>
      </c>
      <c r="D36" s="17" t="s">
        <v>158</v>
      </c>
      <c r="E36" s="7" t="s">
        <v>83</v>
      </c>
      <c r="F36" s="7" t="s">
        <v>136</v>
      </c>
      <c r="G36" s="7" t="s">
        <v>1284</v>
      </c>
      <c r="H36" s="7">
        <v>3.0257499999999999</v>
      </c>
      <c r="I36" s="7"/>
      <c r="J36" s="7">
        <f>H36*1000</f>
        <v>3025.75</v>
      </c>
      <c r="K36" s="7">
        <f t="shared" si="1"/>
        <v>803.9699999999998</v>
      </c>
      <c r="L36" s="30">
        <f t="shared" si="8"/>
        <v>3829.72</v>
      </c>
      <c r="M36" s="14">
        <v>2768</v>
      </c>
      <c r="N36" s="26">
        <f t="shared" si="2"/>
        <v>727.24299999999994</v>
      </c>
      <c r="O36" s="7">
        <f t="shared" si="3"/>
        <v>130.90373999999997</v>
      </c>
      <c r="P36" s="26">
        <f t="shared" si="10"/>
        <v>1522.3347790939063</v>
      </c>
      <c r="Q36" s="30">
        <f t="shared" si="11"/>
        <v>1653.2385190939062</v>
      </c>
      <c r="R36" s="26">
        <v>611.4</v>
      </c>
      <c r="S36" s="26">
        <f>(ROUNDUP((('PG1'!$F$25+'PG2'!$F$27)*2/28),0)*R36)/('PG1'!$F$25+'PG2'!$F$27)</f>
        <v>44.419688805473143</v>
      </c>
      <c r="T36" s="30">
        <f t="shared" si="12"/>
        <v>1697.6582078993795</v>
      </c>
      <c r="U36" s="26">
        <f t="shared" si="13"/>
        <v>5527.378207899379</v>
      </c>
    </row>
    <row r="37" spans="1:21" x14ac:dyDescent="0.2">
      <c r="U37" s="15">
        <f>SUBTOTAL(5,U16:U36)</f>
        <v>4212.8852574258144</v>
      </c>
    </row>
  </sheetData>
  <mergeCells count="16">
    <mergeCell ref="D1:J1"/>
    <mergeCell ref="D2:J2"/>
    <mergeCell ref="D3:J3"/>
    <mergeCell ref="D4:J4"/>
    <mergeCell ref="D5:J5"/>
    <mergeCell ref="B16:B36"/>
    <mergeCell ref="B14:B15"/>
    <mergeCell ref="C14:G14"/>
    <mergeCell ref="H14:I14"/>
    <mergeCell ref="R14:S14"/>
    <mergeCell ref="A8:U8"/>
    <mergeCell ref="A10:A12"/>
    <mergeCell ref="D10:F10"/>
    <mergeCell ref="G10:H10"/>
    <mergeCell ref="K10:K12"/>
    <mergeCell ref="P11:Q11"/>
  </mergeCells>
  <pageMargins left="0.511811024" right="0.511811024" top="0.78740157499999996" bottom="0.78740157499999996" header="0.31496062000000002" footer="0.31496062000000002"/>
  <pageSetup paperSize="9" scale="37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8129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8129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6A010-4F3C-4488-9770-DD6FF065774B}">
  <dimension ref="A1:P19"/>
  <sheetViews>
    <sheetView workbookViewId="0"/>
  </sheetViews>
  <sheetFormatPr defaultRowHeight="15" x14ac:dyDescent="0.25"/>
  <cols>
    <col min="1" max="1" width="20.7109375" customWidth="1"/>
    <col min="2" max="16" width="10.7109375" customWidth="1"/>
  </cols>
  <sheetData>
    <row r="1" spans="1:16" x14ac:dyDescent="0.25">
      <c r="B1" t="s">
        <v>918</v>
      </c>
    </row>
    <row r="2" spans="1:16" x14ac:dyDescent="0.25">
      <c r="B2" t="s">
        <v>823</v>
      </c>
    </row>
    <row r="3" spans="1:16" x14ac:dyDescent="0.25">
      <c r="B3" t="s">
        <v>919</v>
      </c>
    </row>
    <row r="4" spans="1:16" x14ac:dyDescent="0.25">
      <c r="B4" t="s">
        <v>920</v>
      </c>
    </row>
    <row r="5" spans="1:16" x14ac:dyDescent="0.25">
      <c r="B5" t="s">
        <v>921</v>
      </c>
    </row>
    <row r="7" spans="1:16" ht="15" customHeight="1" x14ac:dyDescent="0.25">
      <c r="B7" s="92" t="s">
        <v>922</v>
      </c>
      <c r="C7" s="92" t="s">
        <v>923</v>
      </c>
      <c r="D7" s="92" t="s">
        <v>924</v>
      </c>
      <c r="E7" s="93" t="s">
        <v>925</v>
      </c>
      <c r="F7" s="93" t="s">
        <v>926</v>
      </c>
      <c r="G7" s="93" t="s">
        <v>927</v>
      </c>
      <c r="H7" s="93" t="s">
        <v>928</v>
      </c>
      <c r="I7" s="93" t="s">
        <v>929</v>
      </c>
      <c r="J7" s="93" t="s">
        <v>930</v>
      </c>
      <c r="K7" s="94" t="s">
        <v>931</v>
      </c>
      <c r="L7" s="94" t="s">
        <v>932</v>
      </c>
      <c r="M7" s="94" t="s">
        <v>933</v>
      </c>
      <c r="N7" s="94" t="s">
        <v>934</v>
      </c>
      <c r="O7" s="94" t="s">
        <v>935</v>
      </c>
      <c r="P7" s="94" t="s">
        <v>936</v>
      </c>
    </row>
    <row r="8" spans="1:16" x14ac:dyDescent="0.25">
      <c r="B8" s="95" t="s">
        <v>937</v>
      </c>
      <c r="C8" s="96" t="s">
        <v>938</v>
      </c>
      <c r="D8" s="96" t="s">
        <v>939</v>
      </c>
      <c r="E8" s="97" t="s">
        <v>937</v>
      </c>
      <c r="F8" s="96" t="s">
        <v>938</v>
      </c>
      <c r="G8" s="98" t="s">
        <v>939</v>
      </c>
      <c r="H8" s="97" t="s">
        <v>937</v>
      </c>
      <c r="I8" s="96" t="s">
        <v>938</v>
      </c>
      <c r="J8" s="98" t="s">
        <v>939</v>
      </c>
      <c r="K8" s="97" t="s">
        <v>937</v>
      </c>
      <c r="L8" s="96" t="s">
        <v>938</v>
      </c>
      <c r="M8" s="98" t="s">
        <v>939</v>
      </c>
      <c r="N8" s="97" t="s">
        <v>937</v>
      </c>
      <c r="O8" s="96" t="s">
        <v>938</v>
      </c>
      <c r="P8" s="98" t="s">
        <v>939</v>
      </c>
    </row>
    <row r="9" spans="1:16" x14ac:dyDescent="0.25">
      <c r="A9" t="s">
        <v>832</v>
      </c>
      <c r="B9" s="99">
        <v>0.03</v>
      </c>
      <c r="C9" s="99">
        <v>0.04</v>
      </c>
      <c r="D9" s="99">
        <v>5.5E-2</v>
      </c>
      <c r="E9" s="100">
        <v>3.7999999999999999E-2</v>
      </c>
      <c r="F9" s="99">
        <v>4.0099999999999997E-2</v>
      </c>
      <c r="G9" s="101">
        <v>4.6699999999999998E-2</v>
      </c>
      <c r="H9" s="100">
        <v>3.4299999999999997E-2</v>
      </c>
      <c r="I9" s="99">
        <v>4.9299999999999997E-2</v>
      </c>
      <c r="J9" s="101">
        <v>6.7100000000000007E-2</v>
      </c>
      <c r="K9" s="100">
        <v>5.2900000000000003E-2</v>
      </c>
      <c r="L9" s="99">
        <v>5.9200000000000003E-2</v>
      </c>
      <c r="M9" s="101">
        <v>7.9299999999999995E-2</v>
      </c>
      <c r="N9" s="100">
        <v>0.04</v>
      </c>
      <c r="O9" s="99">
        <v>5.5199999999999999E-2</v>
      </c>
      <c r="P9" s="101">
        <v>7.85E-2</v>
      </c>
    </row>
    <row r="10" spans="1:16" x14ac:dyDescent="0.25">
      <c r="A10" t="s">
        <v>834</v>
      </c>
      <c r="B10" s="99">
        <v>5.8999999999999999E-3</v>
      </c>
      <c r="C10" s="99">
        <v>1.23E-2</v>
      </c>
      <c r="D10" s="99">
        <v>1.3899999999999999E-2</v>
      </c>
      <c r="E10" s="100">
        <v>1.0200000000000001E-2</v>
      </c>
      <c r="F10" s="99">
        <v>1.11E-2</v>
      </c>
      <c r="G10" s="101">
        <v>1.21E-2</v>
      </c>
      <c r="H10" s="100">
        <v>9.4000000000000004E-3</v>
      </c>
      <c r="I10" s="99">
        <v>9.9000000000000008E-3</v>
      </c>
      <c r="J10" s="101">
        <v>1.17E-2</v>
      </c>
      <c r="K10" s="100">
        <v>1.01E-2</v>
      </c>
      <c r="L10" s="99">
        <v>1.0699999999999999E-2</v>
      </c>
      <c r="M10" s="101">
        <v>1.11E-2</v>
      </c>
      <c r="N10" s="100">
        <v>9.4000000000000004E-3</v>
      </c>
      <c r="O10" s="99">
        <v>1.0200000000000001E-2</v>
      </c>
      <c r="P10" s="101">
        <v>1.3299999999999999E-2</v>
      </c>
    </row>
    <row r="11" spans="1:16" x14ac:dyDescent="0.25">
      <c r="A11" t="s">
        <v>836</v>
      </c>
      <c r="B11" s="99">
        <f>0.8%+0.97%</f>
        <v>1.77E-2</v>
      </c>
      <c r="C11" s="99">
        <f>0.8%+1.27%</f>
        <v>2.07E-2</v>
      </c>
      <c r="D11" s="99">
        <f>1%+1.27%</f>
        <v>2.2699999999999998E-2</v>
      </c>
      <c r="E11" s="100">
        <f>0.32%+0.5%</f>
        <v>8.2000000000000007E-3</v>
      </c>
      <c r="F11" s="99">
        <f>0.4%+0.56%</f>
        <v>9.6000000000000009E-3</v>
      </c>
      <c r="G11" s="101">
        <f>0.74%+0.97%</f>
        <v>1.7100000000000001E-2</v>
      </c>
      <c r="H11" s="100">
        <f>0.28%+1%</f>
        <v>1.2800000000000001E-2</v>
      </c>
      <c r="I11" s="99">
        <f>0.49%+1.39%</f>
        <v>1.8799999999999997E-2</v>
      </c>
      <c r="J11" s="101">
        <f>0.75%+1.74%</f>
        <v>2.4899999999999999E-2</v>
      </c>
      <c r="K11" s="100">
        <f>0.25%+1%</f>
        <v>1.2500000000000001E-2</v>
      </c>
      <c r="L11" s="99">
        <f>0.51%+1.48%</f>
        <v>1.9900000000000001E-2</v>
      </c>
      <c r="M11" s="101">
        <f>0.56%+1.97%</f>
        <v>2.53E-2</v>
      </c>
      <c r="N11" s="100">
        <f>0.81%+1.46%</f>
        <v>2.2700000000000001E-2</v>
      </c>
      <c r="O11" s="99">
        <f>1.22%+2.32%</f>
        <v>3.5400000000000001E-2</v>
      </c>
      <c r="P11" s="101">
        <f>1.99%+3.16%</f>
        <v>5.1500000000000004E-2</v>
      </c>
    </row>
    <row r="12" spans="1:16" x14ac:dyDescent="0.25">
      <c r="A12" t="s">
        <v>838</v>
      </c>
      <c r="B12" s="99">
        <v>6.1600000000000002E-2</v>
      </c>
      <c r="C12" s="99">
        <v>7.3999999999999996E-2</v>
      </c>
      <c r="D12" s="99">
        <v>8.9599999999999999E-2</v>
      </c>
      <c r="E12" s="100">
        <v>6.6400000000000001E-2</v>
      </c>
      <c r="F12" s="99">
        <v>7.2999999999999995E-2</v>
      </c>
      <c r="G12" s="101">
        <v>8.6900000000000005E-2</v>
      </c>
      <c r="H12" s="100">
        <v>6.7400000000000002E-2</v>
      </c>
      <c r="I12" s="99">
        <v>8.0399999999999999E-2</v>
      </c>
      <c r="J12" s="101">
        <v>9.4E-2</v>
      </c>
      <c r="K12" s="100">
        <v>0.08</v>
      </c>
      <c r="L12" s="99">
        <v>8.3099999999999993E-2</v>
      </c>
      <c r="M12" s="101">
        <v>9.5100000000000004E-2</v>
      </c>
      <c r="N12" s="100">
        <v>7.1400000000000005E-2</v>
      </c>
      <c r="O12" s="99">
        <v>8.4000000000000005E-2</v>
      </c>
      <c r="P12" s="101">
        <v>0.1043</v>
      </c>
    </row>
    <row r="13" spans="1:16" x14ac:dyDescent="0.25">
      <c r="B13" s="99"/>
      <c r="C13" s="99"/>
      <c r="D13" s="99"/>
      <c r="E13" s="100"/>
      <c r="F13" s="99"/>
      <c r="G13" s="101"/>
      <c r="H13" s="100"/>
      <c r="I13" s="99"/>
      <c r="J13" s="101"/>
      <c r="K13" s="100"/>
      <c r="L13" s="99"/>
      <c r="M13" s="101"/>
      <c r="N13" s="100"/>
      <c r="O13" s="99"/>
      <c r="P13" s="101"/>
    </row>
    <row r="14" spans="1:16" x14ac:dyDescent="0.25">
      <c r="B14" s="99"/>
      <c r="C14" s="99"/>
      <c r="D14" s="99"/>
      <c r="E14" s="100"/>
      <c r="F14" s="99"/>
      <c r="G14" s="101"/>
      <c r="H14" s="100"/>
      <c r="I14" s="99"/>
      <c r="J14" s="101"/>
      <c r="K14" s="100"/>
      <c r="L14" s="99"/>
      <c r="M14" s="101"/>
      <c r="N14" s="100"/>
      <c r="O14" s="99"/>
      <c r="P14" s="101"/>
    </row>
    <row r="15" spans="1:16" x14ac:dyDescent="0.25">
      <c r="B15" s="99"/>
      <c r="C15" s="99"/>
      <c r="D15" s="99"/>
      <c r="E15" s="100"/>
      <c r="F15" s="99"/>
      <c r="G15" s="101"/>
      <c r="H15" s="100"/>
      <c r="I15" s="99"/>
      <c r="J15" s="101"/>
      <c r="K15" s="100"/>
      <c r="L15" s="99"/>
      <c r="M15" s="101"/>
      <c r="N15" s="100"/>
      <c r="O15" s="99"/>
      <c r="P15" s="101"/>
    </row>
    <row r="16" spans="1:16" x14ac:dyDescent="0.25">
      <c r="B16" s="99"/>
      <c r="C16" s="99"/>
      <c r="D16" s="99"/>
      <c r="E16" s="100"/>
      <c r="F16" s="99"/>
      <c r="G16" s="101"/>
      <c r="H16" s="100"/>
      <c r="I16" s="99"/>
      <c r="J16" s="101"/>
      <c r="K16" s="100"/>
      <c r="L16" s="99"/>
      <c r="M16" s="101"/>
      <c r="N16" s="100"/>
      <c r="O16" s="99"/>
      <c r="P16" s="101"/>
    </row>
    <row r="17" spans="2:16" x14ac:dyDescent="0.25">
      <c r="B17" s="102"/>
      <c r="C17" s="99"/>
      <c r="D17" s="99"/>
      <c r="E17" s="103"/>
      <c r="F17" s="99"/>
      <c r="G17" s="101"/>
      <c r="H17" s="103"/>
      <c r="I17" s="99"/>
      <c r="J17" s="101"/>
      <c r="K17" s="103"/>
      <c r="L17" s="99"/>
      <c r="M17" s="101"/>
      <c r="N17" s="103"/>
      <c r="O17" s="99"/>
      <c r="P17" s="101"/>
    </row>
    <row r="18" spans="2:16" x14ac:dyDescent="0.25">
      <c r="B18" s="96">
        <v>0.2034</v>
      </c>
      <c r="C18" s="96">
        <v>0.22120000000000001</v>
      </c>
      <c r="D18" s="96">
        <v>0.25</v>
      </c>
      <c r="E18" s="104">
        <v>0.19600000000000001</v>
      </c>
      <c r="F18" s="96">
        <v>0.2097</v>
      </c>
      <c r="G18" s="98">
        <v>0.24229999999999999</v>
      </c>
      <c r="H18" s="104">
        <v>0.20760000000000001</v>
      </c>
      <c r="I18" s="96">
        <v>0.24179999999999999</v>
      </c>
      <c r="J18" s="98">
        <v>0.26440000000000002</v>
      </c>
      <c r="K18" s="104">
        <v>0.24</v>
      </c>
      <c r="L18" s="96">
        <v>0.25840000000000002</v>
      </c>
      <c r="M18" s="98">
        <v>0.27860000000000001</v>
      </c>
      <c r="N18" s="104">
        <v>0.22800000000000001</v>
      </c>
      <c r="O18" s="96">
        <v>0.27479999999999999</v>
      </c>
      <c r="P18" s="98">
        <v>0.3095</v>
      </c>
    </row>
    <row r="19" spans="2:16" x14ac:dyDescent="0.25">
      <c r="B19" s="102"/>
      <c r="C19" s="102"/>
      <c r="D19" s="102"/>
      <c r="E19" s="103"/>
      <c r="F19" s="102"/>
      <c r="G19" s="105"/>
      <c r="H19" s="103"/>
      <c r="I19" s="102"/>
      <c r="J19" s="105"/>
      <c r="K19" s="103"/>
      <c r="L19" s="102"/>
      <c r="M19" s="105"/>
      <c r="N19" s="103"/>
      <c r="O19" s="102"/>
      <c r="P19" s="105"/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26</vt:i4>
      </vt:variant>
    </vt:vector>
  </HeadingPairs>
  <TitlesOfParts>
    <vt:vector size="46" baseType="lpstr">
      <vt:lpstr>CONSUMO</vt:lpstr>
      <vt:lpstr>RESUMO</vt:lpstr>
      <vt:lpstr>PG1</vt:lpstr>
      <vt:lpstr>MEM. G1</vt:lpstr>
      <vt:lpstr>CFF - PG1</vt:lpstr>
      <vt:lpstr>CPUs PG1</vt:lpstr>
      <vt:lpstr>Curva ABC PG1</vt:lpstr>
      <vt:lpstr>CPUs G1</vt:lpstr>
      <vt:lpstr>PG2</vt:lpstr>
      <vt:lpstr>MEM. G2</vt:lpstr>
      <vt:lpstr>CFF - PG2</vt:lpstr>
      <vt:lpstr>Curva ABC PG2</vt:lpstr>
      <vt:lpstr>CPUs PG2</vt:lpstr>
      <vt:lpstr>CPUs G2</vt:lpstr>
      <vt:lpstr>MOB.DESMOB</vt:lpstr>
      <vt:lpstr>COMPOSIÇÃO BDI</vt:lpstr>
      <vt:lpstr>Encargos Sociais</vt:lpstr>
      <vt:lpstr>MEMÓRIA CAP</vt:lpstr>
      <vt:lpstr>MEMÓRIA RR-1C</vt:lpstr>
      <vt:lpstr>DADOS</vt:lpstr>
      <vt:lpstr>'CFF - PG1'!Area_de_impressao</vt:lpstr>
      <vt:lpstr>'CFF - PG2'!Area_de_impressao</vt:lpstr>
      <vt:lpstr>'COMPOSIÇÃO BDI'!Area_de_impressao</vt:lpstr>
      <vt:lpstr>'CPUs G1'!Area_de_impressao</vt:lpstr>
      <vt:lpstr>'CPUs PG1'!Area_de_impressao</vt:lpstr>
      <vt:lpstr>'CPUs PG2'!Area_de_impressao</vt:lpstr>
      <vt:lpstr>'Curva ABC PG1'!Area_de_impressao</vt:lpstr>
      <vt:lpstr>'Curva ABC PG2'!Area_de_impressao</vt:lpstr>
      <vt:lpstr>'Encargos Sociais'!Area_de_impressao</vt:lpstr>
      <vt:lpstr>'MEM. G1'!Area_de_impressao</vt:lpstr>
      <vt:lpstr>'MEM. G2'!Area_de_impressao</vt:lpstr>
      <vt:lpstr>'MEMÓRIA CAP'!Area_de_impressao</vt:lpstr>
      <vt:lpstr>'MEMÓRIA RR-1C'!Area_de_impressao</vt:lpstr>
      <vt:lpstr>MOB.DESMOB!Area_de_impressao</vt:lpstr>
      <vt:lpstr>'PG1'!Area_de_impressao</vt:lpstr>
      <vt:lpstr>'PG2'!Area_de_impressao</vt:lpstr>
      <vt:lpstr>RESUMO!Area_de_impressao</vt:lpstr>
      <vt:lpstr>'COMPOSIÇÃO BDI'!Titulos_de_impressao</vt:lpstr>
      <vt:lpstr>'CPUs PG1'!Titulos_de_impressao</vt:lpstr>
      <vt:lpstr>'CPUs PG2'!Titulos_de_impressao</vt:lpstr>
      <vt:lpstr>'Curva ABC PG1'!Titulos_de_impressao</vt:lpstr>
      <vt:lpstr>'Curva ABC PG2'!Titulos_de_impressao</vt:lpstr>
      <vt:lpstr>'MEM. G1'!Titulos_de_impressao</vt:lpstr>
      <vt:lpstr>'MEM. G2'!Titulos_de_impressao</vt:lpstr>
      <vt:lpstr>'PG1'!Titulos_de_impressao</vt:lpstr>
      <vt:lpstr>'PG2'!Titulos_de_impressao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Ravelli dos Reis Freitas</dc:creator>
  <cp:lastModifiedBy>Matheus Ravelli dos Reis Freitas</cp:lastModifiedBy>
  <cp:lastPrinted>2022-11-10T17:42:10Z</cp:lastPrinted>
  <dcterms:created xsi:type="dcterms:W3CDTF">2022-09-08T12:35:35Z</dcterms:created>
  <dcterms:modified xsi:type="dcterms:W3CDTF">2022-11-10T18:41:51Z</dcterms:modified>
</cp:coreProperties>
</file>