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EstaPasta_de_trabalho" defaultThemeVersion="124226"/>
  <mc:AlternateContent xmlns:mc="http://schemas.openxmlformats.org/markup-compatibility/2006">
    <mc:Choice Requires="x15">
      <x15ac:absPath xmlns:x15ac="http://schemas.microsoft.com/office/spreadsheetml/2010/11/ac" url="C:\Users\joamar.carvalho\Documents\1 Material Lívio 17 outubro\ÚLTIMO\"/>
    </mc:Choice>
  </mc:AlternateContent>
  <bookViews>
    <workbookView xWindow="0" yWindow="0" windowWidth="24000" windowHeight="9630" tabRatio="947" firstSheet="1" activeTab="1"/>
  </bookViews>
  <sheets>
    <sheet name="Adm_Placa_Mob" sheetId="74" state="hidden" r:id="rId1"/>
    <sheet name="RESUMO" sheetId="97" r:id="rId2"/>
    <sheet name="ORÇAMENTO ETA" sheetId="96" r:id="rId3"/>
    <sheet name="EEA" sheetId="100" r:id="rId4"/>
    <sheet name="Planilha1" sheetId="98" state="hidden" r:id="rId5"/>
    <sheet name="RESERVATÓRIO" sheetId="101" r:id="rId6"/>
    <sheet name="COMPOSIÇÕES" sheetId="51" r:id="rId7"/>
    <sheet name="CRONOGRAMA F.F" sheetId="89" state="hidden" r:id="rId8"/>
    <sheet name="LSO" sheetId="76" state="hidden" r:id="rId9"/>
    <sheet name="COTAÇÕES" sheetId="84" state="hidden" r:id="rId10"/>
    <sheet name="Projeto" sheetId="88" state="hidden" r:id="rId11"/>
    <sheet name="QCI" sheetId="75" state="hidden" r:id="rId12"/>
    <sheet name="BDI (DADOS) " sheetId="77" state="hidden" r:id="rId13"/>
  </sheets>
  <definedNames>
    <definedName name="__xlfn_COUNTIFS">NA()</definedName>
    <definedName name="__xlfn_CUBESETCOUNT">NA()</definedName>
    <definedName name="_xlnm._FilterDatabase" localSheetId="6" hidden="1">COMPOSIÇÕES!$C$1:$C$478</definedName>
    <definedName name="_tap100">"!"</definedName>
    <definedName name="AccessDatabase" hidden="1">"D:\Arquivos do excel\Planilha modelo1.mdb"</definedName>
    <definedName name="ALPHA">#REF!</definedName>
    <definedName name="_xlnm.Print_Area" localSheetId="0">Adm_Placa_Mob!$A$3:$G$48</definedName>
    <definedName name="_xlnm.Print_Area" localSheetId="6">COMPOSIÇÕES!$A$1:$H$536</definedName>
    <definedName name="_xlnm.Print_Area" localSheetId="9">COTAÇÕES!$A$1:$J$133</definedName>
    <definedName name="_xlnm.Print_Area" localSheetId="7">'CRONOGRAMA F.F'!$A$3:$G$26</definedName>
    <definedName name="_xlnm.Print_Area" localSheetId="3">EEA!$A$1:$I$56</definedName>
    <definedName name="_xlnm.Print_Area" localSheetId="8">LSO!$A$3:$D$56</definedName>
    <definedName name="_xlnm.Print_Area" localSheetId="2">'ORÇAMENTO ETA'!$A$1:$I$73</definedName>
    <definedName name="_xlnm.Print_Area" localSheetId="4">Planilha1!$A$1:$E$19</definedName>
    <definedName name="_xlnm.Print_Area" localSheetId="10">Projeto!$B$1:$H$88</definedName>
    <definedName name="_xlnm.Print_Area" localSheetId="11">QCI!$A$2:$C$34</definedName>
    <definedName name="_xlnm.Print_Area" localSheetId="5">RESERVATÓRIO!$A$1:$I$29</definedName>
    <definedName name="_xlnm.Print_Area" localSheetId="1">RESUMO!$A$1:$G$17</definedName>
    <definedName name="BDI">'ORÇAMENTO ETA'!#REF!</definedName>
    <definedName name="BETA">#REF!</definedName>
    <definedName name="DELTA">"A Mobilização e Desmobilização deverá ser discriminada na planilha de custo direto de acordo com a necessidade do projeto, observados os limites estabelecidos pelos órgãos, quando for o caso, de acordo com a INSTRUÇÃO DE SERVIÇOS n º 15/2006 do DNIT."</definedName>
    <definedName name="DESON">#REF!</definedName>
    <definedName name="GAMA">#REF!</definedName>
    <definedName name="GUI">COMPOSIÇÕES!#REF!</definedName>
    <definedName name="HFGTS">LSO!$C$22</definedName>
    <definedName name="HINCRA">LSO!$C$18</definedName>
    <definedName name="HINSS">LSO!$C$15</definedName>
    <definedName name="HSALEDU">LSO!$C$20</definedName>
    <definedName name="HSEBRAE">LSO!$C$19</definedName>
    <definedName name="HSECONCI">LSO!$C$23</definedName>
    <definedName name="HSEGCO">LSO!$C$21</definedName>
    <definedName name="HSENAI">LSO!$C$17</definedName>
    <definedName name="HSESI">LSO!$C$16</definedName>
    <definedName name="JKO">IF(#REF!="","2)","3)")&amp;" Os tributos IRPJ e CSLL não devem integrar o cálculo do BDI, nem tampouco a planilha de custo direto, por se constituírem em tributos de natureza direta e personalística, que oneram pessoalmente o contratado, não devendo o ônus tributário ser repassado"</definedName>
    <definedName name="LAMBDA">"A Administração Local deverá ser discriminada na planilha de custos diretos com os percentuais regido pelo ACÓRDÃO nº 2622/2013 do TCU - Plenário conforme a tabela abaixo para "&amp;#REF!&amp;":"</definedName>
    <definedName name="LSO">#REF!</definedName>
    <definedName name="PREF">#REF!</definedName>
    <definedName name="SAL" localSheetId="10">Projeto!$J$7</definedName>
    <definedName name="THETA">"Foi inserido nos tributos a Contribuição Previdênciária sobre a Receita Bruta - CPRB de "&amp;FIXED(#REF!)&amp;"% de acordo com a Lei nº 12.844/13, alterada pela Lei nº 13.161/15 e Acórdão 2293-TCU-Plenário."</definedName>
    <definedName name="_xlnm.Print_Titles" localSheetId="0">Adm_Placa_Mob!$3:$10</definedName>
    <definedName name="_xlnm.Print_Titles" localSheetId="6">COMPOSIÇÕES!$1:$8</definedName>
    <definedName name="_xlnm.Print_Titles" localSheetId="9">COTAÇÕES!$1:$8</definedName>
    <definedName name="_xlnm.Print_Titles" localSheetId="3">EEA!$1:$13</definedName>
    <definedName name="_xlnm.Print_Titles" localSheetId="2">'ORÇAMENTO ETA'!$1:$13</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6" i="98" l="1"/>
  <c r="E15" i="98"/>
  <c r="E14" i="98"/>
  <c r="E17" i="98" s="1"/>
  <c r="Q5" i="98"/>
  <c r="Q3" i="98"/>
  <c r="Q2" i="98"/>
  <c r="Q1" i="98"/>
  <c r="Q6" i="98"/>
  <c r="F42" i="74"/>
  <c r="F41" i="74"/>
  <c r="F40" i="74"/>
  <c r="G40" i="74" s="1"/>
  <c r="F39" i="74"/>
  <c r="F38" i="74"/>
  <c r="F34" i="74"/>
  <c r="G34" i="74"/>
  <c r="F33" i="74"/>
  <c r="G33" i="74"/>
  <c r="C42" i="74"/>
  <c r="C41" i="74"/>
  <c r="C40" i="74"/>
  <c r="C39" i="74"/>
  <c r="C38" i="74"/>
  <c r="C34" i="74"/>
  <c r="C33" i="74"/>
  <c r="A42" i="74"/>
  <c r="A41" i="74"/>
  <c r="A40" i="74"/>
  <c r="A39" i="74"/>
  <c r="A38" i="74"/>
  <c r="A34" i="74"/>
  <c r="A33" i="74"/>
  <c r="F23" i="74"/>
  <c r="C23" i="74"/>
  <c r="C22" i="74"/>
  <c r="F22" i="74"/>
  <c r="F18" i="74"/>
  <c r="F17" i="74"/>
  <c r="F16" i="74"/>
  <c r="F15" i="74"/>
  <c r="G15" i="74" s="1"/>
  <c r="A18" i="74"/>
  <c r="A17" i="74"/>
  <c r="A16" i="74"/>
  <c r="A15" i="74"/>
  <c r="C15" i="74"/>
  <c r="F14" i="74"/>
  <c r="A23" i="74"/>
  <c r="A22" i="74"/>
  <c r="C18" i="74"/>
  <c r="C17" i="74"/>
  <c r="C16" i="74"/>
  <c r="C14" i="74"/>
  <c r="A14" i="74"/>
  <c r="D28" i="89"/>
  <c r="B42" i="74"/>
  <c r="B41" i="74"/>
  <c r="G41" i="74" s="1"/>
  <c r="B40" i="74"/>
  <c r="B39" i="74"/>
  <c r="G39" i="74" s="1"/>
  <c r="B38" i="74"/>
  <c r="J34" i="74"/>
  <c r="J33" i="74"/>
  <c r="H162" i="74"/>
  <c r="B159" i="74"/>
  <c r="B158" i="74"/>
  <c r="B157" i="74"/>
  <c r="B156" i="74"/>
  <c r="B155" i="74"/>
  <c r="F158" i="74"/>
  <c r="G158" i="74" s="1"/>
  <c r="F157" i="74"/>
  <c r="F156" i="74"/>
  <c r="G156" i="74" s="1"/>
  <c r="F155" i="74"/>
  <c r="F151" i="74"/>
  <c r="G151" i="74" s="1"/>
  <c r="F150" i="74"/>
  <c r="C158" i="74"/>
  <c r="C157" i="74"/>
  <c r="C156" i="74"/>
  <c r="C155" i="74"/>
  <c r="C151" i="74"/>
  <c r="C150" i="74"/>
  <c r="G38" i="74"/>
  <c r="G43" i="74" s="1"/>
  <c r="G45" i="74" s="1"/>
  <c r="G42" i="74"/>
  <c r="G35" i="74"/>
  <c r="G23" i="74"/>
  <c r="B19" i="89"/>
  <c r="A19" i="89"/>
  <c r="A17" i="89"/>
  <c r="A21" i="89"/>
  <c r="M10" i="74"/>
  <c r="K7" i="74"/>
  <c r="K8" i="74" s="1"/>
  <c r="K9" i="74" s="1"/>
  <c r="C61" i="88"/>
  <c r="J5" i="88"/>
  <c r="A7" i="76"/>
  <c r="B9" i="88"/>
  <c r="A6" i="89"/>
  <c r="E5" i="89"/>
  <c r="B17" i="89"/>
  <c r="A7" i="75"/>
  <c r="D61" i="89"/>
  <c r="D60" i="89"/>
  <c r="H60" i="89"/>
  <c r="H61" i="89"/>
  <c r="A4" i="75"/>
  <c r="A10" i="76"/>
  <c r="A5" i="75"/>
  <c r="C56" i="74"/>
  <c r="C52" i="74"/>
  <c r="F56" i="74"/>
  <c r="F52" i="74"/>
  <c r="G52" i="74" s="1"/>
  <c r="G53" i="74" s="1"/>
  <c r="J56" i="74"/>
  <c r="J52" i="74"/>
  <c r="A52" i="74"/>
  <c r="J159" i="74"/>
  <c r="J158" i="74"/>
  <c r="J157" i="74"/>
  <c r="J156" i="74"/>
  <c r="J155" i="74"/>
  <c r="J151" i="74"/>
  <c r="J150" i="74"/>
  <c r="F159" i="74"/>
  <c r="I4" i="88"/>
  <c r="F61" i="88"/>
  <c r="F55" i="88" s="1"/>
  <c r="M58" i="88"/>
  <c r="G58" i="88" s="1"/>
  <c r="H58" i="88" s="1"/>
  <c r="M57" i="88"/>
  <c r="G57" i="88" s="1"/>
  <c r="H57" i="88" s="1"/>
  <c r="M55" i="88"/>
  <c r="G55" i="88" s="1"/>
  <c r="L58" i="88"/>
  <c r="L57" i="88"/>
  <c r="L55" i="88"/>
  <c r="F78" i="88"/>
  <c r="F77" i="88"/>
  <c r="F75" i="88"/>
  <c r="F74" i="88" s="1"/>
  <c r="G71" i="88" s="1"/>
  <c r="B64" i="88"/>
  <c r="G61" i="88"/>
  <c r="F57" i="88"/>
  <c r="H54" i="88"/>
  <c r="G21" i="88"/>
  <c r="H21" i="88" s="1"/>
  <c r="G20" i="88"/>
  <c r="G24" i="88" s="1"/>
  <c r="H24" i="88" s="1"/>
  <c r="G19" i="88"/>
  <c r="F73" i="88"/>
  <c r="B8" i="88"/>
  <c r="H19" i="88"/>
  <c r="G23" i="88"/>
  <c r="H23" i="88" s="1"/>
  <c r="B21" i="89"/>
  <c r="A5" i="89"/>
  <c r="A3" i="75"/>
  <c r="B6" i="88"/>
  <c r="E11" i="76"/>
  <c r="C48" i="76" s="1"/>
  <c r="C50" i="76" s="1"/>
  <c r="F15" i="76"/>
  <c r="E6" i="88"/>
  <c r="D49" i="76"/>
  <c r="C49" i="76"/>
  <c r="C15" i="76"/>
  <c r="C24" i="76" s="1"/>
  <c r="B22" i="74"/>
  <c r="I27" i="74"/>
  <c r="I28" i="74"/>
  <c r="A6" i="76"/>
  <c r="A6" i="74"/>
  <c r="B7" i="88"/>
  <c r="A46" i="74"/>
  <c r="C84" i="88"/>
  <c r="C91" i="88"/>
  <c r="C8" i="76"/>
  <c r="A163" i="74"/>
  <c r="D19" i="89"/>
  <c r="E8" i="89"/>
  <c r="G76" i="77"/>
  <c r="C76" i="77"/>
  <c r="G64" i="77"/>
  <c r="C64" i="77"/>
  <c r="G52" i="77"/>
  <c r="C52" i="77"/>
  <c r="G40" i="77"/>
  <c r="C40" i="77"/>
  <c r="G28" i="77"/>
  <c r="C28" i="77"/>
  <c r="G16" i="77"/>
  <c r="C16" i="77"/>
  <c r="A1" i="89"/>
  <c r="A2" i="89"/>
  <c r="A1" i="76"/>
  <c r="A2" i="76"/>
  <c r="A2" i="74"/>
  <c r="A1" i="74"/>
  <c r="D54" i="76"/>
  <c r="C54" i="76"/>
  <c r="D45" i="76"/>
  <c r="C45" i="76"/>
  <c r="D37" i="76"/>
  <c r="C37" i="76"/>
  <c r="G159" i="74"/>
  <c r="G157" i="74"/>
  <c r="G155" i="74"/>
  <c r="G160" i="74" s="1"/>
  <c r="G162" i="74" s="1"/>
  <c r="G150" i="74"/>
  <c r="J142" i="74"/>
  <c r="I142" i="74"/>
  <c r="G139" i="74"/>
  <c r="G138" i="74"/>
  <c r="G140" i="74" s="1"/>
  <c r="G134" i="74"/>
  <c r="G135" i="74" s="1"/>
  <c r="G142" i="74" s="1"/>
  <c r="H129" i="74"/>
  <c r="J127" i="74"/>
  <c r="I127" i="74"/>
  <c r="G124" i="74"/>
  <c r="G123" i="74"/>
  <c r="G122" i="74"/>
  <c r="G121" i="74"/>
  <c r="G120" i="74"/>
  <c r="G119" i="74"/>
  <c r="G118" i="74"/>
  <c r="G117" i="74"/>
  <c r="G116" i="74"/>
  <c r="G115" i="74"/>
  <c r="G114" i="74"/>
  <c r="G113" i="74"/>
  <c r="G112" i="74"/>
  <c r="G111" i="74"/>
  <c r="G110" i="74"/>
  <c r="G109" i="74"/>
  <c r="G108" i="74"/>
  <c r="G107" i="74"/>
  <c r="G106" i="74"/>
  <c r="G105" i="74"/>
  <c r="G104" i="74"/>
  <c r="G103" i="74"/>
  <c r="G102" i="74"/>
  <c r="G101" i="74"/>
  <c r="G100" i="74"/>
  <c r="G99" i="74"/>
  <c r="G98" i="74"/>
  <c r="G97" i="74"/>
  <c r="G96" i="74"/>
  <c r="G95" i="74"/>
  <c r="G94" i="74"/>
  <c r="G93" i="74"/>
  <c r="G92" i="74"/>
  <c r="G91" i="74"/>
  <c r="G90" i="74"/>
  <c r="G89" i="74"/>
  <c r="G88" i="74"/>
  <c r="G87" i="74"/>
  <c r="G86" i="74"/>
  <c r="G85" i="74"/>
  <c r="G84" i="74"/>
  <c r="G83" i="74"/>
  <c r="G82" i="74"/>
  <c r="G81" i="74"/>
  <c r="G80" i="74"/>
  <c r="G78" i="74"/>
  <c r="G74" i="74"/>
  <c r="G73" i="74"/>
  <c r="G72" i="74"/>
  <c r="G71" i="74"/>
  <c r="G70" i="74"/>
  <c r="G69" i="74"/>
  <c r="G75" i="74" s="1"/>
  <c r="G68" i="74"/>
  <c r="J59" i="74"/>
  <c r="I59" i="74"/>
  <c r="G56" i="74"/>
  <c r="G57" i="74" s="1"/>
  <c r="J26" i="74"/>
  <c r="I26" i="74"/>
  <c r="G18" i="74"/>
  <c r="G17" i="74"/>
  <c r="G16" i="74"/>
  <c r="G14" i="74"/>
  <c r="G152" i="74"/>
  <c r="G19" i="74"/>
  <c r="C7" i="76"/>
  <c r="E7" i="74"/>
  <c r="E9" i="88"/>
  <c r="E7" i="89"/>
  <c r="A5" i="76"/>
  <c r="A5" i="74"/>
  <c r="E4" i="89"/>
  <c r="E5" i="88"/>
  <c r="E4" i="74"/>
  <c r="C4" i="76"/>
  <c r="E6" i="89"/>
  <c r="E7" i="88"/>
  <c r="E6" i="74"/>
  <c r="C6" i="76"/>
  <c r="C5" i="76"/>
  <c r="E5" i="74"/>
  <c r="A27" i="74"/>
  <c r="A60" i="74"/>
  <c r="A143" i="74"/>
  <c r="A128" i="74"/>
  <c r="D17" i="89"/>
  <c r="E17" i="89" s="1"/>
  <c r="E10" i="88"/>
  <c r="E8" i="74"/>
  <c r="F17" i="89"/>
  <c r="F18" i="89" s="1"/>
  <c r="F23" i="89" s="1"/>
  <c r="F26" i="89"/>
  <c r="K21" i="89"/>
  <c r="H60" i="74"/>
  <c r="H61" i="74" s="1"/>
  <c r="E8" i="88"/>
  <c r="D21" i="89"/>
  <c r="D26" i="89"/>
  <c r="F22" i="89" s="1"/>
  <c r="E19" i="89"/>
  <c r="K19" i="89"/>
  <c r="M19" i="89" s="1"/>
  <c r="E20" i="89"/>
  <c r="H167" i="74"/>
  <c r="M21" i="89"/>
  <c r="L21" i="89"/>
  <c r="L19" i="89"/>
  <c r="C30" i="75"/>
  <c r="C34" i="75"/>
  <c r="H27" i="74"/>
  <c r="H28" i="74"/>
  <c r="E18" i="89" l="1"/>
  <c r="E23" i="89" s="1"/>
  <c r="E26" i="89"/>
  <c r="K17" i="89"/>
  <c r="F79" i="74"/>
  <c r="G79" i="74" s="1"/>
  <c r="G125" i="74" s="1"/>
  <c r="G143" i="74"/>
  <c r="G144" i="74" s="1"/>
  <c r="G127" i="74"/>
  <c r="G128" i="74" s="1"/>
  <c r="G129" i="74" s="1"/>
  <c r="G163" i="74"/>
  <c r="G164" i="74" s="1"/>
  <c r="H164" i="74" s="1"/>
  <c r="H163" i="74"/>
  <c r="G78" i="88"/>
  <c r="G69" i="88" s="1"/>
  <c r="G68" i="88" s="1"/>
  <c r="H68" i="88" s="1"/>
  <c r="E28" i="89"/>
  <c r="C17" i="89"/>
  <c r="C23" i="89" s="1"/>
  <c r="F28" i="89"/>
  <c r="F30" i="89" s="1"/>
  <c r="E22" i="89"/>
  <c r="H35" i="88"/>
  <c r="H34" i="88"/>
  <c r="H47" i="88"/>
  <c r="G22" i="74"/>
  <c r="G24" i="74" s="1"/>
  <c r="G26" i="74" s="1"/>
  <c r="G27" i="74" s="1"/>
  <c r="G28" i="74" s="1"/>
  <c r="G22" i="89"/>
  <c r="G17" i="89"/>
  <c r="H28" i="88"/>
  <c r="H39" i="88"/>
  <c r="H44" i="88"/>
  <c r="H46" i="88"/>
  <c r="H61" i="88"/>
  <c r="H20" i="88"/>
  <c r="H30" i="88" s="1"/>
  <c r="G59" i="74"/>
  <c r="H55" i="88"/>
  <c r="C21" i="89"/>
  <c r="C19" i="89"/>
  <c r="D15" i="76"/>
  <c r="D24" i="76" s="1"/>
  <c r="H36" i="88"/>
  <c r="H51" i="88"/>
  <c r="H41" i="88"/>
  <c r="H42" i="88"/>
  <c r="G60" i="74"/>
  <c r="G61" i="74"/>
  <c r="H46" i="74"/>
  <c r="G46" i="74"/>
  <c r="G47" i="74" s="1"/>
  <c r="H47" i="74" s="1"/>
  <c r="D48" i="76"/>
  <c r="D50" i="76" s="1"/>
  <c r="H81" i="88" l="1"/>
  <c r="H79" i="88"/>
  <c r="H80" i="88" s="1"/>
  <c r="H82" i="88"/>
  <c r="C26" i="89"/>
  <c r="E24" i="89"/>
  <c r="F24" i="89" s="1"/>
  <c r="C24" i="89"/>
  <c r="M23" i="89"/>
  <c r="H29" i="88"/>
  <c r="G28" i="89"/>
  <c r="H28" i="89" s="1"/>
  <c r="F29" i="89"/>
  <c r="E30" i="89"/>
  <c r="E29" i="89"/>
  <c r="H50" i="88"/>
  <c r="H49" i="88"/>
  <c r="H48" i="88"/>
  <c r="H33" i="88"/>
  <c r="H43" i="88"/>
  <c r="H27" i="88"/>
  <c r="H40" i="88"/>
  <c r="G26" i="89"/>
  <c r="G18" i="89"/>
  <c r="G23" i="89" s="1"/>
  <c r="H32" i="88"/>
  <c r="D56" i="76"/>
  <c r="H37" i="88"/>
  <c r="H31" i="88"/>
  <c r="H26" i="88"/>
  <c r="H38" i="88"/>
  <c r="H59" i="88" s="1"/>
  <c r="H45" i="88"/>
  <c r="M17" i="89"/>
  <c r="L17" i="89"/>
  <c r="H62" i="88" l="1"/>
  <c r="H63" i="88" s="1"/>
  <c r="H64" i="88" s="1"/>
  <c r="H84" i="88" s="1"/>
  <c r="H86" i="88" s="1"/>
  <c r="H91" i="88" s="1"/>
  <c r="G29" i="89"/>
  <c r="G30" i="89"/>
  <c r="G24" i="89"/>
</calcChain>
</file>

<file path=xl/comments1.xml><?xml version="1.0" encoding="utf-8"?>
<comments xmlns="http://schemas.openxmlformats.org/spreadsheetml/2006/main">
  <authors>
    <author>Samuel Azevedo</author>
  </authors>
  <commentList>
    <comment ref="F132" authorId="0" shapeId="0">
      <text>
        <r>
          <rPr>
            <b/>
            <sz val="9"/>
            <color indexed="81"/>
            <rFont val="Tahoma"/>
            <family val="2"/>
          </rPr>
          <t>Não existe mais esse codigo no SINAPI (codigo desetivado).Mais foi optada por deixar a referência.Pois trata-se de um Codigo que existiu e foi aceito pelo SINAPI.</t>
        </r>
      </text>
    </comment>
  </commentList>
</comments>
</file>

<file path=xl/sharedStrings.xml><?xml version="1.0" encoding="utf-8"?>
<sst xmlns="http://schemas.openxmlformats.org/spreadsheetml/2006/main" count="2920" uniqueCount="868">
  <si>
    <t>UNIDADE</t>
  </si>
  <si>
    <t>REFERÊNCIA</t>
  </si>
  <si>
    <t xml:space="preserve">un </t>
  </si>
  <si>
    <t>SINAPI</t>
  </si>
  <si>
    <t>m²</t>
  </si>
  <si>
    <t>SEINFRA-CE</t>
  </si>
  <si>
    <t>m³</t>
  </si>
  <si>
    <t>DNIT-SICRO 2</t>
  </si>
  <si>
    <t>km</t>
  </si>
  <si>
    <t>TCPO</t>
  </si>
  <si>
    <t>cj</t>
  </si>
  <si>
    <t>JCA</t>
  </si>
  <si>
    <t>t x km</t>
  </si>
  <si>
    <t>COMPOSIÇÕES DE CUSTO UNITÁRIO</t>
  </si>
  <si>
    <t>mês</t>
  </si>
  <si>
    <t>ADMINISTRAÇÃO LOCAL DA OBRA</t>
  </si>
  <si>
    <t>Fonte</t>
  </si>
  <si>
    <t>Código</t>
  </si>
  <si>
    <t>UNIDADE:</t>
  </si>
  <si>
    <t>S/ REF.</t>
  </si>
  <si>
    <t>S/C</t>
  </si>
  <si>
    <t>MÃO-DE-OBRA</t>
  </si>
  <si>
    <t>Quant.</t>
  </si>
  <si>
    <t>Unid.</t>
  </si>
  <si>
    <t>Referência</t>
  </si>
  <si>
    <t>Salário hora</t>
  </si>
  <si>
    <t>Custo horário</t>
  </si>
  <si>
    <t>C</t>
  </si>
  <si>
    <t>CUSTO HORÁRIO TOTAL DA MÃO-DE-OBRA C/LS [1]</t>
  </si>
  <si>
    <t>Materiais e/ou serviços</t>
  </si>
  <si>
    <t xml:space="preserve">Valor R$        </t>
  </si>
  <si>
    <t>Custo unitário</t>
  </si>
  <si>
    <t>ORSE</t>
  </si>
  <si>
    <t>INS</t>
  </si>
  <si>
    <t>CUSTO UNITÁRIO TOTAL DOS MATERIAIS E/OU SERVIÇOS S/BDI [2]</t>
  </si>
  <si>
    <t>VALOR</t>
  </si>
  <si>
    <t>FONTE</t>
  </si>
  <si>
    <t>CÓDIGO</t>
  </si>
  <si>
    <t>CUSTO UNITÁRIO TOTAL [1+2] = [3]</t>
  </si>
  <si>
    <t>PREÇO UNITÁRIO TOTAL [3+4] = [5]</t>
  </si>
  <si>
    <t>AQUISIÇÃO E ASSENTAMENTO DE PLACA DA OBRA EM CHAPA DE AÇO GALVANIZADO 3,20X2,00 M</t>
  </si>
  <si>
    <t>74209/001</t>
  </si>
  <si>
    <t>tipo</t>
  </si>
  <si>
    <t>&lt;=====VERIFICAÇÃO</t>
  </si>
  <si>
    <t>MOBILIZAÇÃO E DESMOBILIZAÇÃO</t>
  </si>
  <si>
    <t>Mão-de-obra</t>
  </si>
  <si>
    <t>Custo horário total da mão-de-obra c/ls [1]</t>
  </si>
  <si>
    <t>CAMINHÃO CAVALO MECANICO C/CARRETA PRANCHA, CAPACIDADE DE 20 T (INCLUINDO MANUTENÇÃO/OPERAÇÃO</t>
  </si>
  <si>
    <t>Custo unitário total dos materiais e/ou serviços s/bdi [2]</t>
  </si>
  <si>
    <t>&lt;===== VERIFICAÇÃO - MÁXIMO 2,66%</t>
  </si>
  <si>
    <t>Barracão de obra p/ alojamento/escritório, piso cimentado, paredes em compensado 10 mm, cobertura em telha fibrocimento 6 mm, incluso instalações hidráulicas/sanitárias e instalações elétricas e esquadrias reaproveitamento 5 vezeshidráulicas/sanitárias e instalações elétricas e esquadrias reaproveitamento 5 vezes</t>
  </si>
  <si>
    <t>Auxiliar de serralheiro c/ encargos complementares</t>
  </si>
  <si>
    <t>H</t>
  </si>
  <si>
    <t>AUXILIAR DE SERRALHEIRO COM ENCARGOS COMPLEMENTARES</t>
  </si>
  <si>
    <t>Carpinteiro de formas c/ encargos complementares</t>
  </si>
  <si>
    <t>CARPINTEIRO DE FORMAS COM ENCARGOS COMPLEMENTARES</t>
  </si>
  <si>
    <t>Eletricista c/ encargos complementares</t>
  </si>
  <si>
    <t>ELETRICISTA COM ENCARGOS COMPLEMENTARES</t>
  </si>
  <si>
    <t>Serralheiro c/ encargos complementares</t>
  </si>
  <si>
    <t>SERRALHEIRO COM ENCARGOS COMPLEMENTARES</t>
  </si>
  <si>
    <t>Servente c/ encargos complementares</t>
  </si>
  <si>
    <t>SERVENTE COM ENCARGOS COMPLEMENTARES</t>
  </si>
  <si>
    <t>Pedreiro c/ encargos complementares</t>
  </si>
  <si>
    <t>PEDREIRO COM ENCARGOS COMPLEMENTARES</t>
  </si>
  <si>
    <t>Encanador c/ encargos complementares</t>
  </si>
  <si>
    <t>ENCANADOR OU BOMBEIRO HIDRÁULICO COM ENCARGOS COMPLEMENTARES</t>
  </si>
  <si>
    <t>Concreto fck=15 MPa, traço 1:3,4:3,5 (cimento/areia média/brita 1) - preparo mecânico c/ betoneira 600 L. AF_07/2016</t>
  </si>
  <si>
    <t>M3</t>
  </si>
  <si>
    <t>CONCRETO FCK = 15MPA, TRAÇO 1:3,4:3,5 (CIMENTO/ AREIA MÉDIA/ BRITA 1) - PREPARO MECÂNICO COM BETONEIRA 600 L. AF_07/2016</t>
  </si>
  <si>
    <t>Pinho de terceira 1" x 12" e 1" x 9"</t>
  </si>
  <si>
    <t>M2</t>
  </si>
  <si>
    <t>COMPOSIÇÃO</t>
  </si>
  <si>
    <t>Piso cimentado e=1,5cm c/ argamassa 1:3 cimento areia alisado colher sobre base existente</t>
  </si>
  <si>
    <t>PISO CIMENTADO E=1,5CM C/ARGAMASSA 1:3 CIMENTO AREIA ALISADO COLHER SOBRE BASE EXISTENTE E ARGAMASSA EM PREPARO MECANIZADO</t>
  </si>
  <si>
    <t>Lançamento/aplicação manual de concreto em estruturas</t>
  </si>
  <si>
    <t>LANÇAMENTO COM USO DE BALDES, ADENSAMENTO E ACABAMENTO DE CONCRETO EM ESTRUTURAS. AF_12/2015</t>
  </si>
  <si>
    <t>Chapa de madeira compensada plastificada para forma de concreto, de 2,44 x 1,22m, e=10mm</t>
  </si>
  <si>
    <t>I</t>
  </si>
  <si>
    <t>Conjunto arruelas de vedação 5/16" para telha fibrocimento (uma arruela metalica e uma arruela pvc - conicas)</t>
  </si>
  <si>
    <t>Disjuntor tipo nema, monopolar 10 até 30A</t>
  </si>
  <si>
    <t>Peça de madeira nativa/regional 7,5 x 12,50cm (3 x 5") não aparelhada (p/forma)</t>
  </si>
  <si>
    <t>Peça de madeira nativa/regional 7,5 x 7,5cm (3 x 3") não aparelhada (p/forma)</t>
  </si>
  <si>
    <t>Prego polido com cabeça 18 x 30cm</t>
  </si>
  <si>
    <t>Cadeado latão cromado H=35mm / 5 pino/ haste cromada H=30mm</t>
  </si>
  <si>
    <t>Porta cadeado zincado oxidado preto</t>
  </si>
  <si>
    <t>Telha de fibrocimento ondulada E=6mm, de 2,44 x 1,10m (sem amianto)</t>
  </si>
  <si>
    <t>Vidro liso incolor 3mm - sem colocação</t>
  </si>
  <si>
    <t>Porta de madeira semi-oca, folha lisa para pintura 80 x 210 x 3,5cm</t>
  </si>
  <si>
    <t>Tabua madeira 3A qualidade 2,5 x 23,0cm (1 x 9") não aparelhada</t>
  </si>
  <si>
    <t>Cantoneira aço abas iguais (qualquer bitola) E=1/8"</t>
  </si>
  <si>
    <t>Parafuso rosca soberba zincado cabeça chata fenda simples 3,8 x 30mm (1. 1/4")</t>
  </si>
  <si>
    <t>Dobradiça em aço/ferro, 3 1/2"x3", E= 1,9  a 2 mm, com anel, cromado ou zincado, tampa bola, com parafusos</t>
  </si>
  <si>
    <t>Fechadura sobrepor ferro pintado chave grande</t>
  </si>
  <si>
    <t>Fio/cordão cobre isolado paralelo ou torcido 2 x 2, 5mm², tipo plastiflex pirelli ou equivalente</t>
  </si>
  <si>
    <t>Interruptor sobrepor 1 tecla simples, tipo silentoque pial ou equivalente</t>
  </si>
  <si>
    <t>Tomada sobrepor 2P universal 10A/250V, tipo silentoue pial ou equivalente</t>
  </si>
  <si>
    <t>Soquete de porcelana base E27, fixo de teto para lâmpadas</t>
  </si>
  <si>
    <t>Luminária plafonier sobrepor aro/base metálica c/ globo esférico vidro leitoso boca 10 cm D=20 cm p/ 1 lâmpada incandecente, incl soquete porcelana</t>
  </si>
  <si>
    <t>Lâmpada fluorescente espiral branca 65 W, BASE E27 (127/220 V)</t>
  </si>
  <si>
    <t>Fita isolante adesiva anti-chama em rolos 19mm x 5m</t>
  </si>
  <si>
    <t>Caixa d'água de fibra de vidro 500 litros c/ tampa</t>
  </si>
  <si>
    <t>Lavatório louça branca suspenso 29,5x39,0 cm ou equiv- padrão popular</t>
  </si>
  <si>
    <t>Tubo PVC soldável EB-892 p/ água fria predial DN 25 mm</t>
  </si>
  <si>
    <t>Tubo de descida (descarga) externo PVC p/ caixa descarga externa - 40 mm x 1,60 m</t>
  </si>
  <si>
    <t>Caixa de descarga plástica, externa, completa com tubo de descarga, engate flexível, bóia e suporte para fixação - capacidade 9 l</t>
  </si>
  <si>
    <t>Torneira cromada 1/2" ou 3/4" ref 1193 p/ lavatório - padrão popular</t>
  </si>
  <si>
    <t>Tubo PVC p/ esgoto predial DN 100 mm</t>
  </si>
  <si>
    <t>Bolsa de ligação em PVC flexível p/ vaso sanitário 1.1/2" (40 mm)</t>
  </si>
  <si>
    <t>Engate ou rabicho flexível plástico (PVC ou ABS) branco 1/2"x30 cm</t>
  </si>
  <si>
    <t>Sifão plástico p/ lavatório p/ pia tipo copo 1.1/4"</t>
  </si>
  <si>
    <t>Válvula em plástico branco 1" sem unho c/ ladrão p/ lavatório</t>
  </si>
  <si>
    <t>Chuveiro plástico branco simples</t>
  </si>
  <si>
    <t>Vaso sanitário sifonado louça branca - padrão popular</t>
  </si>
  <si>
    <t>Registro pressão 3/4" bruto ref 1400</t>
  </si>
  <si>
    <t>Curva PVC 90º curta PVC p/ esgoto predial DN 100 mm</t>
  </si>
  <si>
    <t>Peça de madeira Lei aparelhada 3x3" (7,5x7,5 cm)</t>
  </si>
  <si>
    <t>Peça de madeira Lei aparelhada 3x6" (7,5x15 cm)</t>
  </si>
  <si>
    <t>Concreto ciclópico fck=10 MPa 30% pedra de mão inclusive lançamento</t>
  </si>
  <si>
    <t>CONCRETO CICLOPICO FCK=10MPA 30% PEDRA DE MAO INCLUSIVE LANCAMENTO</t>
  </si>
  <si>
    <t>Fossa séptica em alvenaria de tijolo cerâmico maciço, dimensões externas de 1,90x1,10x1,40 m, volume de 1.500 litros, revestido internamente com massa única e impermeabilizante e com tampa de concreto armado com espessura de 8,0 cm</t>
  </si>
  <si>
    <t>UN</t>
  </si>
  <si>
    <t>FOSSA SÉPTICA EM ALVENARIA DE TIJOLO CERÂMICO MACIÇO, DIMENSÕES EXTERN AS DE 1,90X1,10X1,40 M, VOLUME DE 1.500 LITROS, REVESTIDO INTERNAMENTE COM MASSA ÚNICA E IMPERMEABILIZANTE E COM TAMPA DE CONCRETO ARMADO CO M ESPESSURA DE 8 CM</t>
  </si>
  <si>
    <t>Sumidouro em alvenaria de tijolo cerâmico maciço diâmetro 1,20 m e altura de 5,00 m, com tampa em concreto armado diâmetro 1,40 m e espessura 10 cm</t>
  </si>
  <si>
    <t>74198/001</t>
  </si>
  <si>
    <t>SUMIDOURO EM ALVENARIA DE TIJOLO CERAMICO MACICO DIAMETRO 1,20M E ALTU RA 5,00M, COM TAMPA EM CONCRETO ARMADO DIAMETRO 1,40M E ESPESSURA 10CM</t>
  </si>
  <si>
    <t>&lt;===== VERIFICAÇÃO - MÁXIMO 2,00%</t>
  </si>
  <si>
    <t>Pinho de terceira 1"x12" e 1"x9"</t>
  </si>
  <si>
    <t>Tabua madeira 2A qualidade 2,50 x 30,0 cm (1 X 12") não aparelhada</t>
  </si>
  <si>
    <t>Tabua madeira 3A qualidade 2,50 x 23,0 cm (1 X 9") não aparelhada</t>
  </si>
  <si>
    <t>Aquisição e assentamento de Placa da Obra em chapa de aço galvanizado 3,20x2,00 m</t>
  </si>
  <si>
    <t>&lt;===NÃO IMPRIMIR COMPOSIÇÃO NÃO UTILIZADA</t>
  </si>
  <si>
    <t>Carpinteiro de forma c/ encargos complementares</t>
  </si>
  <si>
    <t>Peça de madeira de lei 1ª qualidade 2,5x7,5 cm</t>
  </si>
  <si>
    <t>Peça de madeira 3ª qualidade 7,5x7,5 cm</t>
  </si>
  <si>
    <t>Placa de obra em chapa de aço nº 22</t>
  </si>
  <si>
    <t>Prego 18x30</t>
  </si>
  <si>
    <t>Concreto não estrutural consumo 150 kg/m³</t>
  </si>
  <si>
    <t>74209/1</t>
  </si>
  <si>
    <t>Fonte de Custos:</t>
  </si>
  <si>
    <t>SINAPI - PI, OUTUBRO / 2021</t>
  </si>
  <si>
    <t>ORSE, SETEMBRO / 2021</t>
  </si>
  <si>
    <t>SEINFRA CE - TABELA 27.1</t>
  </si>
  <si>
    <t>Leis Sociais:</t>
  </si>
  <si>
    <t>83.04 % (DESONERADO)</t>
  </si>
  <si>
    <t>BDI SERVIÇOS:</t>
  </si>
  <si>
    <t>TOTAL GERAL (R$)</t>
  </si>
  <si>
    <t>FONTES DE CUSTO:</t>
  </si>
  <si>
    <t>Item</t>
  </si>
  <si>
    <t>Materiais</t>
  </si>
  <si>
    <t>Custo unitário C/BDI (R$)</t>
  </si>
  <si>
    <t>Valor (R$)</t>
  </si>
  <si>
    <t>C-1</t>
  </si>
  <si>
    <t>C-2</t>
  </si>
  <si>
    <t>C-3</t>
  </si>
  <si>
    <t>C-4</t>
  </si>
  <si>
    <t>C-5</t>
  </si>
  <si>
    <t>C-6</t>
  </si>
  <si>
    <t>C-7</t>
  </si>
  <si>
    <t>C-8</t>
  </si>
  <si>
    <t>C-9</t>
  </si>
  <si>
    <t>C-10</t>
  </si>
  <si>
    <t>C-11</t>
  </si>
  <si>
    <t>CONVERSÕES:</t>
  </si>
  <si>
    <t>CA = COMPOSIÇÃO ADAPTADA</t>
  </si>
  <si>
    <t>ORSE = ORÇAMENTO DE OBRAS SERGIPE</t>
  </si>
  <si>
    <t>M</t>
  </si>
  <si>
    <t>COD</t>
  </si>
  <si>
    <t>TIPO</t>
  </si>
  <si>
    <t>EQUIPAMENTOS</t>
  </si>
  <si>
    <t>UNID.</t>
  </si>
  <si>
    <t>CONSUMO</t>
  </si>
  <si>
    <t>P. UNIT. (R$)</t>
  </si>
  <si>
    <t>CUSTOS (R$)</t>
  </si>
  <si>
    <t>MÃO DE OBRA</t>
  </si>
  <si>
    <t>COMP</t>
  </si>
  <si>
    <t>PREÇO TOTAL S/ BDI</t>
  </si>
  <si>
    <t>COT.2</t>
  </si>
  <si>
    <t>COT.3</t>
  </si>
  <si>
    <t>COT.4</t>
  </si>
  <si>
    <t>COT.5</t>
  </si>
  <si>
    <t>COT.7</t>
  </si>
  <si>
    <t>COT.6</t>
  </si>
  <si>
    <t>COT.8</t>
  </si>
  <si>
    <t>COT.11</t>
  </si>
  <si>
    <t>MATERIAIS</t>
  </si>
  <si>
    <t>COT.9</t>
  </si>
  <si>
    <t>PREÇO TOTAL S/ BDI [4]=[1]+[2]+[3]</t>
  </si>
  <si>
    <t>PREÇO TOTAL C/ BDI [6]=[4]+[5]</t>
  </si>
  <si>
    <t>VALOR (R$)</t>
  </si>
  <si>
    <t>KG</t>
  </si>
  <si>
    <t>M³</t>
  </si>
  <si>
    <t>ACO CA-50, 6,3 MM, VERGALHAO</t>
  </si>
  <si>
    <t>ACO CA-50, 8,0 MM, VERGALHAO</t>
  </si>
  <si>
    <t>ARAME GALVANIZADO 18 BWG, D = 1,24MM (0,009 KG/M)</t>
  </si>
  <si>
    <t>AREIA GROSSA - POSTO JAZIDA/FORNECEDOR (RETIRADO NA JAZIDA, SEM TRANSPORTE)</t>
  </si>
  <si>
    <t>ARRUELA QUADRADA EM ACO GALVANIZADO, DIMENSAO = 38 MM, ESPESSURA = 3MM, DIAMETRO DO FURO= 18 MM</t>
  </si>
  <si>
    <t>ABRACADEIRA EM ACO PARA AMARRACAO DE ELETRODUTOS, TIPO D, COM 1/2" E PARAFUSO DE FIXACAO</t>
  </si>
  <si>
    <t>GANCHO OLHAL EM ACO GALVANIZADO, ESPESSURA 16MM, ABERTURA 21MM</t>
  </si>
  <si>
    <t>FITA ISOLANTE DE BORRACHA AUTOFUSAO, USO ATE 69 KV (ALTA TENSAO)</t>
  </si>
  <si>
    <t>FITA ACO INOX PARA CINTAR POSTE, L = 19 MM, E = 0,5 MM (ROLO DE 30M)</t>
  </si>
  <si>
    <t>ABRACADEIRA DE NYLON PARA AMARRACAO DE CABOS, COMPRIMENTO DE 390 X *4,6* MM</t>
  </si>
  <si>
    <t>PORCA OLHAL M 16,  EM ACO GALVANIZADO, DIAMETRO = 16 MM</t>
  </si>
  <si>
    <t>PARAFUSO M16 EM ACO GALVANIZADO, COMPRIMENTO = 200 MM, DIAMETRO = 16 MM, ROSCA MAQUINA, CABECA QUADRADA</t>
  </si>
  <si>
    <t>PARAFUSO M16 EM ACO GALVANIZADO, COMPRIMENTO = 400 MM, DIAMETRO = 16 MM, ROSCA DUPLA</t>
  </si>
  <si>
    <t>PARAFUSO M16 EM ACO GALVANIZADO, COMPRIMENTO = 300 MM, DIAMETRO = 16 MM, ROSCA MAQUINA, CABECA QUADRADA</t>
  </si>
  <si>
    <t>M²</t>
  </si>
  <si>
    <t>CABO DE COBRE NU 16 MM² MEIO-DURO</t>
  </si>
  <si>
    <t>CABO DE COBRE NU 10 MM² MEIO-DURO</t>
  </si>
  <si>
    <t>CABO DE COBRE NU 25 MM² MEIO-DURO</t>
  </si>
  <si>
    <t>CABO DE COBRE, FLEXIVEL, CLASSE 4 OU 5, ISOLACAO EM PVC/A, ANTICHAMA BWF-B, COBERTURA PVC-ST1, ANTICHAMA BWF-B, 1 CONDUTOR, 0,6/1 KV, SECAO NOMINAL 6 MM²</t>
  </si>
  <si>
    <t>CABO DE COBRE, FLEXIVEL, CLASSE 4 OU 5, ISOLACAO EM PVC/A, ANTICHAMA BWF-B, COBERTURA PVC-ST1, ANTICHAMA BWF-B, 1 CONDUTOR, 0,6/1 KV, SECAO NOMINAL 25 MM²</t>
  </si>
  <si>
    <t>CABO DE COBRE, FLEXIVEL, CLASSE 4 OU 5, ISOLACAO EM PVC/A, ANTICHAMA BWF-B, COBERTURA PVC-ST1, ANTICHAMA BWF-B, 1 CONDUTOR, 0,6/1 KV, SECAO NOMINAL 35 MM²</t>
  </si>
  <si>
    <t>CABO DE COBRE, FLEXIVEL, CLASSE 4 OU 5, ISOLACAO EM PVC/A, ANTICHAMA BWF-B, COBERTURA PVC-ST1, ANTICHAMA BWF-B, 1 CONDUTOR, 0,6/1 KV, SECAO NOMINAL 10 MM²</t>
  </si>
  <si>
    <t>CABECOTE PARA ENTRADA DE LINHA DE ALIMENTACAO PARA ELETRODUTO, EM LIGA DE ALUMINIO COM ACABAMENTO ANTI CORROSIVO, COM FIXACAO POR ENCAIXE LISO DE 360 GRAUS, DE 1 1/2"</t>
  </si>
  <si>
    <t>ARMACAO VERTICAL COM HASTE E CONTRA-PINO, EM CHAPA DE ACO GALVANIZADO 3/16", COM 2 ESTRIBOS, E 2 ISOLADORES</t>
  </si>
  <si>
    <t>CABECOTE PARA ENTRADA DE LINHA DE ALIMENTACAO PARA ELETRODUTO, EM LIGA DE ALUMINIO COM ACABAMENTO ANTI CORROSIVO, COM FIXACAO POR ENCAIXE LISO DE 360 GRAUS, DE 2 1/2"</t>
  </si>
  <si>
    <t>CIMENTO PORTLAND COMPOSTO CP II-32</t>
  </si>
  <si>
    <t>TERMINAL METALICO A PRESSAO PARA 1 CABO DE 16 A 25 MM², COM 2 FUROS PARA FIXACAO</t>
  </si>
  <si>
    <t>TERMINAL A COMPRESSAO EM COBRE ESTANHADO PARA CABO 6 MM², 1 FURO E 1 COMPRESSAO, PARA PARAFUSO DE FIXACAO M6</t>
  </si>
  <si>
    <t>CONECTOR DE ALUMINIO TIPO PRENSA CABO, BITOLA 1/2", PARA CABOS DE DIAMETRO DE 12,5 A 15 MM</t>
  </si>
  <si>
    <t>CURVA 90 GRAUS, LONGA, DE PVC RIGIDO ROSCAVEL, DE 1/2", PARA ELETRODUTO</t>
  </si>
  <si>
    <t>CURVA 90 GRAUS, LONGA, DE PVC RIGIDO ROSCAVEL, DE 1 1/2", PARA ELETRODUTO</t>
  </si>
  <si>
    <t>LUVA EM PVC RIGIDO ROSCAVEL, DE 1 1/2", PARA ELETRODUTO</t>
  </si>
  <si>
    <t>DISJUNTOR TERMOMAGNETICO TRIPOLAR 125A</t>
  </si>
  <si>
    <t>CURVA 90 GRAUS, PARA ELETRODUTO, EM ACO GALVANIZADO ELETROLITICO, DIAMETRO DE 65 MM (2 1/2")</t>
  </si>
  <si>
    <t>CURVA 90 GRAUS, PARA ELETRODUTO, EM ACO GALVANIZADO ELETROLITICO, DIAMETRO DE 40 MM (1 1/2")</t>
  </si>
  <si>
    <t>LUVA PARA ELETRODUTO, EM ACO GALVANIZADO ELETROLITICO, DIAMETRO DE 65 MM (2 1/2")</t>
  </si>
  <si>
    <t>LUVA PARA ELETRODUTO, EM ACO GALVANIZADO ELETROLITICO, DIAMETRO DE 40 MM (1 1/2")</t>
  </si>
  <si>
    <t>ELETRODUTO DE PVC RIGIDO ROSCAVEL DE 1/2 ", SEM LUVA</t>
  </si>
  <si>
    <t>ELETRODUTO DE PVC RIGIDO SOLDAVEL, CLASSE B, DE 20 MM</t>
  </si>
  <si>
    <t>!EM PROCESSO DE DESATIVACAO! HASTE DE ATERRAMENTO EM ACO COM 3,00 M DE COMPRIMENTO E DN = 5/8", REVESTIDA COM BAIXA CAMADA DE COBRE, SEM CONECTOR</t>
  </si>
  <si>
    <t>PARA-RAIOS DE DISTRIBUICAO, TENSAO NOMINAL 30 KV, CORRENTE NOMINAL DE DESCARGA 10 KA</t>
  </si>
  <si>
    <t>PEDRA BRITADA N. 0, OU PEDRISCO (4,8 A 9,5 MM) POSTO PEDREIRA/FORNECEDOR, SEM FRETE</t>
  </si>
  <si>
    <t>PREGO DE ACO POLIDO COM CABECA 18 X 30 (2 3/4 X 10)</t>
  </si>
  <si>
    <t>SUPORTE EM ACO GALVANIZADO PARA TRANSFORMADOR PARA POSTE DUPLO T 185 X 95 MM, CHAPA DE 5/16"</t>
  </si>
  <si>
    <t>SAPATILHA EM ACO GALVANIZADO PARA CABOS COM DIAMETRO NOMINAL ATE 5/8"</t>
  </si>
  <si>
    <t>TUBO ACO GALVANIZADO COM COSTURA, CLASSE MEDIA, DN 1.1/2", E = *3,25* MM, PESO *3,61* KG/M (NBR 5580)</t>
  </si>
  <si>
    <t>ALCA PREFORMADA DE DISTRIBUICAO, EM ACO GALVANIZADO, PARA CONDUTORES DE ALUMINIO AWG 1/0 (CAA 6/1 OU CA 7 FIOS)</t>
  </si>
  <si>
    <t>BUCHA DE NYLON SEM ABA S6, COM PARAFUSO DE 4,20 X 40 MM EM ACO ZINCADO COM ROSCA SOBERBA, CABECA CHATA E FENDA PHILLIPS</t>
  </si>
  <si>
    <t>CONDULETE EM PVC, TIPO "B", SEM TAMPA, DE 1/2" OU 3/4"</t>
  </si>
  <si>
    <t>CURVA 180 GRAUS, DE PVC RIGIDO ROSCAVEL, DE 1 1/2", PARA ELETRODUTO</t>
  </si>
  <si>
    <t>CENTO</t>
  </si>
  <si>
    <t>FITA ISOLANTE ADESIVA ANTICHAMA, USO ATE 750 V, EM ROLO DE 19 MM X 20 M</t>
  </si>
  <si>
    <t>CABO DE ALUMINIO NU SEM ALMA DE ACO, BITOLA 1/0 AWG</t>
  </si>
  <si>
    <t>CAIXA DE INSPECAO PARA ATERRAMENTO E PARA RAIOS, EM POLIPROPILENO,  DIAMETRO = 300 MM X ALTURA = 400 MM</t>
  </si>
  <si>
    <t>DISJUNTOR TIPO DIN/IEC, MONOPOLAR DE 6  ATE  32A</t>
  </si>
  <si>
    <t>ESPELHO / PLACA DE 3 POSTOS 4" X 2", PARA INSTALACAO DE TOMADAS E INTERRUPTORES</t>
  </si>
  <si>
    <t>SUPORTE DE FIXACAO PARA ESPELHO / PLACA 4" X 2", PARA 3 MODULOS, PARA INSTALACAO DE TOMADAS E INTERRUPTORES (SOMENTE SUPORTE)</t>
  </si>
  <si>
    <t>TOMADA 2P+T 10A, 250V  (APENAS MODULO)</t>
  </si>
  <si>
    <t>INTERRUPTOR SIMPLES 10A, 250V (APENAS MODULO)</t>
  </si>
  <si>
    <t>BUCHA EM ALUMINIO, COM ROSCA, DE 2 1/2", PARA ELETRODUTO</t>
  </si>
  <si>
    <t>ARRUELA EM ALUMINIO, COM ROSCA, DE 2 1/2", PARA ELETRODUTO</t>
  </si>
  <si>
    <t>ELETRODUTO PVC FLEXIVEL CORRUGADO, REFORCADO, COR LARANJA, DE 25 MM, PARA LAJES E PISOS</t>
  </si>
  <si>
    <t>CABO MULTIPOLAR DE COBRE, FLEXIVEL, CLASSE 4 OU 5, ISOLACAO EM HEPR, COBERTURA EM PVC-ST2, ANTICHAMA BWF-B, 0,6/1 KV, 3 CONDUTORES DE 10 MM²</t>
  </si>
  <si>
    <t>CABO MULTIPOLAR DE COBRE, FLEXIVEL, CLASSE 4 OU 5, ISOLACAO EM HEPR, COBERTURA EM PVC-ST2, ANTICHAMA BWF-B, 0,6/1 KV, 3 CONDUTORES DE 16 MM²</t>
  </si>
  <si>
    <t>LAMPADA LED TUBULAR BIVOLT 9/10 W, BASE G13</t>
  </si>
  <si>
    <t>CAIXA DE PROTECAO EXTERNA PARA MEDIDOR HOROSAZONAL, DE BAIXA TENSAO, COM MODULO, EM CHAPA DE ACO (PADRAO DA CONCESSIONARIA LOCAL)</t>
  </si>
  <si>
    <t>CAIXA PARA MEDIDOR MONOFASICO, EM POLICARBONATO / TERMOPLASTICO, PARA ALOJAR 1 DISJUNTOR (PADRAO DA CONCESSIONARIA LOCAL)</t>
  </si>
  <si>
    <t>VERGALHAO ZINCADO ROSCA TOTAL, 1/4 " (6,3 MM)</t>
  </si>
  <si>
    <t>PARAFUSO ZINCADO, AUTOBROCANTE, FLANGEADO, 4,2 MM X 19 MM</t>
  </si>
  <si>
    <t>MASTRO TELESCOPICO GALVANIZADO 5 METROS (3 M X DN= 2" + 2 M X DN= 1 1/2")</t>
  </si>
  <si>
    <t>CAIXA DE INSPECAO PARA ATERRAMENTO OU OUTRO USO, EM PVC, DN = 300 X *300* MM</t>
  </si>
  <si>
    <t>CHP</t>
  </si>
  <si>
    <t>AUXILIAR DE ELETRICISTA COM ENCARGOS COMPLEMENTARES</t>
  </si>
  <si>
    <t>AUXILIAR DE ENCANADOR OU BOMBEIRO HIDRÁULICO COM ENCARGOS COMPLEMENTARES</t>
  </si>
  <si>
    <t>MONTADOR ELETROMECÃNICO COM ENCARGOS COMPLEMENTARES</t>
  </si>
  <si>
    <t>GUINDAUTO HIDRÁULICO, CAPACIDADE MÁXIMA DE CARGA 6500 KG, MOMENTO MÁXIMO DE CARGA 5,8 TM, ALCANCE MÁXIMO HORIZONTAL 7,60 M, INCLUSIVE CAMINHÃO TOCO PBT 9.700 KG, POTÊNCIA DE 160 CV - CHP DIURNO. AF_08/2015</t>
  </si>
  <si>
    <t>ENGENHEIRO ELETRICISTA COM ENCARGOS COMPLEMENTARES</t>
  </si>
  <si>
    <t>ELETRODUTO RÍGIDO ROSCÁVEL, PVC, DN 20 MM (1/2"), PARA CIRCUITOS TERMINAIS, INSTALADO EM FORRO - FORNECIMENTO E INSTALAÇÃO.</t>
  </si>
  <si>
    <t>CABO DE COBRE FLEXÍVEL ISOLADO, 1,5 MM², ANTI-CHAMA 0,6/1,0 KV, PARA CIRCUITOS TERMINAIS - FORNECIMENTO E INSTALAÇÃO.</t>
  </si>
  <si>
    <t>CABO DE COBRE FLEXÍVEL ISOLADO, 2,5 MM², ANTI-CHAMA 0,6/1,0 KV, PARA CIRCUITOS TERMINAIS - FORNECIMENTO E INSTALAÇÃO.</t>
  </si>
  <si>
    <t>CABO DE COBRE FLEXÍVEL ISOLADO, 6 MM², ANTI-CHAMA 0,6/1,0 KV, PARA CIRCUITOS TERMINAIS - FORNECIMENTO E INSTALAÇÃO.</t>
  </si>
  <si>
    <t>MONTAGEM E DESMONTAGEM DE FÔRMA DE PILARES RETANGULARES E ESTRUTURAS SIMILARES, PÉ-DIREITO SIMPLES, EM MADEIRA SERRADA, 1 UTILIZAÇÃO. AF_09/2020</t>
  </si>
  <si>
    <t>CABO DE COBRE FLEXÍVEL ISOLADO, 10 MM², ANTI-CHAMA 0,6/1,0 KV, PARA DISTRIBUIÇÃO - FORNECIMENTO E INSTALAÇÃO.</t>
  </si>
  <si>
    <t>CONCRETO FCK = 15MPA, TRAÇO 1:3,4:3,5 (EM MASSA SECA DE CIMENTO/ AREIA MÉDIA/ BRITA 1) - PREPARO MANUAL. AF_05/2021</t>
  </si>
  <si>
    <t>dia</t>
  </si>
  <si>
    <t>un</t>
  </si>
  <si>
    <t>h</t>
  </si>
  <si>
    <t>l</t>
  </si>
  <si>
    <t>m</t>
  </si>
  <si>
    <t>CRONOGRAMA FÍSICO-FINANCEIRO DISCRIMINATIVO</t>
  </si>
  <si>
    <t>ITEM</t>
  </si>
  <si>
    <t>DISCRIMINAÇÃO DOS SERVIÇOS (EVENTOS)</t>
  </si>
  <si>
    <t>PESO (%)</t>
  </si>
  <si>
    <t>VALOR DAS OBRAS E SERVIÇOS (R$)</t>
  </si>
  <si>
    <t>MESES</t>
  </si>
  <si>
    <t>R$</t>
  </si>
  <si>
    <t>TOTAL</t>
  </si>
  <si>
    <t>SIMPLES</t>
  </si>
  <si>
    <t>ACUMULADO</t>
  </si>
  <si>
    <t>VALOR TOTAL (R$)</t>
  </si>
  <si>
    <t>1.0</t>
  </si>
  <si>
    <t>2.0</t>
  </si>
  <si>
    <t>3.0</t>
  </si>
  <si>
    <t>4.0</t>
  </si>
  <si>
    <t>5.0</t>
  </si>
  <si>
    <t>COM DESONERAÇÃO</t>
  </si>
  <si>
    <t>%</t>
  </si>
  <si>
    <t>OBSERVAÇÕES:</t>
  </si>
  <si>
    <t>MÍNIMO</t>
  </si>
  <si>
    <t>MÁXIMO</t>
  </si>
  <si>
    <t>D E S C R I Ç Ã O</t>
  </si>
  <si>
    <t>INDICES</t>
  </si>
  <si>
    <t>SEM DESONERAÇÃO</t>
  </si>
  <si>
    <t>A</t>
  </si>
  <si>
    <t>GRUPO A - ENCARGOS SOCIAIS BÁSICOS</t>
  </si>
  <si>
    <t>HORISTA(%)</t>
  </si>
  <si>
    <t>MENSALISTA(%)</t>
  </si>
  <si>
    <t>A1</t>
  </si>
  <si>
    <t>INSS</t>
  </si>
  <si>
    <t>A2</t>
  </si>
  <si>
    <t>SESI</t>
  </si>
  <si>
    <t>A4</t>
  </si>
  <si>
    <t>SENAI</t>
  </si>
  <si>
    <t>A5</t>
  </si>
  <si>
    <t>INCRA</t>
  </si>
  <si>
    <t>A6</t>
  </si>
  <si>
    <t>SEBRAE</t>
  </si>
  <si>
    <t>A7</t>
  </si>
  <si>
    <t>SALÁRIO EDUCAÇÃO</t>
  </si>
  <si>
    <t>A8</t>
  </si>
  <si>
    <t>SEGURO CONTRA ACIDENTES NO TRABALHO</t>
  </si>
  <si>
    <t>A9</t>
  </si>
  <si>
    <t>FGTS</t>
  </si>
  <si>
    <t>A10</t>
  </si>
  <si>
    <t>SECONCI</t>
  </si>
  <si>
    <t>SUBTOTAL DO GRUPO A</t>
  </si>
  <si>
    <t>B</t>
  </si>
  <si>
    <t>GRUPO B - ENCARGOS QUE RECEBEM A INCIDÊNCIA DO GRUPO A</t>
  </si>
  <si>
    <t>B1</t>
  </si>
  <si>
    <t>REPOUSO SEMANAL REMUNERADO</t>
  </si>
  <si>
    <t>B2</t>
  </si>
  <si>
    <t>FERIADOS</t>
  </si>
  <si>
    <t>B3</t>
  </si>
  <si>
    <t>AUXILIO ENFERMIDADE</t>
  </si>
  <si>
    <t>B4</t>
  </si>
  <si>
    <t>13º SALÁRIO</t>
  </si>
  <si>
    <t>B5</t>
  </si>
  <si>
    <t>LICENÇA PATERNIDADE</t>
  </si>
  <si>
    <t>B6</t>
  </si>
  <si>
    <t>FALTAS JUSTIFICADAS</t>
  </si>
  <si>
    <t>B7</t>
  </si>
  <si>
    <t>DIAS DE CHUVA</t>
  </si>
  <si>
    <t>B8</t>
  </si>
  <si>
    <t>AUXÍLIO ACIDENTE DE TRABALHO</t>
  </si>
  <si>
    <t>B9</t>
  </si>
  <si>
    <t>FÉRIAS GOZADAS</t>
  </si>
  <si>
    <t>B10</t>
  </si>
  <si>
    <t>SALÁRIO MATERNIDADE</t>
  </si>
  <si>
    <t>SUBTOTAL DO GRUPO B</t>
  </si>
  <si>
    <t>GRUPO C - ENCARGOS QUE NÃO RECEBEM A INCIDÊNCIA DO GRUPO A</t>
  </si>
  <si>
    <t>C1</t>
  </si>
  <si>
    <t>AVISO PRÉVIO INDENIZADO</t>
  </si>
  <si>
    <t>C2</t>
  </si>
  <si>
    <t>AVISO PRÉVIO TRABALHADO</t>
  </si>
  <si>
    <t>C3</t>
  </si>
  <si>
    <t>FÉRIAS INDENIZADAS</t>
  </si>
  <si>
    <t>C4</t>
  </si>
  <si>
    <t>DEPÓSITO RESCISÃO SEM JUSTA CAUSA</t>
  </si>
  <si>
    <t>C5</t>
  </si>
  <si>
    <t>INDENIZAÇÃO ADICIONAL</t>
  </si>
  <si>
    <t>SUBTOTAL DO GRUPO C</t>
  </si>
  <si>
    <t>D</t>
  </si>
  <si>
    <t>GRUPO D - INCIDÊNCIAS E REINCIDÊNCIAS</t>
  </si>
  <si>
    <t>D1</t>
  </si>
  <si>
    <t>Reincidência de A sobre B (A*B)</t>
  </si>
  <si>
    <t>D2</t>
  </si>
  <si>
    <t>Reincidência de A2 sobre C1 (A2*C1)</t>
  </si>
  <si>
    <t>SUBTOTAL DO GRUPO D</t>
  </si>
  <si>
    <t>E</t>
  </si>
  <si>
    <t>GRUPO E - TAXAS COMPLEMENTARES</t>
  </si>
  <si>
    <t>E1</t>
  </si>
  <si>
    <t>SUBTOTAL DO GRUPO E</t>
  </si>
  <si>
    <t>TOTAL GERAL DOS ENCARGOS SOCIAIS (A+B+C+D+E)</t>
  </si>
  <si>
    <t xml:space="preserve"> NOTA TÉCNICA</t>
  </si>
  <si>
    <t>ATRAVÉS DA PRESENTE NOTA TÉCNICA INFORMAMOS QUE PARA A AUTOMAÇÃO DO SISTEMA DE ABASTECIMENTO DE ÁGUA - SAA, COM FORNECIMENTO DE ENERGIA SOLAR, FOI UTILIZADO O SEGUINTES VALORES PARA OS INSUMOS, REFERENTE A AUTOMAÇÃO</t>
  </si>
  <si>
    <t xml:space="preserve">COT.1 </t>
  </si>
  <si>
    <t>CPU CLP COM 14 ENTRADAS DIGITAIS, 10 SAÍDAS DIGITAIS, 2 ENTRADAS ANALÓGICAS, PROFIBUS</t>
  </si>
  <si>
    <t>https://produto.mercadolivre.com.br/MLB-2105981523-clp-cpu-1214c-dcdcrelay-6es7-214-1hg40-0xb0-siemens-_JM?matt_tool=63065976&amp;matt_word=&amp;matt_source=google&amp;matt_campaign_id=14302215534&amp;matt_ad_group_id=134553703668&amp;matt_match_type=&amp;matt_network=g&amp;matt_device=c&amp;matt_creative=539425478050&amp;matt_keyword=&amp;matt_ad_position=&amp;matt_ad_type=pla&amp;matt_merchant_id=499574357&amp;matt_product_id=MLB2105981523&amp;matt_product_partition_id=1597361702832&amp;matt_target_id=aud-1267094690808:pla-1597361702832&amp;gclid=Cj0KCQiA5OuNBhCRARIsACgaiqWxOjQNm3nXmrlHIG5GDGblD_roNHybq-TVVMkSJQYJOz3Zj9plxr4aAip-EALw_wcB</t>
  </si>
  <si>
    <t>MODULO COMUNICAÇÃO MODBUS</t>
  </si>
  <si>
    <t>https://produto.mercadolivre.com.br/MLB-1738621737-modulo-rs485-siemens-s7-1200-cb1241-6es7-241-1ch30-1xb0-_JM?matt_tool=68506710&amp;matt_word=&amp;matt_source=google&amp;matt_campaign_id=14302215504&amp;matt_ad_group_id=134553697428&amp;matt_match_type=&amp;matt_network=g&amp;matt_device=c&amp;matt_creative=539425477576&amp;matt_keyword=&amp;matt_ad_position=&amp;matt_ad_type=pla&amp;matt_merchant_id=466271326&amp;matt_product_id=MLB1738621737&amp;matt_product_partition_id=1597361702792&amp;matt_target_id=aud-615548715344:pla-1597361702792&amp;gclid=Cj0KCQiA5OuNBhCRARIsACgaiqX69xWPbCLK2DeQaAZjw5wNLeDG_Ef8ZSR44xy1CaJn9EDujP743wMaAvdCEALw_wcB</t>
  </si>
  <si>
    <t>FONTE MODULAR PARA CLP</t>
  </si>
  <si>
    <t>https://www.americanas.com.br/produto/3451162498?opn=YSMESP</t>
  </si>
  <si>
    <t>https://produto.mercadolivre.com.br/MLB-1278360708-conector-siemens-profibus-6es7-972-0ba41-0xa0-_JM?matt_tool=40343894&amp;matt_word=&amp;matt_source=google&amp;matt_campaign_id=14303413655&amp;matt_ad_group_id=125984293117&amp;matt_match_type=&amp;matt_network=g&amp;matt_device=c&amp;matt_creative=539354956680&amp;matt_keyword=&amp;matt_ad_position=&amp;matt_ad_type=pla&amp;matt_merchant_id=119734099&amp;matt_product_id=MLB1278360708&amp;matt_product_partition_id=1404886571418&amp;matt_target_id=pla-1404886571418&amp;gclid=Cj0KCQiA5OuNBhCRARIsACgaiqUSlp7E8C-IHGKinc7TX9yoKnE_XiarxH5Vjcyil5_mRHCcnjh8_TwaApgREALw_wcB</t>
  </si>
  <si>
    <t>https://www.aldo.com.br/produto/71468-9/inversor-off-grid-drive-bomba-solar-weg-14039040-cfw500-smart-mppt-trifasico-380v-5cv-centrifuga-ou-submersa</t>
  </si>
  <si>
    <t>INDICADOR UNIVERSAL DE PROCESSOS</t>
  </si>
  <si>
    <t>https://produto.mercadolivre.com.br/MLB-1878411673-n1500-indicador-universal-novus-100-240vca-_JM?matt_tool=81686442&amp;matt_word=&amp;matt_source=google&amp;matt_campaign_id=14302215513&amp;matt_ad_group_id=134553699108&amp;matt_match_type=&amp;matt_network=g&amp;matt_device=c&amp;matt_creative=539425477675&amp;matt_keyword=&amp;matt_ad_position=&amp;matt_ad_type=pla&amp;matt_merchant_id=368399772&amp;matt_product_id=MLB1878411673&amp;matt_product_partition_id=1404320022601&amp;matt_target_id=aud-615548715344:pla-1404320022601&amp;gclid=Cj0KCQiA5OuNBhCRARIsACgaiqXwaSW9Y9f0LixYOrMOgampFMKHqkQv9IW0d9cjU-Lax8-99_zxX9oaAhIjEALw_wcB</t>
  </si>
  <si>
    <t>MERCADO LIVRE</t>
  </si>
  <si>
    <t>produto.mercadolivre.com.br/MLB-1832762897-armario-modular-eletrico-painel-comando-1600x600x400-_JM?matt_tool=18956390&amp;utm_source=google_shopping&amp;utm_medium=organic</t>
  </si>
  <si>
    <t>ANTENA YAGI DIRECIONAL 14DBI 900MHZ</t>
  </si>
  <si>
    <t>https://produto.mercadolivre.com.br/MLB-905747213-antena-yagi-14-dbi-850900-mhz-_JM?matt_tool=72506193&amp;matt_word=&amp;matt_source=google&amp;matt_campaign_id=14303413637&amp;matt_ad_group_id=125984291037&amp;matt_match_type=&amp;matt_network=g&amp;matt_device=c&amp;matt_creative=539354956497&amp;matt_keyword=&amp;matt_ad_position=&amp;matt_ad_type=pla&amp;matt_merchant_id=189678445&amp;matt_product_id=MLB905747213&amp;matt_product_partition_id=1433002138924&amp;matt_target_id=pla-1433002138924&amp;gclid=Cj0KCQiA5OuNBhCRARIsACgaiqXTQCQofmz--etfEh_TZdlieMTUJLcIbXYh3ctaFxPKfzzmMlXgg9kaAofnEALw_wcB</t>
  </si>
  <si>
    <t>COT. 10</t>
  </si>
  <si>
    <t>TRANSMISSOR DE SINAL DE TEMPERATURA 4-20mA</t>
  </si>
  <si>
    <t>https://www.viewtech.ind.br/catalog/product/view/id/5299/s/transmissor-de-sinal-de-temperatura-coel-4-a-20ma-32vcc-att1/?utm_source=&amp;utm_medium=&amp;utm_campaign=&amp;utm_term=&amp;utm_content=&amp;gclid=Cj0KCQiA5OuNBhCRARIsACgaiqX0sgilQ6-vFj7iOf0o3wqkphPFyfwKf5BSJF2YrFQdbRzg_qEqr00aAhOIEALw_wcB</t>
  </si>
  <si>
    <t>COT. 12</t>
  </si>
  <si>
    <t>SENSOR DE TEMPERATURA PT100</t>
  </si>
  <si>
    <t>https://www.viewtech.ind.br/catalog/product/view/id/3696/s/sensor-temperatura-pt100-8x7mm-cabo-2m-2-fios-view-tech/?utm_source=&amp;utm_medium=&amp;utm_campaign=&amp;utm_term=&amp;utm_content=&amp;gclid=Cj0KCQiA5OuNBhCRARIsACgaiqWJPnHyQX4yw0NbsyWImLBB3dF1ThMwv7IW9rC0wdVKopl3Fl4yBLAaApb2EALw_wcB</t>
  </si>
  <si>
    <t>COT. 13</t>
  </si>
  <si>
    <t>SENSOR DE PRESSÃO HART PT100</t>
  </si>
  <si>
    <t>PLANILHA ORÇAMENTÁRIA - ELABORAÇÃO DO PROJETO EXECUTIVO</t>
  </si>
  <si>
    <t>SALARIO MINIMO</t>
  </si>
  <si>
    <t>DISCRIMINAÇÃO DOS SERVIÇOS</t>
  </si>
  <si>
    <t>QUANT.</t>
  </si>
  <si>
    <t>PREÇO (R$)</t>
  </si>
  <si>
    <t>UNIT.</t>
  </si>
  <si>
    <t>PROJETO PLANIALTIMÉTRICO</t>
  </si>
  <si>
    <t>LEVANTAMENTO PLANIALTIMÉTRICO</t>
  </si>
  <si>
    <t>1.1</t>
  </si>
  <si>
    <t>CAMPO</t>
  </si>
  <si>
    <t>1.1.1</t>
  </si>
  <si>
    <t>Coordenador (Engenheiro)</t>
  </si>
  <si>
    <t>1.1.2</t>
  </si>
  <si>
    <t>Técnico</t>
  </si>
  <si>
    <t>1.1.3</t>
  </si>
  <si>
    <t>Aux. de topografia</t>
  </si>
  <si>
    <t>1.2</t>
  </si>
  <si>
    <t>GABINETE</t>
  </si>
  <si>
    <t>1.2.1</t>
  </si>
  <si>
    <t>1.2.2</t>
  </si>
  <si>
    <t>Cadista/calculista</t>
  </si>
  <si>
    <t>1.3</t>
  </si>
  <si>
    <t>ENCARGOS SOCIAIS</t>
  </si>
  <si>
    <t>1.3.1</t>
  </si>
  <si>
    <t>1.3.2</t>
  </si>
  <si>
    <t>1.3.3</t>
  </si>
  <si>
    <t>1.3.4</t>
  </si>
  <si>
    <t>1.3.5</t>
  </si>
  <si>
    <t>1.3.6</t>
  </si>
  <si>
    <t>1.3.7</t>
  </si>
  <si>
    <t>1.3.8</t>
  </si>
  <si>
    <t>1.3.9</t>
  </si>
  <si>
    <t>1.3.10</t>
  </si>
  <si>
    <t>1.3.11</t>
  </si>
  <si>
    <t>1.3.12</t>
  </si>
  <si>
    <t>1.3.13</t>
  </si>
  <si>
    <t>1.3.14</t>
  </si>
  <si>
    <t>1.3.15</t>
  </si>
  <si>
    <t>1.3.16</t>
  </si>
  <si>
    <t>1.3.17</t>
  </si>
  <si>
    <t>1.3.18</t>
  </si>
  <si>
    <t>1.3.19</t>
  </si>
  <si>
    <t>1.3.20</t>
  </si>
  <si>
    <t>1.3.21</t>
  </si>
  <si>
    <t>1.3.22</t>
  </si>
  <si>
    <t>LOCOMOÇÃO</t>
  </si>
  <si>
    <t>2.1</t>
  </si>
  <si>
    <t>COORDENADOR / EQUIPE DE CAMPO</t>
  </si>
  <si>
    <t>2.1.1</t>
  </si>
  <si>
    <t>Veículo 1.0 (linha popular)</t>
  </si>
  <si>
    <t>Mercado Local</t>
  </si>
  <si>
    <t>2.1.2</t>
  </si>
  <si>
    <t>Combustível (km/lxkm/dia) - gasolina</t>
  </si>
  <si>
    <t>SINAPI - 4222</t>
  </si>
  <si>
    <t>3.1</t>
  </si>
  <si>
    <t>Estação total classe 2 ou teodolito</t>
  </si>
  <si>
    <t>SINAPI - 7247</t>
  </si>
  <si>
    <t>3.2</t>
  </si>
  <si>
    <t>Micro/Soft/Plotter</t>
  </si>
  <si>
    <t>ORSE - 09811</t>
  </si>
  <si>
    <t>DESPESAS GERAIS E MATERIAIS DE CONSUMO (5%)</t>
  </si>
  <si>
    <t>5.1</t>
  </si>
  <si>
    <t>&lt;----------- ALTERAR DISTÂNCIA</t>
  </si>
  <si>
    <t>SUB-TOTAL (MÊS):</t>
  </si>
  <si>
    <t>SUB-TOTAL (DIA-CONSIDERANDO 21,17 DIAS TRABALHADOS):</t>
  </si>
  <si>
    <t>&lt;----------- ALTERAR QUANTOS DIAS TRABALHADOS</t>
  </si>
  <si>
    <t>II</t>
  </si>
  <si>
    <t>ELABORAÇÃO DO ORÇAMENTO, COMPOSIÇÕES UNITÁRIAS DE CUSTOS, MEMORIAIS E ESPECIFICAÇÕES</t>
  </si>
  <si>
    <r>
      <t>Expresso pela relação: R = Σ (Q</t>
    </r>
    <r>
      <rPr>
        <vertAlign val="subscript"/>
        <sz val="10"/>
        <rFont val="Arial"/>
        <family val="2"/>
      </rPr>
      <t>i</t>
    </r>
    <r>
      <rPr>
        <sz val="10"/>
        <rFont val="Arial"/>
        <family val="2"/>
      </rPr>
      <t xml:space="preserve"> x P) + DD (1+ A) + CO</t>
    </r>
  </si>
  <si>
    <r>
      <t>Quantidade de documentos de cada tipo (Q</t>
    </r>
    <r>
      <rPr>
        <vertAlign val="subscript"/>
        <sz val="10"/>
        <rFont val="Arial"/>
        <family val="2"/>
      </rPr>
      <t>i</t>
    </r>
    <r>
      <rPr>
        <sz val="10"/>
        <rFont val="Arial"/>
        <family val="2"/>
      </rPr>
      <t>)</t>
    </r>
  </si>
  <si>
    <t>&lt;----------- QUANTIDADE DE PRANCHAS TAMANHO A1</t>
  </si>
  <si>
    <t>Preço unitário de cada tipo de documento</t>
  </si>
  <si>
    <t>P = CD (1 + ES) (1 + DI) (1 + L) (1 + EF) (1 + I)</t>
  </si>
  <si>
    <t>Custo direto de salários (CD)</t>
  </si>
  <si>
    <r>
      <t>CD = Σ [(S</t>
    </r>
    <r>
      <rPr>
        <vertAlign val="subscript"/>
        <sz val="10"/>
        <rFont val="Arial"/>
        <family val="2"/>
      </rPr>
      <t xml:space="preserve">m </t>
    </r>
    <r>
      <rPr>
        <sz val="10"/>
        <rFont val="Arial"/>
        <family val="2"/>
      </rPr>
      <t>/ N</t>
    </r>
    <r>
      <rPr>
        <vertAlign val="subscript"/>
        <sz val="10"/>
        <rFont val="Arial"/>
        <family val="2"/>
      </rPr>
      <t>h</t>
    </r>
    <r>
      <rPr>
        <sz val="10"/>
        <rFont val="Arial"/>
        <family val="2"/>
      </rPr>
      <t>) x ht]</t>
    </r>
  </si>
  <si>
    <r>
      <t>Salário bruto mensal (S</t>
    </r>
    <r>
      <rPr>
        <vertAlign val="subscript"/>
        <sz val="10"/>
        <rFont val="Arial"/>
        <family val="2"/>
      </rPr>
      <t>m</t>
    </r>
    <r>
      <rPr>
        <sz val="10"/>
        <rFont val="Arial"/>
        <family val="2"/>
      </rPr>
      <t>)</t>
    </r>
  </si>
  <si>
    <r>
      <t>Número médio de horas úteis por mês (N</t>
    </r>
    <r>
      <rPr>
        <vertAlign val="subscript"/>
        <sz val="10"/>
        <rFont val="Arial"/>
        <family val="2"/>
      </rPr>
      <t>h</t>
    </r>
    <r>
      <rPr>
        <sz val="10"/>
        <rFont val="Arial"/>
        <family val="2"/>
      </rPr>
      <t>=N</t>
    </r>
    <r>
      <rPr>
        <vertAlign val="subscript"/>
        <sz val="10"/>
        <rFont val="Arial"/>
        <family val="2"/>
      </rPr>
      <t>d</t>
    </r>
    <r>
      <rPr>
        <sz val="10"/>
        <rFont val="Arial"/>
        <family val="2"/>
      </rPr>
      <t xml:space="preserve"> x J)</t>
    </r>
  </si>
  <si>
    <r>
      <t>Número médio de dias úteis por mês durante o ano (N</t>
    </r>
    <r>
      <rPr>
        <vertAlign val="subscript"/>
        <sz val="10"/>
        <rFont val="Arial"/>
        <family val="2"/>
      </rPr>
      <t>d</t>
    </r>
    <r>
      <rPr>
        <sz val="10"/>
        <rFont val="Arial"/>
        <family val="2"/>
      </rPr>
      <t>)</t>
    </r>
  </si>
  <si>
    <t>Jornada diária de trabalho (J)</t>
  </si>
  <si>
    <t>Quantidade de horas trabalhadas no serviço (ht)</t>
  </si>
  <si>
    <t>Encargos Sociais (ES)</t>
  </si>
  <si>
    <t>Despesas Diretas (DD)</t>
  </si>
  <si>
    <t>1.4</t>
  </si>
  <si>
    <t>Taxa de administração (A)</t>
  </si>
  <si>
    <t>1.5</t>
  </si>
  <si>
    <t>Contigências</t>
  </si>
  <si>
    <t>TOTAL GERAL DO ITEM II:</t>
  </si>
  <si>
    <t>III</t>
  </si>
  <si>
    <t>TOTAL GERAL DA ELABORAÇÃO DO PROJETO EXECUTIVO:</t>
  </si>
  <si>
    <t>Fonte: Orçamento na Construção Civil, Consultoria, Projeto e Execução - Maçahiko Tisaka - Editora Pini</t>
  </si>
  <si>
    <t>Obs.: os preços dos insumos foram baseados em consulta ao mercado local</t>
  </si>
  <si>
    <t>TOTAL:</t>
  </si>
  <si>
    <t>DIFERENÇA:</t>
  </si>
  <si>
    <t>DISCRIMINAÇÃO</t>
  </si>
  <si>
    <t>PAVIMENTAÇÃO NOVA</t>
  </si>
  <si>
    <t>AQUISIÇÃO E ASSENTAMENTO DE PLACA DE OBRA 3,20x2,00 m</t>
  </si>
  <si>
    <t>-</t>
  </si>
  <si>
    <t>SERVIÇOS PRELIMINARES</t>
  </si>
  <si>
    <t>REVESTIMENTO</t>
  </si>
  <si>
    <t>TRANSPORTE</t>
  </si>
  <si>
    <t>MICRODRENAGEM</t>
  </si>
  <si>
    <t>DRENAGEM</t>
  </si>
  <si>
    <t>SINALIZAÇÃO VIÁRIA</t>
  </si>
  <si>
    <t>SINALIZAÇÃO</t>
  </si>
  <si>
    <t>CALÇADAS COM ACESSIBILIDADE</t>
  </si>
  <si>
    <t>SERVIÇOS COMPLEMENTARES - CALÇADA</t>
  </si>
  <si>
    <t>PONTE E PONTILHÕES</t>
  </si>
  <si>
    <t>CICLOVIA</t>
  </si>
  <si>
    <t>RECAPEAMENTO</t>
  </si>
  <si>
    <t>BARRACÃO DA OBRA COM CONTAINER ALUGADO, INCLUSO BANHEIRO, INSTALAÇÕES, CARGA, TRANSPORTE E DESCARGA - DIMENSÕES = 2,20 X 6,20 M</t>
  </si>
  <si>
    <t>ILUMINAÇÃO PÚBLICA</t>
  </si>
  <si>
    <t>ILUMINAÇÃO PÚBLICA DE VIAS</t>
  </si>
  <si>
    <t>ESTUDOS E PROJETO</t>
  </si>
  <si>
    <r>
      <t xml:space="preserve">OS Nº </t>
    </r>
    <r>
      <rPr>
        <u/>
        <sz val="10"/>
        <rFont val="Arial"/>
        <family val="2"/>
      </rPr>
      <t>________________________________________________</t>
    </r>
  </si>
  <si>
    <t>Preencher os campos relativos ao BDI DE PROJETO e BDI DA LICITAÇÃO, itens 1 a 6,  para fins de comparação com os limites estabelecidos pelo TCU por tipo de obra.</t>
  </si>
  <si>
    <r>
      <t xml:space="preserve">CONTRATO: </t>
    </r>
    <r>
      <rPr>
        <u/>
        <sz val="10"/>
        <rFont val="Arial"/>
        <family val="2"/>
      </rPr>
      <t>__________________________________________</t>
    </r>
  </si>
  <si>
    <r>
      <t xml:space="preserve">PROGRAMA: </t>
    </r>
    <r>
      <rPr>
        <u/>
        <sz val="10"/>
        <rFont val="Arial"/>
        <family val="2"/>
      </rPr>
      <t>_________________________________________</t>
    </r>
  </si>
  <si>
    <r>
      <t xml:space="preserve">PROPONENTE: </t>
    </r>
    <r>
      <rPr>
        <u/>
        <sz val="10"/>
        <rFont val="Arial"/>
        <family val="2"/>
      </rPr>
      <t>_______________________________________</t>
    </r>
  </si>
  <si>
    <r>
      <t xml:space="preserve">PLANILHA COMPARATIVA DO BDI - </t>
    </r>
    <r>
      <rPr>
        <b/>
        <u/>
        <sz val="10"/>
        <color indexed="10"/>
        <rFont val="Arial"/>
        <family val="2"/>
      </rPr>
      <t>CONSTRUÇÃO DE EDIFÍCIOS</t>
    </r>
  </si>
  <si>
    <t>ITEM COMPONENTE DO BDI</t>
  </si>
  <si>
    <t>BDI DE PROJETO</t>
  </si>
  <si>
    <t>BDI TCU - Acórdão 2622/2013</t>
  </si>
  <si>
    <t>BDI DA LICITAÇÃO</t>
  </si>
  <si>
    <t>MÉDIO</t>
  </si>
  <si>
    <t>ADMINISTRAÇÃO CENTRAL (AC)</t>
  </si>
  <si>
    <t>SEGURO E GARANTIA (S + G)</t>
  </si>
  <si>
    <t>RISCO (R)</t>
  </si>
  <si>
    <t>DESPESAS FINANCEIRAS (DF)</t>
  </si>
  <si>
    <t>LUCRO (L)</t>
  </si>
  <si>
    <t>TRIBUTOS - PIS, COFINS e ISSQN (I)</t>
  </si>
  <si>
    <t>Conforme legislação específica</t>
  </si>
  <si>
    <t>TOTAL = { [ ( 1 + AC + S + G + R ) * ( 1 + DF ) * ( 1 + L ) ] / (1 - I) } - 1</t>
  </si>
  <si>
    <r>
      <t xml:space="preserve">PLANILHA COMPARATIVA DO BDI - </t>
    </r>
    <r>
      <rPr>
        <b/>
        <u/>
        <sz val="10"/>
        <color indexed="10"/>
        <rFont val="Arial"/>
        <family val="2"/>
      </rPr>
      <t>CONSTRUÇÃO DE RODOVIAS E FERROVIAS</t>
    </r>
  </si>
  <si>
    <r>
      <t xml:space="preserve">PLANILHA COMPARATIVA DO BDI - </t>
    </r>
    <r>
      <rPr>
        <b/>
        <u/>
        <sz val="10"/>
        <color indexed="10"/>
        <rFont val="Arial"/>
        <family val="2"/>
      </rPr>
      <t>CONSTRUÇÃO DE REDES DE ABASTECIMENTO DE ÁGUA, COLETA DE ESGOTO E CONSTRUÇÕES CORRELATAS</t>
    </r>
  </si>
  <si>
    <r>
      <t xml:space="preserve">PLANILHA COMPARATIVA DO BDI - </t>
    </r>
    <r>
      <rPr>
        <b/>
        <u/>
        <sz val="10"/>
        <color indexed="10"/>
        <rFont val="Arial"/>
        <family val="2"/>
      </rPr>
      <t>CONSTRUÇÃO E MANUTENÇÃO DE ESTAÇÕES E REDES DE DISTRIBUIÇÃO DE ENERGIA ELÉTRICA</t>
    </r>
  </si>
  <si>
    <r>
      <t xml:space="preserve">PLANILHA COMPARATIVA DO BDI - </t>
    </r>
    <r>
      <rPr>
        <b/>
        <u/>
        <sz val="10"/>
        <color indexed="10"/>
        <rFont val="Arial"/>
        <family val="2"/>
      </rPr>
      <t>OBRAS PORTUÁRIAS, MARÍTIMAS E FLUVIAIS</t>
    </r>
  </si>
  <si>
    <r>
      <t xml:space="preserve">PLANILHA COMPARATIVA DO BDI - </t>
    </r>
    <r>
      <rPr>
        <b/>
        <u/>
        <sz val="10"/>
        <color indexed="10"/>
        <rFont val="Arial"/>
        <family val="2"/>
      </rPr>
      <t>FORNECIMENTO DE MATERIAIS E EQUIPAMENTOS</t>
    </r>
  </si>
  <si>
    <r>
      <t xml:space="preserve">PLANILHA COMPARATIVA DO BDI - </t>
    </r>
    <r>
      <rPr>
        <b/>
        <u/>
        <sz val="10"/>
        <color indexed="10"/>
        <rFont val="Arial"/>
        <family val="2"/>
      </rPr>
      <t>PERCENTUAL DE ADMINISTRAÇÃO LOCAL INSERIDO NO CUSTO DIRETO</t>
    </r>
  </si>
  <si>
    <t>TIPO DE OBRA</t>
  </si>
  <si>
    <t>TCU - Acórdão 2622/2013</t>
  </si>
  <si>
    <t>CONSTRUÇÃO DE EDIFÍCIOS</t>
  </si>
  <si>
    <t>CONSTRUÇÃO DE RODOVIAS E FERROVIAS</t>
  </si>
  <si>
    <t>CONSTRUÇÃO DE REDES DE ABASTECIMENTO DE 
ÁGUA, COLETA DE ESGOTO E CONSTRUÇÕES 
CORRELATAS</t>
  </si>
  <si>
    <t>CONSTRUÇÃO E MANUTENÇÃO DE ESTAÇÕES E REDES 
DE DISTRIBUIÇÃO DE ENERGIA ELÉTRICA</t>
  </si>
  <si>
    <t>OBRAS PORTUÁRIAS, MARÍTIMAS E FLUVIAIS</t>
  </si>
  <si>
    <t>1. Por determinação do TCU, não é admitida a inclusão de IRPJ e CSLL no BDI, bem como Administração local, Instalação de Canteiro/acampamento, Mobilização/ desmobilização e demais itens que possam ser apropriados como custos diretos da obra, devendo ser apresentada a composição destes, com detalhamentos suficientes que justifiquem o valor obtido, não sendo admitido cálculo com estimativas percentuais genéricas.</t>
  </si>
  <si>
    <t>2. Os percentuais de Impostos a serem adotados devem ser indicados pelo Tomador, conforme legislação vigente:</t>
  </si>
  <si>
    <t>2.1. Para o ISS, deverão ser definidos pelo Tomador, através de declaração informativa, conforme legislação tributária municipal, a base de cálculo e, sobre esta, a respectiva alíquota do ISS, que será um percentual entre 2% e 5%.</t>
  </si>
  <si>
    <t>2.2. As tabelas acima foram construídas sem considerar a desoneração sobre a folha de pagamento prevista na Lei n° 12.844/2013. Para análise de orçamentos considerando a contribuição previdenciária sobre a receita bruta deverá ser somada a alíquota de 2% no item impostos.</t>
  </si>
  <si>
    <t>INSTALAÇÕES DE ENTRADA DE ENERGIA - ETA</t>
  </si>
  <si>
    <t>P. UNIT.</t>
  </si>
  <si>
    <t>CUSTOS</t>
  </si>
  <si>
    <t>INSTALAÇÃO DE MEDIÇÃO COM PROTEÇÃO PARA TRANSFORMADOR DE 75 KVA.</t>
  </si>
  <si>
    <t>LANÇAMENTO DE CABO DE ALUMÍNIO NU 1/0AWG - 3 FASES</t>
  </si>
  <si>
    <t>POSTE DE CONCRETO DUPLO "T" 11/300 - FORNECIMENTO E INSTALAÇAO</t>
  </si>
  <si>
    <t>ESTUTRUTA TIPO 13,8kV TRIFÁSICA TIPO N3T MONTADO EM POSTE DUPLO "T"</t>
  </si>
  <si>
    <t>GUINDAUTO HIDRÁULICO, CAPACIDADE MÁXIMA DE CARGA 6200 KG, MOMENTO MÁXIMO DE CARGA 11,7 TM, ALCANCE MÁXIMO HORIZONTAL 9,70 M, INCLUSIVE CAMINHÃO TOCO PBT 16.000 KG, POTÊNCIA DE 189 CV - CHP DIURNO.</t>
  </si>
  <si>
    <t>MASSA ÚNICA, PARA RECEBIMENTO DE PINTURA, EM ARGAMASSA TRAÇO 1:2:8, PREPARO MECÂNICO COM BETONEIRA 400L, APLICADA MANUALMENTE EM FACES INTERNAS DE PAREDES, ESPESSURA DE 10MM, COM EXECUÇÃO DE TALISCAS.</t>
  </si>
  <si>
    <t>MASSA ÚNICA, PARA RECEBIMENTO DE PINTURA, EM ARGAMASSA TRAÇO 1:2:8, PREPARO MANUAL, APLICADA MANUALMENTE EM FACES INTERNAS DE PAREDES, ESPESSURA DE 10MM, COM EXECUÇÃO DE TALISCAS.</t>
  </si>
  <si>
    <t>CHAPISCO APLICADO EM ALVENARIA (SEM PRESENÇA DE VÃOS) E ESTRUTURAS DE CONCRETO DE FACHADA, COM COLHER DE PEDREIRO.  ARGAMASSA TRAÇO 1:3 COM PREPARO EM BETONEIRA 400L.</t>
  </si>
  <si>
    <t>CHAPISCO APLICADO EM ALVENARIA (COM PRESENÇA DE VÃOS) E ESTRUTURAS DE CONCRETO DE FACHADA, COM COLHER DE PEDREIRO.  ARGAMASSA TRAÇO 1:3 COM PREPARO MANUAL.</t>
  </si>
  <si>
    <t>TUBO DE AÇO GALVANIZADO COM COSTURA, CLASSE MÉDIA, DN 65 (2 1/2"), CONEXÃO ROSQUEADA, INSTALADO EM REDE DE ALIMENTAÇÃO PARA HIDRANTE - FORNECIMENTO E INSTALAÇÃO.</t>
  </si>
  <si>
    <t>CABO DE COBRE FLEXÍVEL ISOLADO, 25 MM², ANTI-CHAMA 0,6/1,0 KV, PARA REDE ENTERRADA DE DISTRIBUIÇÃO DE ENERGIA ELÉTRICA - FORNECIMENTO E INSTALAÇÃO.</t>
  </si>
  <si>
    <t>CABO DE COBRE FLEXÍVEL ISOLADO, 35 MM², ANTI-CHAMA 0,6/1,0 KV, PARA REDE ENTERRADA DE DISTRIBUIÇÃO DE ENERGIA ELÉTRICA - FORNECIMENTO E INSTALAÇÃO.</t>
  </si>
  <si>
    <t>ELETRODUTO FLEXÍVEL CORRUGADO, PEAD, DN 63 (2"), PARA REDE ENTERRADA DE DISTRIBUIÇÃO DE ENERGIA ELÉTRICA - FORNECIMENTO E INSTALAÇÃO.</t>
  </si>
  <si>
    <t>ELETRODUTO FLEXÍVEL CORRUGADO, PEAD, DN 90 (3"), PARA REDE ENTERRADA DE DISTRIBUIÇÃO DE ENERGIA ELÉTRICA - FORNECIMENTO E INSTALAÇÃO.</t>
  </si>
  <si>
    <t>ELETRODUTO FLEXÍVEL CORRUGADO, PEAD, DN 100 (4"), PARA REDE ENTERRADA DE DISTRIBUIÇÃO DE ENERGIA ELÉTRICA - FORNECIMENTO E INSTALAÇÃO.</t>
  </si>
  <si>
    <t>CAIXA ENTERRADA ELÉTRICA RETANGULAR, EM ALVENARIA COM TIJOLOS CERÂMICOS MACIÇOS, FUNDO COM BRITA, DIMENSÕES INTERNAS: 0,3X0,3X0,3 M.</t>
  </si>
  <si>
    <t>CAIXA ENTERRADA ELÉTRICA RETANGULAR, EM ALVENARIA COM BLOCOS DE CONCRETO, FUNDO COM BRITA, DIMENSÕES INTERNAS: 0,6X0,6X0,6 M.</t>
  </si>
  <si>
    <t>CAIXA DE INSPEÇÃO PARA ATERRAMENTO, CIRCULAR, EM POLIETILENO, DIÂMETRO INTERNO = 0,3 M.</t>
  </si>
  <si>
    <t>ASSENTAMENTO DE POSTE DE CONCRETO COM COMPRIMENTO NOMINAL DE 9 M, CARGA NOMINAL MENOR OU IGUAL A 1000 DAN, ENGASTAMENTO SIMPLES COM 1,5 M DE SOLO (NÃO INCLUI FORNECIMENTO).</t>
  </si>
  <si>
    <t>ASSENTAMENTO DE POSTE DE CONCRETO COM COMPRIMENTO NOMINAL DE 11 M, CARGA NOMINAL MENOR OU IGUAL A 1000 DAN, ENGASTAMENTO SIMPLES COM 1,7 M DE SOLO (NÃO INCLUI FORNECIMENTO).</t>
  </si>
  <si>
    <t>TRANSPORTE COM CAMINHÃO CARROCERIA 9T, EM VIA URBANA PAVIMENTADA, DMT ATÉ 30KM (UNIDADE: TXKM).</t>
  </si>
  <si>
    <t>TRANSFORMADOR DE DISTRIBUIÇÃO, 30 KVA, TRIFÁSICO, 60 HZ, CLASSE 15 KV, IMERSO EM ÓLEO MINERAL, INSTALAÇÃO EM POSTE (NÃO INCLUSO SUPORTE) - FORNECIMENTO E INSTALAÇÃO.</t>
  </si>
  <si>
    <t>TRANSFORMADOR DE DISTRIBUIÇÃO, 75 KVA, TRIFÁSICO, 60 HZ, CLASSE 15 KV, IMERSO EM ÓLEO MINERAL, INSTALAÇÃO EM POSTE (NÃO INCLUSO SUPORTE) - FORNECIMENTO E INSTALAÇÃO.</t>
  </si>
  <si>
    <t>ALVENARIA DE VEDAÇÃO DE BLOCOS CERÂMICOS FURADOS NA HORIZONTAL DE 9X14X19 CM (ESPESSURA 9 CM) E ARGAMASSA DE ASSENTAMENTO COM PREPARO MANUAL.</t>
  </si>
  <si>
    <t>POSTE DE CONCRETO ARMADO DE SECAO DUPLO T, EXTENSAO DE 9,00 M, RESISTENCIA DE 300 A 400 DAN, TIPO B OU D</t>
  </si>
  <si>
    <t>POSTE DE CONCRETO ARMADO DE SECAO DUPLO T, EXTENSAO DE 11,00 M, RESISTENCIA DE 150 DAN, TIPO D</t>
  </si>
  <si>
    <t>POSTE DE CONCRETO ARMADO DE SECAO DUPLO T, EXTENSAO DE 11,00 M, RESISTENCIA DE 300 DAN, TIPO B</t>
  </si>
  <si>
    <t xml:space="preserve">POSTE DE CONCRETO DUPLO T H=9M E CARGA NOMINAL 300KG INCLUSIVE E ESCAVACAO, EXCLUSIVE TRANSPORTE - FORNECIMENTO E INSTALACAO </t>
  </si>
  <si>
    <t>MONTAGEM ELETROMECÂNICA DE ESTRUTURA DE BAIXA TENSÃO TIPO S3I MONTADA EM POSTE DUPLO T, FIM DE REDE, FORNECIMENTO E INSTALAÇÃO.</t>
  </si>
  <si>
    <t>MONTAGEM ELETROMECÂNICA DE ESTRUTURA DE BAIXA TENSÃO TIPO PASSAGEM S4I-90</t>
  </si>
  <si>
    <t>ATERRAMENTO EM REDE AÉREA DE BAIXA TENSÃO - FORNECIMENTO E INSTALAÇÃO</t>
  </si>
  <si>
    <t>LANÇAMENTO E NIVELAMENTO DE CABO DE ALUMÍNIO MULTIPLEX XLPE 06/1KV 3X1X35MM²+35MM2</t>
  </si>
  <si>
    <t>SINAPI - PI, ABRIL / 2022</t>
  </si>
  <si>
    <t>ORSE, ABRIL / 2022</t>
  </si>
  <si>
    <t>SEINFRA - CE, TAB. 27.1</t>
  </si>
  <si>
    <t>BDI MATERIAIS:</t>
  </si>
  <si>
    <t>12/200</t>
  </si>
  <si>
    <t>11/300</t>
  </si>
  <si>
    <t>11/600</t>
  </si>
  <si>
    <t>MEMORIA DE CÁLCULO DE TRANSPORTE</t>
  </si>
  <si>
    <t>9/300</t>
  </si>
  <si>
    <t>MATERIAL</t>
  </si>
  <si>
    <t>PESO (KG)</t>
  </si>
  <si>
    <t>QUANTIDADE</t>
  </si>
  <si>
    <t>SUB-TOTAL</t>
  </si>
  <si>
    <t>UN.</t>
  </si>
  <si>
    <t>POSTE CONCRETO DUPLO "T" 11/300</t>
  </si>
  <si>
    <t>CABO DE ALUMÍNIO 1/0 AWG CAA</t>
  </si>
  <si>
    <t>POSTE CONCRETO DUPLO "T" 9/300</t>
  </si>
  <si>
    <t>DISTANCIA TOTAL  = 40km</t>
  </si>
  <si>
    <t>ESTUTRUTA TIPO 13,8kV TRIFÁSICA TIPO N3-NS MONTADO EM POSTE DUPLO "T"</t>
  </si>
  <si>
    <t>PREÇO TOTAL C/ BDI</t>
  </si>
  <si>
    <t>C-12</t>
  </si>
  <si>
    <t>C-13</t>
  </si>
  <si>
    <t>CUBÍCULO DE MEDIÇÃO E RECUO DE MURO SUBESTAÇÃO 75KVA</t>
  </si>
  <si>
    <t>LUMINÁRIA TIPO HERMÉTICA PARA TUBOLED 2X9W 60cm, DE SOBREPOR, COM 2 LÂMPADAS - FORNECIMENTO E INSTALAÇÃO</t>
  </si>
  <si>
    <t>SUB-TOTAL (MATERIAIS)</t>
  </si>
  <si>
    <t>SUB-TOTAL (MÃO DE OBRA)</t>
  </si>
  <si>
    <t>COMPOSIÇÃO ADAPTADA SINAPI</t>
  </si>
  <si>
    <t>CONDULETE DE ALUMÍNIO, TIPO B, PARA ELETRODUTO DE AÇO GALVANIZADO DN 3", APARENTE - FORNECIMENTO E INSTALAÇÃO.</t>
  </si>
  <si>
    <t>COMPOSIÇÃO ADAPTADA SINAPI 91959 E 95804</t>
  </si>
  <si>
    <t>INTERRUPTOR SIMPLES (2 MÓDULOS) DE SOBREPOR MONTADO EM CONDULETE, 10A/250V, COM SUPORTE E PLACA - FORNECIMENTO E INSTALAÇÃO.</t>
  </si>
  <si>
    <t>INTERRUPTOR SIMPLES (1 MÓDULO) DE SOBREPOR MONTADO EM CONDULETE, 10A/250V, COM SUPORTE E PLACA - FORNECIMENTO E INSTALAÇÃO.</t>
  </si>
  <si>
    <t>TOMADA SIMPLES 2P+T 10A/250V, DE SOBREPOR MONTADO EM CONDULETE, COM SUPORTE E PLACA - FORNECIMENTO E INSTALAÇÃO.</t>
  </si>
  <si>
    <t>ELETRODUTO RÍGIDO ROSCÁVEL, PVC, DN 20 MM (1/2"), PARA CIRCUITOS TERMINAIS, INSTALADO EM MADEIRAMENTO DE TETO - FORNECIMENTO E INSTALAÇÃO.</t>
  </si>
  <si>
    <t>COMPOSIÇÃO ADAPTADA SINAPI 95726 E 95804</t>
  </si>
  <si>
    <t>ELETRODUTO FLEXIVEL CORRUGADODO, PVC, DN 25 MM (3/4"), PARA CIRCUITOS TERMINAIS, INSTALADO ENTERRADO - FORNECIMENTO E INSTALAÇÃO.</t>
  </si>
  <si>
    <t>C-14</t>
  </si>
  <si>
    <t>C-15</t>
  </si>
  <si>
    <t>C-16</t>
  </si>
  <si>
    <t>C-17</t>
  </si>
  <si>
    <t>C-18</t>
  </si>
  <si>
    <t>C-19</t>
  </si>
  <si>
    <t>MEMÓRIA DE CÁLCULO</t>
  </si>
  <si>
    <t>3 x 2,00m</t>
  </si>
  <si>
    <t>29m+41m</t>
  </si>
  <si>
    <t>(950kg x 2 + 1150kg x 1) x 30km</t>
  </si>
  <si>
    <t>POSTE DE CONCRETO DUPLO "T" 11/200 COM DOIS REFLETORES 60W INSTALADO EM CRUZETA DE CONCRETO 1900MM- FORNECIMENTO E INSTALAÇAO</t>
  </si>
  <si>
    <t>9 + 11</t>
  </si>
  <si>
    <t>6 + 9 +22 +25 +19</t>
  </si>
  <si>
    <t>PLANILHA ORÇAMENTÁRIA</t>
  </si>
  <si>
    <t>Município: São Gonçalo do Gurguéia  - PI</t>
  </si>
  <si>
    <t>Convênio Nº: -</t>
  </si>
  <si>
    <t>Objeto : Sistema de abastecimento de água nas localidades Macacos, Cipoal, Arara, Barra do Brejo, Buritizinho, Buriti do Meio e Buriti Grande na Zona Rural do município.</t>
  </si>
  <si>
    <t>Município: Buriti dos Lopes - PI</t>
  </si>
  <si>
    <t>Objeto: Otimização e ampliação de sistema de abastecimento de água na localidade Barra do Longá e na Zona Urbana do Município.</t>
  </si>
  <si>
    <t>CHAVE FUSÍVEL 25KV - 100A</t>
  </si>
  <si>
    <t>PORCA OLHAL FURO  16MM</t>
  </si>
  <si>
    <t>ISOLADOR DE DISCO POLIMÉRICO 25 KVA</t>
  </si>
  <si>
    <t xml:space="preserve">SECRETARIA DE ESTADO DO AGRONEGÓCIO E EMPREENDEDORISMO RURAL - SEAGRO </t>
  </si>
  <si>
    <t>OBRA: IMPLANTAÇÃO DE EXTENSÃO DE RDR 34,5KV, SUBESTAÇÃO E BOMBA SUBMERSA</t>
  </si>
  <si>
    <t>LOCAL: LOCALIDADE ANGILM, ZONA RURAL – SEBASTIÃO BARROS (PI)</t>
  </si>
  <si>
    <t xml:space="preserve"> </t>
  </si>
  <si>
    <t>SINAPI : ABRIL/2022</t>
  </si>
  <si>
    <t>ORSE : MARÇO/2022</t>
  </si>
  <si>
    <t xml:space="preserve"> : </t>
  </si>
  <si>
    <t>LEIS SOCIAIS : 83,04% -C/ DESON</t>
  </si>
  <si>
    <t>BDI : 30,24%</t>
  </si>
  <si>
    <t>C-20</t>
  </si>
  <si>
    <t>C-21</t>
  </si>
  <si>
    <t>C-22</t>
  </si>
  <si>
    <t>INSTALAÇÕES ELETRICAS E ELETRODUTOS</t>
  </si>
  <si>
    <t>C-23</t>
  </si>
  <si>
    <t>C-24</t>
  </si>
  <si>
    <t>CABO MULTIPOLAR DE COBRE PARA INVERSOR DE FREQUENCIA, FLEXIVEL EM INSTALAÇÕES SUBTERRÂNEAS, CLASSE 4 OU 5, ISOLACAO EM HEPR, COBERTURA EM PVC-ST2, ANTICHAMA BWF-B, 0,6/1 KV, 4 CONDUTORES DE 16 MM²</t>
  </si>
  <si>
    <t>PARA RAIOS FRANKLIN, INSTALADO EM POSTE EXISTENTE - FORNECIMENTO E INSTALAÇÃO</t>
  </si>
  <si>
    <t>= ITEM 11.3.25</t>
  </si>
  <si>
    <t>INSTALAÇÕES DE SPDA</t>
  </si>
  <si>
    <t>C-25</t>
  </si>
  <si>
    <t>HASTE DE ATERRAMENTO, COM CAIXA E CONEXÕES</t>
  </si>
  <si>
    <t>= ITEM 8.3.2 X 0.5m + 0.6m</t>
  </si>
  <si>
    <t>=1 X (11.00 + 9.00 + 4.5 + 1.6)</t>
  </si>
  <si>
    <t>=3 X (11.00 + 9.00 + 4.5 + 1.6)</t>
  </si>
  <si>
    <t>2.1.3</t>
  </si>
  <si>
    <t>2.1.4</t>
  </si>
  <si>
    <t>2.1.5</t>
  </si>
  <si>
    <t>2.1.12</t>
  </si>
  <si>
    <t>2.2.1</t>
  </si>
  <si>
    <t>2.2.2</t>
  </si>
  <si>
    <t>2.2.3</t>
  </si>
  <si>
    <t>2.2.4</t>
  </si>
  <si>
    <t>2.2.5</t>
  </si>
  <si>
    <t>2.2.6</t>
  </si>
  <si>
    <t>2.2.7</t>
  </si>
  <si>
    <t>2.2.8</t>
  </si>
  <si>
    <t>2.2.9</t>
  </si>
  <si>
    <t>2.2.10</t>
  </si>
  <si>
    <t>2.2.11</t>
  </si>
  <si>
    <t>2.2.12</t>
  </si>
  <si>
    <t>2.2.13</t>
  </si>
  <si>
    <t>2.2.14</t>
  </si>
  <si>
    <t>2.2.15</t>
  </si>
  <si>
    <t>2.2.16</t>
  </si>
  <si>
    <t>2.2.17</t>
  </si>
  <si>
    <t>2.2.19</t>
  </si>
  <si>
    <t>C-26</t>
  </si>
  <si>
    <t>C-27</t>
  </si>
  <si>
    <t>POSTE DE CONCRETO DUPLO "T" 11/200 PARA INSTALAÇÃO DE EQUIPAMENTOS- FORNECIMENTO E INSTALAÇAO</t>
  </si>
  <si>
    <t>(1150kg x 1) x 30km</t>
  </si>
  <si>
    <t>INSTALAÇÕES DE ENTRADA DE ENERGIA - ESTAÇÃO ELEVATÓRIA</t>
  </si>
  <si>
    <t>9.00 + 9.00 + 6.00 + 6.00</t>
  </si>
  <si>
    <t>2.3.1</t>
  </si>
  <si>
    <t>2.3.2</t>
  </si>
  <si>
    <t>2.3.3</t>
  </si>
  <si>
    <t>2.3.4</t>
  </si>
  <si>
    <t>2.3.5</t>
  </si>
  <si>
    <t>INSTALAÇÕES RESERVATÓRIO</t>
  </si>
  <si>
    <t>= 9.60 + 3.00 + 6.80</t>
  </si>
  <si>
    <t>1.1.4</t>
  </si>
  <si>
    <t>1.1.5</t>
  </si>
  <si>
    <t>1.1.6</t>
  </si>
  <si>
    <t>1.1.7</t>
  </si>
  <si>
    <t>1.1.8</t>
  </si>
  <si>
    <t>1.1.9</t>
  </si>
  <si>
    <t>1.1.10</t>
  </si>
  <si>
    <t>1.1.11</t>
  </si>
  <si>
    <t>1.1.12</t>
  </si>
  <si>
    <t>1.2.3</t>
  </si>
  <si>
    <t>1.2.4</t>
  </si>
  <si>
    <t>1.2.5</t>
  </si>
  <si>
    <t>1.2.6</t>
  </si>
  <si>
    <t>1.2.7</t>
  </si>
  <si>
    <t>1.2.8</t>
  </si>
  <si>
    <t>1.2.9</t>
  </si>
  <si>
    <t>1.2.10</t>
  </si>
  <si>
    <t>1.2.11</t>
  </si>
  <si>
    <t>1.2.12</t>
  </si>
  <si>
    <t>1.2.13</t>
  </si>
  <si>
    <t>1.2.14</t>
  </si>
  <si>
    <t>1.2.15</t>
  </si>
  <si>
    <t>1.2.16</t>
  </si>
  <si>
    <t>1.2.17</t>
  </si>
  <si>
    <t>1.2.18</t>
  </si>
  <si>
    <t>1.2.19</t>
  </si>
  <si>
    <t>1.2.20</t>
  </si>
  <si>
    <t>1.2.21</t>
  </si>
  <si>
    <t>1.2.22</t>
  </si>
  <si>
    <t>1.2.23</t>
  </si>
  <si>
    <t>1.2.24</t>
  </si>
  <si>
    <t>1.2.25</t>
  </si>
  <si>
    <t>1.2.26</t>
  </si>
  <si>
    <t>1.2.27</t>
  </si>
  <si>
    <t>1.2.28</t>
  </si>
  <si>
    <t>1.2.29</t>
  </si>
  <si>
    <t>1.2.30</t>
  </si>
  <si>
    <t>=10.00 + 6.00+ 10.00 + 3.00 +7.00 17.00 + 14.00 + 7.00 + 3.20 + 8.00 + 9.00 + 11.00</t>
  </si>
  <si>
    <r>
      <t xml:space="preserve">Processo nº: </t>
    </r>
    <r>
      <rPr>
        <sz val="9"/>
        <rFont val="Arial Narrow"/>
        <family val="2"/>
      </rPr>
      <t>59500.000935/2022-11-e</t>
    </r>
  </si>
  <si>
    <r>
      <t>Município: B</t>
    </r>
    <r>
      <rPr>
        <sz val="9"/>
        <rFont val="Arial Narrow"/>
        <family val="2"/>
      </rPr>
      <t>uriti dos Lopes - PI</t>
    </r>
  </si>
  <si>
    <r>
      <t xml:space="preserve">Objeto: </t>
    </r>
    <r>
      <rPr>
        <sz val="9"/>
        <rFont val="Arial Narrow"/>
        <family val="2"/>
      </rPr>
      <t>Otimização e ampliação de sistema de abastecimento de água na localidade Barra do Longá e na Zona Urbana do Município.</t>
    </r>
  </si>
  <si>
    <t>ÍTEM</t>
  </si>
  <si>
    <t>C. UNIT. COM BDI</t>
  </si>
  <si>
    <t>TOTAL ÍTEM</t>
  </si>
  <si>
    <t>PLANILHA ANEXO</t>
  </si>
  <si>
    <t>PLANILHA RESUMO INSTALAÇÕES ELETRICAS</t>
  </si>
  <si>
    <t>17.00 + 3.00 + 8.00 + 14.00 + 6.00 + 9.00 + 11.00</t>
  </si>
  <si>
    <t>ELETRODUTO RÍGIDO SOLDÁVEL, PVC, DN 20 MM (½), APARENTE, INSTALADO EM PAREDE - FORNECIMENTO E INSTALAÇÃO._P</t>
  </si>
  <si>
    <t>ELETRODUTO RÍGIDO SOLDÁVEL, PVC, DN 25 MM (3/4), APARENTE, INSTALADO EM PAREDE - FORNECIMENTO E INSTALAÇÃO._P</t>
  </si>
  <si>
    <t>ELETRODUTO RÍGIDO SOLDÁVEL, PVC, DN 32 MM (1), APARENTE, INSTALADO EM PAREDE - FORNECIMENTO E INSTALAÇÃO._P</t>
  </si>
  <si>
    <t>CONDULETE DE PVC, TIPO B, PARA ELETRODUTO DE PVC SOLDÁVEL DN 20 MM (1/2''), APARENTE - FORNECIMENTO E INSTALAÇÃO.</t>
  </si>
  <si>
    <t>CONDULETE DE PVC, TIPO TB, PARA ELETRODUTO DE PVC SOLDÁVEL DN 20 MM (1/2''), APARENTE - FORNECIMENTO E INSTALAÇÃO.</t>
  </si>
  <si>
    <t>CONDULETE DE PVC, TIPO TB, PARA ELETRODUTO DE PVC SOLDÁVEL DN 25 MM (3/4''), APARENTE - FORNECIMENTO E INSTALAÇÃO.</t>
  </si>
  <si>
    <t>CONDULETE DE PVC, TIPO TB, PARA ELETRODUTO DE PVC SOLDÁVEL DN 32 MM (1''), APARENTE - FORNECIMENTO E INSTALAÇÃO.</t>
  </si>
  <si>
    <t>CONDULETE DE PVC, TIPO X, PARA ELETRODUTO DE PVC SOLDÁVEL DN 20 MM (1/2''), APARENTE - FORNECIMENTO E INSTALAÇÃO.</t>
  </si>
  <si>
    <t>ESCAVAÇÃO MECANIZADA DE VALA COM PROFUNDIDADE MAIOR QUE 1,5 M ATÉ 3,0 M (MÉDIA MONTANTE E JUSANTE/UMA COMPOSIÇÃO POR TRECHO), RETROESCAV (0,26 M³), LARGURA DE 0,8 M A 1,5 M, EM SOLO DE 1A CATEGORIA, LOCAIS COM BAIXO NÍVEL DE INTERFERÊNCIA.</t>
  </si>
  <si>
    <t>ESCAVAÇÃO MANUAL DE VALA COM PROFUNDIDADE MENOR OU IGUAL A 1,30 M.</t>
  </si>
  <si>
    <t>INSTALAÇÃO  MEDIÇÃO EM BAIXA TENSÃO TRIFÁSICA INSLUSIVE MURETA DO MEDIDOR - TRAFO DE 30KVA - FORNECIMENTO E INSTALAÇÃO</t>
  </si>
  <si>
    <t>CABO MULTIPOLAR DE COBRE PARA INVERSOR DE FREQUENCIA 4 VIAS, FLEXIVEL EM INSTALAÇÕES SUBTERRÂNEAS, CLASSE 4 OU 5, ISOLACAO EM HEPR, COBERTURA EM PVC-ST2, ANTICHAMA BWF-B, 0,6/1 KV, 4 CONDUTORES DE 10 MM²</t>
  </si>
  <si>
    <t>=2.5 X (4)</t>
  </si>
  <si>
    <t>2.3.6</t>
  </si>
  <si>
    <t>CABO MULTIPOLAR DE COBRE PARA INVERSOR DE FREQUENCIA, FLEXIVEL MONTADO EM ESTRUTURA FLUTUANTE, CLASSE 4 OU 5, ISOLACAO EM HEPR, COBERTURA EM PVC-ST2, ANTICHAMA BWF-B, 0,6/1 KV, 4 CONDUTORES DE 10 MM²</t>
  </si>
  <si>
    <t>= 36 X 2</t>
  </si>
  <si>
    <t>= 2 X (1.6 + 4.5 + 1.5)</t>
  </si>
  <si>
    <t>= 2 X (19.00 + 25.00 + 22.00 + 6.00 + 9.00)</t>
  </si>
  <si>
    <t>CORDOALHA DE COBRE NU 50 MM², ENTERRADA, SEM ISOLADOR - FORNECIMENTO E INSTALAÇÃO.</t>
  </si>
  <si>
    <t>CAPTOR TIPO FRANKLIN PARA SPDA - FORNECIMENTO E INSTALAÇÃO.</t>
  </si>
  <si>
    <t>5.3 x (2)</t>
  </si>
  <si>
    <t>REATERRO MECANIZADO DE VALA COM RETROESCAVADEIRA (CAPACIDADE DA CAÇAMBA DA RETRO: 0,26 M³ / POTÊNCIA: 88 HP), LARGURA ATÉ 0,8 M, PROFUNDIDADE ATÉ 1,5 M, COM SOLO (SEM SUBSTITUIÇÃO) DE 1ª CATEGORIA EM LOCAIS COM ALTO NÍVEL DE INTERFERÊNCIA.</t>
  </si>
  <si>
    <t>111,86% (SEM DESONERAÇÃO)</t>
  </si>
  <si>
    <t>ORÇAMENTO DE INSTALAÇÕES ELÉTRICAS - CAPTAÇÃO, ESTAÇÃO DE TRATAMENTO E ELEVATÓRIA</t>
  </si>
  <si>
    <t>ORÇAMENTO DE INSTALAÇÕES ELÉTRICAS -  ESTAÇÃO ELEVATÓRIA - BOOSTER</t>
  </si>
  <si>
    <t>ORÇAMENTO DE INSTALAÇÕES ELÉTRICAS - RESERVATÓRIO</t>
  </si>
  <si>
    <t>Processo nº: 59500.000935/2022-11-e</t>
  </si>
  <si>
    <t>COMPOSIÇÕES DE CUSTO UNITÁRIO DAS INSTALAÇÕES DE ELÉTRICA</t>
  </si>
  <si>
    <t>1244,29</t>
  </si>
  <si>
    <t>SUB-TOTAL (MATERIAIS) [1]</t>
  </si>
  <si>
    <t>639,26</t>
  </si>
  <si>
    <t>SUB-TOTAL (MÃO DE OBRA) [2]</t>
  </si>
  <si>
    <t>SUB-TOTAL (EQUIPAMENTOS) [3]</t>
  </si>
  <si>
    <t>CRUZETA DE CONCRETO TIPO T 1900 MM</t>
  </si>
  <si>
    <t>CARTUCHO PARA CONECTOR CUNHA SÉRIE AZUL</t>
  </si>
  <si>
    <t>CONECTOR CUNHA P/C 1/0 C/ 1/0 AWG A1</t>
  </si>
  <si>
    <t>MANILHA SAPATILHA FERRO NODULAR GALVANIZADO</t>
  </si>
  <si>
    <t>PORTA TAMPA / TAMPA P/CAIXA DE INSPEÇÃO 300MM EM PVC, AKROS OU SIMILAR</t>
  </si>
  <si>
    <t>34,53</t>
  </si>
  <si>
    <t>18,48</t>
  </si>
  <si>
    <t>22,58</t>
  </si>
  <si>
    <t>278,08</t>
  </si>
  <si>
    <t>35,41</t>
  </si>
  <si>
    <t>25,69</t>
  </si>
  <si>
    <t>28,52</t>
  </si>
  <si>
    <t>3153,57</t>
  </si>
  <si>
    <t>15,08</t>
  </si>
  <si>
    <t>369,72</t>
  </si>
  <si>
    <t>138,34</t>
  </si>
  <si>
    <t>5,48</t>
  </si>
  <si>
    <t>3,28</t>
  </si>
  <si>
    <t>92,41</t>
  </si>
  <si>
    <t>26,43</t>
  </si>
  <si>
    <t>17,43</t>
  </si>
  <si>
    <t>68,95</t>
  </si>
  <si>
    <t>114,45</t>
  </si>
  <si>
    <t>209,49</t>
  </si>
  <si>
    <t>486,26</t>
  </si>
  <si>
    <t>9,8</t>
  </si>
  <si>
    <t>5,86</t>
  </si>
  <si>
    <t>20,09</t>
  </si>
  <si>
    <t>22,35</t>
  </si>
  <si>
    <t>532,22</t>
  </si>
  <si>
    <t>SUB-TOTAL (EQUIPAMENTOS)</t>
  </si>
  <si>
    <t>ALÇA PREFORMADA PARA CABO MULTIPLEX 70 MM²</t>
  </si>
  <si>
    <t>CONECTOR CABO-HASTE EM BRONZE NATURAL PARA 2 CABOS COBRE DE 16MM² A 70MM² COM GRAMPO "U" E PORCAS DE AÇO GALV.REF:TEL-580 OU SIMILAR</t>
  </si>
  <si>
    <t>CONECTOR CUNHA I SÉRIE CINZA</t>
  </si>
  <si>
    <t>CABO DE AÇO COBREADO 3 X 9 AWG</t>
  </si>
  <si>
    <t>CABO DE ALUMINIO 0,6/1KV MULTIPLEXADOS 3X1X35 +35MM²</t>
  </si>
  <si>
    <t>DISJUNTOR TRIPOLAR 50 A, PADRÃO DIN (  LINHA BRANCA ), CURVA DE DISPARO C, CO RRENTE DE INTERRUPÇÃO 10KA, REF.: SIEMENS 5SX1 OU SIMILAR.</t>
  </si>
  <si>
    <t>CHAPA/PAINEL DE MADEIRA COMPENSADA PLASTIFICADA (MADEIRITE PLASTIFICADO) PARA FORMA DE CONCRETO, DE 2200 X 1100 MM, E = 12 MM</t>
  </si>
  <si>
    <t>LUMINÁRIA HERMÉTICA  DE SOBREPOR, PARA LÂMPADA TUBULAR T8, 2X18W, IP65, 65CM, REF.: LMIP65 2X18 - T8C, DA G-LIGHT OU SIMILAR</t>
  </si>
  <si>
    <t>GANCHO CURTO PARA PERFILADO, REF. MOPA OU SIMILAR</t>
  </si>
  <si>
    <t>CANTONEIRA "ZZ" PARA FIXAÇÃO DE  PERFILADO, REF. MOPA OU SIMILAR</t>
  </si>
  <si>
    <t>CONDULETE TIPO "LB" DE 3" EM ALUMÍNIO FUNDIDO A PROVA DE TEMPO, GASES, VAPORE S E PÓS.</t>
  </si>
  <si>
    <t>CRUZETA EM CONCRETO ARMADO, RETANGULAR, 1900MM</t>
  </si>
  <si>
    <t>REFLETOR SLIM  LED 100W DE POTÊNCIA, BRANCO FRIO, 6500K, AUTOVOLT, MARCA G-LI GHT OU SIMILAR</t>
  </si>
  <si>
    <t>ABRAÇADEIRA DE NYLON P/AMARRAÇÃO DE CABOS 300MM X 3,6MM</t>
  </si>
  <si>
    <t>390,2</t>
  </si>
  <si>
    <t>122,58</t>
  </si>
  <si>
    <t>MOLDE DE SOLDA EXOTÉRMICA 5/8</t>
  </si>
  <si>
    <t>153,54</t>
  </si>
  <si>
    <t>35,36</t>
  </si>
  <si>
    <t>TAMPA REFORÇADA EM FERRO FUNDIDO D=300MM, C/ESCOTILHA QUADRADA E ARTICULADA,  P/CX.ATERRAMENTO, REF:TEL-536 OU SIMILAR (SPDA)</t>
  </si>
  <si>
    <t>147,64</t>
  </si>
  <si>
    <t>CARTUCHO P/ SOLDA EXOTERMICA NR120</t>
  </si>
  <si>
    <t>26,5</t>
  </si>
  <si>
    <t>PADRÃO DE ENTRADA DE ENERGIA ELÉTRICA MONOFÁSICA DISJUNTOR 25A - FORNECIMENTO E INSTALAÇÃO</t>
  </si>
  <si>
    <t>6,87</t>
  </si>
  <si>
    <t>78,84</t>
  </si>
  <si>
    <t>10,82</t>
  </si>
  <si>
    <t>3,69</t>
  </si>
  <si>
    <t>5,91</t>
  </si>
  <si>
    <t>3,2</t>
  </si>
  <si>
    <t>ELETRODUTO EM FERRO GALVANIZADO PESADO SEM COSTURA 1" X 3M</t>
  </si>
  <si>
    <t>2,82</t>
  </si>
  <si>
    <t>9,65</t>
  </si>
  <si>
    <t>1,6</t>
  </si>
  <si>
    <t>HASTE COBREADA COPPERWELD P/ATERRAMENTO D=  5/8" X 2,40M, EXCLUSO CONECTOR</t>
  </si>
  <si>
    <t>C-13(97590-SINAPI)</t>
  </si>
  <si>
    <t>SINAPI-abr/2021</t>
  </si>
  <si>
    <t>= ITEM 3.9 X 0.5m + 0.6m</t>
  </si>
  <si>
    <t>= ITEM 3.1</t>
  </si>
  <si>
    <t>SUB-TOTAL DA INSTALAÇÕES RESERVATÓRIO COM BDI 20,73%</t>
  </si>
  <si>
    <t>txkm</t>
  </si>
  <si>
    <t>SUB-TOTAL DA INSTALAÇÕES DE ENTRADA DE ENERGIA - ESTAÇÃO ELEVATÓRIA COM BDI 20,73</t>
  </si>
  <si>
    <t xml:space="preserve"> (ITEM 2.2.13 + ITEM 2.2.14) X 0,5m X 0,6m</t>
  </si>
  <si>
    <t>= ITEM 2.2.11</t>
  </si>
  <si>
    <t>SUB-TOTAL DA INSTALAÇÕES ELETRICAS E ELETRODUTOS COM BDI 20,73%</t>
  </si>
  <si>
    <t>= ITEM 8.2.3.4.4</t>
  </si>
  <si>
    <t>SUB-TOTAL DA INSTALAÇÕES DE SPDA COM BDI 20,73%</t>
  </si>
  <si>
    <t>TOTAL DA INSTALAÇÃO ELÉTRICA [2,1]+[2,2] +[2,3] C/ BDI 20,73</t>
  </si>
  <si>
    <t>SINAPI-abr/2022</t>
  </si>
  <si>
    <t>SUB-TOTAL DA INSTALAÇÕES DE ENTRADA DE ENERGIA - ETA COM BDI 20,73</t>
  </si>
  <si>
    <t xml:space="preserve"> (ITEM 1.2.18 + ITEM 1.2.19 + ITEM 1.2.20) X 0,5m X 0,6m</t>
  </si>
  <si>
    <t>= ITEM 1.2.16</t>
  </si>
  <si>
    <t>C-19(97667-SINAPI)</t>
  </si>
  <si>
    <t>C-22(10852-ORSE)</t>
  </si>
  <si>
    <t>= ITEM 1.2.27</t>
  </si>
  <si>
    <t>= ITEM 1.3.2 X 0.5m + 0.6m</t>
  </si>
  <si>
    <t>= ITEM 1.3.3</t>
  </si>
  <si>
    <t>TOTAL DA INSTALAÇÃO ELÉTRICA [1,1]+[1,2] C/ BDI 20,73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</si>
</sst>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0">
    <numFmt numFmtId="44" formatCode="_-&quot;R$&quot;\ * #,##0.00_-;\-&quot;R$&quot;\ * #,##0.00_-;_-&quot;R$&quot;\ * &quot;-&quot;??_-;_-@_-"/>
    <numFmt numFmtId="43" formatCode="_-* #,##0.00_-;\-* #,##0.00_-;_-* &quot;-&quot;??_-;_-@_-"/>
    <numFmt numFmtId="164" formatCode="&quot;R$ &quot;#,##0_);\(&quot;R$ &quot;#,##0\)"/>
    <numFmt numFmtId="165" formatCode="_(&quot;R$ &quot;* #,##0.00_);_(&quot;R$ &quot;* \(#,##0.00\);_(&quot;R$ &quot;* &quot;-&quot;??_);_(@_)"/>
    <numFmt numFmtId="166" formatCode="_(* #,##0.00_);_(* \(#,##0.00\);_(* &quot;-&quot;??_);_(@_)"/>
    <numFmt numFmtId="167" formatCode="0.000"/>
    <numFmt numFmtId="168" formatCode="_(* #,##0.00000_);_(* \(#,##0.00000\);_(* &quot;-&quot;??_);_(@_)"/>
    <numFmt numFmtId="169" formatCode="_(* #,##0.00_);_(* \(#,##0.00\);_(* \-??_);_(@_)"/>
    <numFmt numFmtId="170" formatCode="#,##0.00\ ;&quot; (&quot;#,##0.00\);&quot; -&quot;#\ ;@\ "/>
    <numFmt numFmtId="171" formatCode="&quot;BDI=&quot;#.##&quot;%&quot;"/>
    <numFmt numFmtId="172" formatCode="&quot;BDI (&quot;#0.00##&quot;%)&quot;"/>
    <numFmt numFmtId="173" formatCode="_(&quot;R$&quot;* #,##0.00_);_(&quot;R$&quot;* \(#,##0.00\);_(&quot;R$&quot;* &quot;-&quot;??_);_(@_)"/>
    <numFmt numFmtId="174" formatCode="#,##0.00000"/>
    <numFmt numFmtId="175" formatCode="#,##0.000000"/>
    <numFmt numFmtId="176" formatCode="_(&quot;R$&quot;* #,##0_);_(&quot;R$&quot;* \(#,##0\);_(&quot;R$&quot;* &quot;-&quot;_);_(@_)"/>
    <numFmt numFmtId="177" formatCode="0.0%"/>
    <numFmt numFmtId="178" formatCode="0.0000"/>
    <numFmt numFmtId="179" formatCode="_(* #,##0.000_);_(* \(#,##0.000\);_(* &quot;-&quot;??_);_(@_)"/>
    <numFmt numFmtId="180" formatCode="#,##0.0000"/>
    <numFmt numFmtId="181" formatCode="_(* #,##0.0000_);_(* \(#,##0.0000\);_(* &quot;-&quot;??_);_(@_)"/>
    <numFmt numFmtId="182" formatCode="#,##0.00_ ;[Red]\-#,##0.00\ "/>
    <numFmt numFmtId="183" formatCode="&quot;R$ &quot;#,##0.00_);\(&quot;R$ &quot;#,##0.00\)"/>
    <numFmt numFmtId="184" formatCode="&quot;1.1.&quot;#"/>
    <numFmt numFmtId="185" formatCode="&quot;R$&quot;\ #,##0.00"/>
    <numFmt numFmtId="186" formatCode="_(* #,##0.000000_);_(* \(#,##0.000000\);_(* \-??_);_(@_)"/>
    <numFmt numFmtId="187" formatCode="#,##0.000"/>
    <numFmt numFmtId="188" formatCode="* #,##0.00\ ;* \(#,##0.00\);* \-#\ ;@\ "/>
    <numFmt numFmtId="189" formatCode="&quot;8.1.&quot;#"/>
    <numFmt numFmtId="190" formatCode="&quot;8.2.&quot;#"/>
    <numFmt numFmtId="191" formatCode="&quot;8.3.&quot;#"/>
  </numFmts>
  <fonts count="8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0"/>
      <name val="Arial"/>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2"/>
      <name val="Arial"/>
      <family val="2"/>
    </font>
    <font>
      <sz val="9"/>
      <name val="Arial"/>
      <family val="2"/>
    </font>
    <font>
      <b/>
      <sz val="8"/>
      <name val="Arial"/>
      <family val="2"/>
    </font>
    <font>
      <b/>
      <sz val="10"/>
      <name val="Arial"/>
      <family val="2"/>
    </font>
    <font>
      <sz val="8"/>
      <name val="Arial"/>
      <family val="2"/>
    </font>
    <font>
      <b/>
      <sz val="9"/>
      <name val="Arial"/>
      <family val="2"/>
    </font>
    <font>
      <b/>
      <sz val="18"/>
      <color indexed="62"/>
      <name val="Cambria"/>
      <family val="2"/>
    </font>
    <font>
      <sz val="10"/>
      <color rgb="FFFF0000"/>
      <name val="Arial"/>
      <family val="2"/>
    </font>
    <font>
      <b/>
      <sz val="16"/>
      <name val="Arial"/>
      <family val="2"/>
    </font>
    <font>
      <b/>
      <sz val="14"/>
      <name val="Arial"/>
      <family val="2"/>
    </font>
    <font>
      <sz val="10"/>
      <color rgb="FFFFFF00"/>
      <name val="Arial"/>
      <family val="2"/>
    </font>
    <font>
      <b/>
      <sz val="9"/>
      <color rgb="FFFF0000"/>
      <name val="Arial"/>
      <family val="2"/>
    </font>
    <font>
      <sz val="10"/>
      <color indexed="9"/>
      <name val="Arial"/>
      <family val="2"/>
    </font>
    <font>
      <sz val="10"/>
      <color indexed="8"/>
      <name val="Arial"/>
      <family val="2"/>
    </font>
    <font>
      <b/>
      <sz val="10"/>
      <color theme="1"/>
      <name val="Arial"/>
      <family val="2"/>
    </font>
    <font>
      <sz val="10"/>
      <color indexed="10"/>
      <name val="Arial"/>
      <family val="2"/>
    </font>
    <font>
      <sz val="12"/>
      <name val="Arial"/>
      <family val="2"/>
    </font>
    <font>
      <sz val="9"/>
      <color rgb="FFFF0000"/>
      <name val="Arial"/>
      <family val="2"/>
    </font>
    <font>
      <sz val="9"/>
      <color rgb="FF002060"/>
      <name val="Arial"/>
      <family val="2"/>
    </font>
    <font>
      <sz val="10"/>
      <color theme="1"/>
      <name val="Arial"/>
      <family val="2"/>
    </font>
    <font>
      <b/>
      <sz val="9"/>
      <color indexed="81"/>
      <name val="Tahoma"/>
      <family val="2"/>
    </font>
    <font>
      <b/>
      <sz val="10"/>
      <color rgb="FF0000CC"/>
      <name val="Arial"/>
      <family val="2"/>
    </font>
    <font>
      <b/>
      <sz val="11"/>
      <name val="Arial"/>
      <family val="2"/>
    </font>
    <font>
      <sz val="10"/>
      <color rgb="FF0000CC"/>
      <name val="Arial"/>
      <family val="2"/>
    </font>
    <font>
      <b/>
      <sz val="14"/>
      <color rgb="FF7030A0"/>
      <name val="Arial"/>
      <family val="2"/>
    </font>
    <font>
      <sz val="10"/>
      <color rgb="FF0000FF"/>
      <name val="Arial"/>
      <family val="2"/>
    </font>
    <font>
      <b/>
      <sz val="14"/>
      <color theme="1"/>
      <name val="Arial"/>
      <family val="2"/>
    </font>
    <font>
      <b/>
      <sz val="10"/>
      <color rgb="FFFF0000"/>
      <name val="Arial"/>
      <family val="2"/>
    </font>
    <font>
      <u/>
      <sz val="10"/>
      <name val="Arial"/>
      <family val="2"/>
    </font>
    <font>
      <b/>
      <i/>
      <sz val="10"/>
      <name val="Arial"/>
      <family val="2"/>
    </font>
    <font>
      <b/>
      <u/>
      <sz val="10"/>
      <name val="Arial"/>
      <family val="2"/>
    </font>
    <font>
      <b/>
      <u/>
      <sz val="10"/>
      <color indexed="10"/>
      <name val="Arial"/>
      <family val="2"/>
    </font>
    <font>
      <sz val="11"/>
      <name val="Arial"/>
      <family val="2"/>
    </font>
    <font>
      <vertAlign val="subscript"/>
      <sz val="10"/>
      <name val="Arial"/>
      <family val="2"/>
    </font>
    <font>
      <b/>
      <sz val="10"/>
      <color indexed="12"/>
      <name val="Arial"/>
      <family val="2"/>
    </font>
    <font>
      <sz val="12"/>
      <name val="Arial Black"/>
      <family val="2"/>
    </font>
    <font>
      <b/>
      <sz val="10"/>
      <color indexed="8"/>
      <name val="Arial"/>
      <family val="2"/>
    </font>
    <font>
      <sz val="10"/>
      <color rgb="FF7030A0"/>
      <name val="Arial"/>
      <family val="2"/>
    </font>
    <font>
      <b/>
      <sz val="10"/>
      <color indexed="9"/>
      <name val="Arial"/>
      <family val="2"/>
    </font>
    <font>
      <b/>
      <sz val="12"/>
      <color theme="1"/>
      <name val="Arial"/>
      <family val="2"/>
    </font>
    <font>
      <u/>
      <sz val="10"/>
      <color theme="10"/>
      <name val="Arial"/>
      <family val="2"/>
    </font>
    <font>
      <sz val="16"/>
      <name val="Arial"/>
      <family val="2"/>
    </font>
    <font>
      <sz val="10"/>
      <color theme="1"/>
      <name val="Arial Narrow"/>
      <family val="2"/>
    </font>
    <font>
      <b/>
      <sz val="10"/>
      <name val="Arial Narrow"/>
      <family val="2"/>
    </font>
    <font>
      <sz val="10"/>
      <name val="Arial Narrow"/>
      <family val="2"/>
    </font>
    <font>
      <sz val="11"/>
      <color indexed="8"/>
      <name val="Calibri"/>
      <family val="2"/>
    </font>
    <font>
      <sz val="8"/>
      <name val="Arial"/>
      <family val="2"/>
    </font>
    <font>
      <u/>
      <sz val="9"/>
      <color theme="10"/>
      <name val="Arial Narrow"/>
      <family val="2"/>
    </font>
    <font>
      <sz val="11"/>
      <color indexed="8"/>
      <name val="Calibri"/>
      <family val="2"/>
    </font>
    <font>
      <b/>
      <sz val="16"/>
      <name val="Arial Narrow"/>
      <family val="2"/>
    </font>
    <font>
      <b/>
      <sz val="9"/>
      <name val="Arial Narrow"/>
      <family val="2"/>
    </font>
    <font>
      <sz val="9"/>
      <name val="Arial Narrow"/>
      <family val="2"/>
    </font>
    <font>
      <sz val="9"/>
      <color theme="1"/>
      <name val="Arial Narrow"/>
      <family val="2"/>
    </font>
    <font>
      <sz val="9"/>
      <color theme="1"/>
      <name val="Arial"/>
      <family val="2"/>
    </font>
    <font>
      <b/>
      <sz val="14"/>
      <name val="Arial Narrow"/>
      <family val="2"/>
    </font>
    <font>
      <sz val="9"/>
      <color rgb="FFFF0000"/>
      <name val="Arial Narrow"/>
      <family val="2"/>
    </font>
    <font>
      <sz val="9"/>
      <color rgb="FF000000"/>
      <name val="Arial Narrow"/>
      <family val="2"/>
    </font>
    <font>
      <b/>
      <sz val="12"/>
      <name val="Arial Narrow"/>
      <family val="2"/>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13"/>
        <bgColor indexed="64"/>
      </patternFill>
    </fill>
    <fill>
      <patternFill patternType="solid">
        <fgColor theme="0"/>
        <bgColor indexed="64"/>
      </patternFill>
    </fill>
    <fill>
      <patternFill patternType="solid">
        <fgColor indexed="9"/>
        <bgColor indexed="64"/>
      </patternFill>
    </fill>
    <fill>
      <patternFill patternType="solid">
        <fgColor theme="0" tint="-0.14999847407452621"/>
        <bgColor indexed="64"/>
      </patternFill>
    </fill>
    <fill>
      <patternFill patternType="solid">
        <fgColor rgb="FFC0C0C0"/>
        <bgColor indexed="64"/>
      </patternFill>
    </fill>
    <fill>
      <patternFill patternType="solid">
        <fgColor rgb="FFCCFFFF"/>
        <bgColor indexed="64"/>
      </patternFill>
    </fill>
    <fill>
      <patternFill patternType="solid">
        <fgColor rgb="FFD9D9D9"/>
        <bgColor indexed="64"/>
      </patternFill>
    </fill>
    <fill>
      <patternFill patternType="solid">
        <fgColor indexed="22"/>
        <bgColor indexed="64"/>
      </patternFill>
    </fill>
    <fill>
      <patternFill patternType="solid">
        <fgColor indexed="27"/>
        <bgColor indexed="64"/>
      </patternFill>
    </fill>
    <fill>
      <patternFill patternType="solid">
        <fgColor indexed="15"/>
        <bgColor indexed="64"/>
      </patternFill>
    </fill>
    <fill>
      <patternFill patternType="solid">
        <fgColor indexed="22"/>
        <bgColor indexed="31"/>
      </patternFill>
    </fill>
    <fill>
      <patternFill patternType="solid">
        <fgColor indexed="27"/>
        <bgColor indexed="41"/>
      </patternFill>
    </fill>
    <fill>
      <patternFill patternType="solid">
        <fgColor indexed="53"/>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8" tint="0.79998168889431442"/>
        <bgColor indexed="64"/>
      </patternFill>
    </fill>
  </fills>
  <borders count="7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4"/>
      </left>
      <right/>
      <top/>
      <bottom/>
      <diagonal/>
    </border>
    <border>
      <left/>
      <right style="thin">
        <color indexed="64"/>
      </right>
      <top/>
      <bottom style="thin">
        <color indexed="64"/>
      </bottom>
      <diagonal/>
    </border>
    <border>
      <left/>
      <right/>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8"/>
      </left>
      <right/>
      <top/>
      <bottom style="thin">
        <color indexed="8"/>
      </bottom>
      <diagonal/>
    </border>
    <border>
      <left style="thin">
        <color indexed="8"/>
      </left>
      <right/>
      <top style="thin">
        <color indexed="8"/>
      </top>
      <bottom style="thin">
        <color indexed="8"/>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8"/>
      </left>
      <right/>
      <top style="thin">
        <color indexed="8"/>
      </top>
      <bottom style="medium">
        <color indexed="64"/>
      </bottom>
      <diagonal/>
    </border>
    <border>
      <left style="medium">
        <color indexed="64"/>
      </left>
      <right style="thin">
        <color indexed="8"/>
      </right>
      <top style="thin">
        <color indexed="8"/>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8"/>
      </right>
      <top style="thin">
        <color indexed="8"/>
      </top>
      <bottom style="thin">
        <color indexed="8"/>
      </bottom>
      <diagonal/>
    </border>
    <border>
      <left style="thin">
        <color indexed="64"/>
      </left>
      <right style="medium">
        <color indexed="64"/>
      </right>
      <top/>
      <bottom style="thin">
        <color indexed="64"/>
      </bottom>
      <diagonal/>
    </border>
    <border>
      <left style="medium">
        <color indexed="64"/>
      </left>
      <right style="thin">
        <color indexed="8"/>
      </right>
      <top/>
      <bottom style="thin">
        <color indexed="8"/>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8"/>
      </left>
      <right/>
      <top style="medium">
        <color indexed="64"/>
      </top>
      <bottom style="medium">
        <color indexed="64"/>
      </bottom>
      <diagonal/>
    </border>
    <border>
      <left style="medium">
        <color indexed="64"/>
      </left>
      <right style="thin">
        <color indexed="8"/>
      </right>
      <top style="medium">
        <color indexed="64"/>
      </top>
      <bottom style="medium">
        <color indexed="64"/>
      </bottom>
      <diagonal/>
    </border>
    <border>
      <left style="thin">
        <color indexed="64"/>
      </left>
      <right style="medium">
        <color indexed="64"/>
      </right>
      <top style="thin">
        <color indexed="64"/>
      </top>
      <bottom/>
      <diagonal/>
    </border>
    <border>
      <left style="thin">
        <color indexed="8"/>
      </left>
      <right/>
      <top style="thin">
        <color indexed="8"/>
      </top>
      <bottom/>
      <diagonal/>
    </border>
    <border>
      <left style="medium">
        <color indexed="64"/>
      </left>
      <right style="thin">
        <color indexed="8"/>
      </right>
      <top style="thin">
        <color indexed="8"/>
      </top>
      <bottom/>
      <diagonal/>
    </border>
    <border>
      <left/>
      <right style="medium">
        <color indexed="64"/>
      </right>
      <top style="medium">
        <color indexed="8"/>
      </top>
      <bottom/>
      <diagonal/>
    </border>
    <border>
      <left style="thin">
        <color indexed="8"/>
      </left>
      <right/>
      <top style="medium">
        <color indexed="8"/>
      </top>
      <bottom/>
      <diagonal/>
    </border>
    <border>
      <left style="thin">
        <color indexed="8"/>
      </left>
      <right style="thin">
        <color indexed="8"/>
      </right>
      <top/>
      <bottom/>
      <diagonal/>
    </border>
    <border>
      <left style="medium">
        <color indexed="64"/>
      </left>
      <right style="thin">
        <color indexed="8"/>
      </right>
      <top/>
      <bottom/>
      <diagonal/>
    </border>
    <border>
      <left/>
      <right style="medium">
        <color indexed="64"/>
      </right>
      <top style="medium">
        <color indexed="64"/>
      </top>
      <bottom style="medium">
        <color indexed="8"/>
      </bottom>
      <diagonal/>
    </border>
    <border>
      <left style="thin">
        <color indexed="8"/>
      </left>
      <right/>
      <top style="medium">
        <color indexed="64"/>
      </top>
      <bottom style="medium">
        <color indexed="8"/>
      </bottom>
      <diagonal/>
    </border>
    <border>
      <left style="thin">
        <color indexed="8"/>
      </left>
      <right style="thin">
        <color indexed="8"/>
      </right>
      <top style="medium">
        <color indexed="64"/>
      </top>
      <bottom style="medium">
        <color indexed="8"/>
      </bottom>
      <diagonal/>
    </border>
    <border>
      <left style="medium">
        <color indexed="64"/>
      </left>
      <right style="thin">
        <color indexed="8"/>
      </right>
      <top style="medium">
        <color indexed="64"/>
      </top>
      <bottom style="medium">
        <color indexed="8"/>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64"/>
      </left>
      <right/>
      <top/>
      <bottom style="medium">
        <color indexed="64"/>
      </bottom>
      <diagonal/>
    </border>
    <border>
      <left/>
      <right style="thin">
        <color indexed="64"/>
      </right>
      <top/>
      <bottom style="medium">
        <color indexed="64"/>
      </bottom>
      <diagonal/>
    </border>
  </borders>
  <cellStyleXfs count="1443">
    <xf numFmtId="0" fontId="0" fillId="0" borderId="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11" borderId="0" applyNumberFormat="0" applyBorder="0" applyAlignment="0" applyProtection="0"/>
    <xf numFmtId="0" fontId="8" fillId="12"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9" fillId="4" borderId="0" applyNumberFormat="0" applyBorder="0" applyAlignment="0" applyProtection="0"/>
    <xf numFmtId="0" fontId="10" fillId="16" borderId="1" applyNumberFormat="0" applyAlignment="0" applyProtection="0"/>
    <xf numFmtId="0" fontId="11" fillId="17" borderId="2" applyNumberFormat="0" applyAlignment="0" applyProtection="0"/>
    <xf numFmtId="0" fontId="12" fillId="0" borderId="3" applyNumberFormat="0" applyFill="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21" borderId="0" applyNumberFormat="0" applyBorder="0" applyAlignment="0" applyProtection="0"/>
    <xf numFmtId="0" fontId="13" fillId="7" borderId="1" applyNumberFormat="0" applyAlignment="0" applyProtection="0"/>
    <xf numFmtId="0" fontId="15" fillId="0" borderId="0"/>
    <xf numFmtId="0" fontId="14" fillId="3" borderId="0" applyNumberFormat="0" applyBorder="0" applyAlignment="0" applyProtection="0"/>
    <xf numFmtId="165" fontId="15" fillId="0" borderId="0" applyFont="0" applyFill="0" applyBorder="0" applyAlignment="0" applyProtection="0"/>
    <xf numFmtId="0" fontId="16" fillId="22" borderId="0" applyNumberFormat="0" applyBorder="0" applyAlignment="0" applyProtection="0"/>
    <xf numFmtId="0" fontId="15" fillId="0" borderId="0"/>
    <xf numFmtId="0" fontId="15" fillId="0" borderId="0"/>
    <xf numFmtId="0" fontId="15" fillId="0" borderId="0"/>
    <xf numFmtId="0" fontId="15" fillId="0" borderId="0"/>
    <xf numFmtId="0" fontId="6" fillId="0" borderId="0"/>
    <xf numFmtId="0" fontId="15" fillId="0" borderId="0"/>
    <xf numFmtId="0" fontId="15" fillId="0" borderId="0"/>
    <xf numFmtId="0" fontId="15" fillId="0" borderId="0"/>
    <xf numFmtId="0" fontId="6" fillId="0" borderId="0"/>
    <xf numFmtId="0" fontId="6" fillId="0" borderId="0"/>
    <xf numFmtId="0" fontId="6" fillId="23" borderId="4" applyNumberFormat="0" applyFont="0" applyAlignment="0" applyProtection="0"/>
    <xf numFmtId="0" fontId="15" fillId="23" borderId="4" applyNumberFormat="0" applyFont="0" applyAlignment="0" applyProtection="0"/>
    <xf numFmtId="0" fontId="15" fillId="23" borderId="4" applyNumberFormat="0" applyFont="0" applyAlignment="0" applyProtection="0"/>
    <xf numFmtId="0" fontId="15" fillId="23" borderId="4" applyNumberFormat="0" applyFont="0" applyAlignment="0" applyProtection="0"/>
    <xf numFmtId="9" fontId="6"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6"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17" fillId="16" borderId="5" applyNumberFormat="0" applyAlignment="0" applyProtection="0"/>
    <xf numFmtId="166" fontId="6"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4" fontId="15" fillId="0" borderId="0" applyFont="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6" fontId="6" fillId="0" borderId="0" applyFont="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6"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8" fontId="15" fillId="0" borderId="0" applyFont="0" applyFill="0" applyBorder="0" applyAlignment="0" applyProtection="0"/>
    <xf numFmtId="166" fontId="6" fillId="0" borderId="0" applyFont="0" applyFill="0" applyBorder="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1" fillId="0" borderId="6" applyNumberFormat="0" applyFill="0" applyAlignment="0" applyProtection="0"/>
    <xf numFmtId="0" fontId="21" fillId="0" borderId="6" applyNumberFormat="0" applyFill="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31"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1" fillId="0" borderId="6" applyNumberFormat="0" applyFill="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1" fillId="0" borderId="6" applyNumberFormat="0" applyFill="0" applyAlignment="0" applyProtection="0"/>
    <xf numFmtId="0" fontId="22" fillId="0" borderId="7" applyNumberFormat="0" applyFill="0" applyAlignment="0" applyProtection="0"/>
    <xf numFmtId="0" fontId="23" fillId="0" borderId="8" applyNumberFormat="0" applyFill="0" applyAlignment="0" applyProtection="0"/>
    <xf numFmtId="0" fontId="23" fillId="0" borderId="0" applyNumberFormat="0" applyFill="0" applyBorder="0" applyAlignment="0" applyProtection="0"/>
    <xf numFmtId="0" fontId="24" fillId="0" borderId="9" applyNumberFormat="0" applyFill="0" applyAlignment="0" applyProtection="0"/>
    <xf numFmtId="169" fontId="6" fillId="0" borderId="0" applyFont="0" applyFill="0" applyBorder="0" applyAlignment="0" applyProtection="0"/>
    <xf numFmtId="0" fontId="6" fillId="0" borderId="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2"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8"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73"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73" fontId="6" fillId="0" borderId="0" applyFont="0" applyFill="0" applyBorder="0" applyAlignment="0" applyProtection="0"/>
    <xf numFmtId="17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66" fontId="6" fillId="0" borderId="0" applyFont="0" applyFill="0" applyBorder="0" applyAlignment="0" applyProtection="0"/>
    <xf numFmtId="167" fontId="6" fillId="0" borderId="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3" fontId="6" fillId="0" borderId="0" applyFill="0" applyBorder="0" applyAlignment="0" applyProtection="0"/>
    <xf numFmtId="167" fontId="6" fillId="0" borderId="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3" fontId="6" fillId="0" borderId="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7" fontId="6" fillId="0" borderId="0" applyFill="0" applyBorder="0" applyAlignment="0" applyProtection="0"/>
    <xf numFmtId="167" fontId="6" fillId="0" borderId="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3" fontId="6" fillId="0" borderId="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5"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3" fontId="6" fillId="0" borderId="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76" fontId="6" fillId="0" borderId="0" applyFill="0" applyBorder="0" applyAlignment="0" applyProtection="0"/>
    <xf numFmtId="177" fontId="6" fillId="0" borderId="0" applyFill="0" applyBorder="0" applyAlignment="0" applyProtection="0"/>
    <xf numFmtId="176" fontId="6" fillId="0" borderId="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0" fontId="21" fillId="0" borderId="6" applyNumberFormat="0" applyFill="0" applyAlignment="0" applyProtection="0"/>
    <xf numFmtId="166" fontId="6" fillId="0" borderId="0" applyFont="0" applyFill="0" applyBorder="0" applyAlignment="0" applyProtection="0"/>
    <xf numFmtId="166" fontId="6" fillId="0" borderId="0" applyFont="0" applyFill="0" applyBorder="0" applyAlignment="0" applyProtection="0"/>
    <xf numFmtId="164" fontId="6" fillId="0" borderId="0" applyFont="0" applyFill="0" applyBorder="0" applyAlignment="0" applyProtection="0"/>
    <xf numFmtId="0" fontId="6" fillId="0" borderId="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11" borderId="0" applyNumberFormat="0" applyBorder="0" applyAlignment="0" applyProtection="0"/>
    <xf numFmtId="0" fontId="8" fillId="12"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21" borderId="0" applyNumberFormat="0" applyBorder="0" applyAlignment="0" applyProtection="0"/>
    <xf numFmtId="0" fontId="14" fillId="3" borderId="0" applyNumberFormat="0" applyBorder="0" applyAlignment="0" applyProtection="0"/>
    <xf numFmtId="0" fontId="10" fillId="16" borderId="1" applyNumberFormat="0" applyAlignment="0" applyProtection="0"/>
    <xf numFmtId="0" fontId="11" fillId="17" borderId="2" applyNumberFormat="0" applyAlignment="0" applyProtection="0"/>
    <xf numFmtId="0" fontId="19" fillId="0" borderId="0" applyNumberFormat="0" applyFill="0" applyBorder="0" applyAlignment="0" applyProtection="0"/>
    <xf numFmtId="0" fontId="9" fillId="4" borderId="0" applyNumberFormat="0" applyBorder="0" applyAlignment="0" applyProtection="0"/>
    <xf numFmtId="0" fontId="21" fillId="0" borderId="6" applyNumberFormat="0" applyFill="0" applyAlignment="0" applyProtection="0"/>
    <xf numFmtId="0" fontId="22" fillId="0" borderId="7" applyNumberFormat="0" applyFill="0" applyAlignment="0" applyProtection="0"/>
    <xf numFmtId="0" fontId="23" fillId="0" borderId="8" applyNumberFormat="0" applyFill="0" applyAlignment="0" applyProtection="0"/>
    <xf numFmtId="0" fontId="23" fillId="0" borderId="0" applyNumberFormat="0" applyFill="0" applyBorder="0" applyAlignment="0" applyProtection="0"/>
    <xf numFmtId="0" fontId="13" fillId="7" borderId="1" applyNumberFormat="0" applyAlignment="0" applyProtection="0"/>
    <xf numFmtId="0" fontId="12" fillId="0" borderId="3" applyNumberFormat="0" applyFill="0" applyAlignment="0" applyProtection="0"/>
    <xf numFmtId="0" fontId="16" fillId="22" borderId="0" applyNumberFormat="0" applyBorder="0" applyAlignment="0" applyProtection="0"/>
    <xf numFmtId="0" fontId="7" fillId="23" borderId="4" applyNumberFormat="0" applyFont="0" applyAlignment="0" applyProtection="0"/>
    <xf numFmtId="0" fontId="17" fillId="16" borderId="5" applyNumberFormat="0" applyAlignment="0" applyProtection="0"/>
    <xf numFmtId="0" fontId="20" fillId="0" borderId="0" applyNumberFormat="0" applyFill="0" applyBorder="0" applyAlignment="0" applyProtection="0"/>
    <xf numFmtId="0" fontId="18" fillId="0" borderId="0" applyNumberFormat="0" applyFill="0" applyBorder="0" applyAlignment="0" applyProtection="0"/>
    <xf numFmtId="0" fontId="4" fillId="0" borderId="0"/>
    <xf numFmtId="0" fontId="6" fillId="0" borderId="0"/>
    <xf numFmtId="0" fontId="6" fillId="0" borderId="0"/>
    <xf numFmtId="0" fontId="4" fillId="0" borderId="0"/>
    <xf numFmtId="0" fontId="3" fillId="0" borderId="0"/>
    <xf numFmtId="44" fontId="7" fillId="0" borderId="0" applyFont="0" applyFill="0" applyBorder="0" applyAlignment="0" applyProtection="0"/>
    <xf numFmtId="171" fontId="6" fillId="0" borderId="0" applyFont="0" applyFill="0" applyBorder="0" applyAlignment="0" applyProtection="0"/>
    <xf numFmtId="0" fontId="6" fillId="0" borderId="0"/>
    <xf numFmtId="171" fontId="6" fillId="0" borderId="0" applyFont="0" applyFill="0" applyBorder="0" applyAlignment="0" applyProtection="0"/>
    <xf numFmtId="179" fontId="6" fillId="0" borderId="0" applyFill="0" applyBorder="0" applyAlignment="0" applyProtection="0"/>
    <xf numFmtId="166" fontId="2" fillId="0" borderId="0" applyFont="0" applyFill="0" applyBorder="0" applyAlignment="0" applyProtection="0"/>
    <xf numFmtId="171" fontId="6" fillId="0" borderId="0" applyFont="0" applyFill="0" applyBorder="0" applyAlignment="0" applyProtection="0"/>
    <xf numFmtId="171" fontId="6" fillId="0" borderId="0" applyFont="0" applyFill="0" applyBorder="0" applyAlignment="0" applyProtection="0"/>
    <xf numFmtId="0" fontId="7" fillId="0" borderId="0"/>
    <xf numFmtId="0" fontId="6" fillId="0" borderId="0"/>
    <xf numFmtId="0" fontId="29" fillId="0" borderId="0"/>
    <xf numFmtId="166" fontId="6" fillId="0" borderId="0" applyFont="0" applyFill="0" applyBorder="0" applyAlignment="0" applyProtection="0"/>
    <xf numFmtId="166" fontId="7" fillId="0" borderId="0" applyFont="0" applyFill="0" applyBorder="0" applyAlignment="0" applyProtection="0"/>
    <xf numFmtId="0" fontId="6" fillId="0" borderId="0" applyFont="0" applyFill="0" applyBorder="0" applyAlignment="0" applyProtection="0"/>
    <xf numFmtId="166" fontId="7" fillId="0" borderId="0" applyFont="0" applyFill="0" applyBorder="0" applyAlignment="0" applyProtection="0"/>
    <xf numFmtId="0" fontId="6" fillId="0" borderId="0"/>
    <xf numFmtId="0" fontId="6" fillId="0" borderId="0"/>
    <xf numFmtId="0" fontId="6" fillId="0" borderId="0"/>
    <xf numFmtId="0" fontId="65"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0" fontId="6" fillId="23" borderId="4"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8" fontId="6" fillId="0" borderId="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168" fontId="6" fillId="0" borderId="0" applyFont="0" applyFill="0" applyBorder="0" applyAlignment="0" applyProtection="0"/>
    <xf numFmtId="0" fontId="21" fillId="0" borderId="6" applyNumberFormat="0" applyFill="0" applyAlignment="0" applyProtection="0"/>
    <xf numFmtId="166" fontId="6" fillId="0" borderId="0" applyFont="0" applyFill="0" applyBorder="0" applyAlignment="0" applyProtection="0"/>
    <xf numFmtId="0" fontId="70" fillId="0" borderId="0">
      <alignment vertical="top"/>
    </xf>
    <xf numFmtId="0" fontId="73" fillId="0" borderId="0">
      <alignment vertical="top"/>
    </xf>
    <xf numFmtId="188" fontId="6" fillId="0" borderId="0" applyBorder="0" applyProtection="0"/>
    <xf numFmtId="0" fontId="7" fillId="0" borderId="0">
      <alignment vertical="top"/>
    </xf>
  </cellStyleXfs>
  <cellXfs count="917">
    <xf numFmtId="0" fontId="0" fillId="0" borderId="0" xfId="0"/>
    <xf numFmtId="0" fontId="26" fillId="0" borderId="0" xfId="0" applyFont="1"/>
    <xf numFmtId="0" fontId="30" fillId="0" borderId="0" xfId="0" applyFont="1"/>
    <xf numFmtId="166" fontId="26" fillId="0" borderId="0" xfId="0" applyNumberFormat="1" applyFont="1"/>
    <xf numFmtId="0" fontId="6" fillId="0" borderId="0" xfId="373"/>
    <xf numFmtId="0" fontId="6" fillId="0" borderId="0" xfId="373" applyAlignment="1">
      <alignment vertical="center"/>
    </xf>
    <xf numFmtId="0" fontId="6" fillId="0" borderId="0" xfId="361"/>
    <xf numFmtId="166" fontId="6" fillId="0" borderId="0" xfId="361" applyNumberFormat="1"/>
    <xf numFmtId="166" fontId="28" fillId="0" borderId="0" xfId="361" applyNumberFormat="1" applyFont="1"/>
    <xf numFmtId="166" fontId="28" fillId="24" borderId="0" xfId="361" applyNumberFormat="1" applyFont="1" applyFill="1"/>
    <xf numFmtId="166" fontId="41" fillId="0" borderId="0" xfId="361" applyNumberFormat="1" applyFont="1"/>
    <xf numFmtId="166" fontId="34" fillId="0" borderId="0" xfId="361" applyNumberFormat="1" applyFont="1"/>
    <xf numFmtId="166" fontId="6" fillId="0" borderId="0" xfId="66" applyFont="1" applyAlignment="1">
      <alignment vertical="center"/>
    </xf>
    <xf numFmtId="0" fontId="6" fillId="0" borderId="0" xfId="361" applyAlignment="1">
      <alignment vertical="center"/>
    </xf>
    <xf numFmtId="166" fontId="6" fillId="0" borderId="0" xfId="361" applyNumberFormat="1" applyAlignment="1">
      <alignment vertical="center"/>
    </xf>
    <xf numFmtId="166" fontId="46" fillId="0" borderId="0" xfId="361" applyNumberFormat="1" applyFont="1" applyAlignment="1">
      <alignment vertical="center"/>
    </xf>
    <xf numFmtId="0" fontId="44" fillId="0" borderId="0" xfId="361" applyFont="1" applyAlignment="1">
      <alignment vertical="center"/>
    </xf>
    <xf numFmtId="0" fontId="44" fillId="0" borderId="0" xfId="361" applyFont="1"/>
    <xf numFmtId="0" fontId="47" fillId="0" borderId="0" xfId="361" applyFont="1" applyAlignment="1">
      <alignment horizontal="center" vertical="center"/>
    </xf>
    <xf numFmtId="166" fontId="6" fillId="0" borderId="10" xfId="66" applyFont="1" applyBorder="1" applyAlignment="1">
      <alignment vertical="center"/>
    </xf>
    <xf numFmtId="166" fontId="6" fillId="0" borderId="0" xfId="66" applyFont="1" applyBorder="1" applyAlignment="1">
      <alignment vertical="center"/>
    </xf>
    <xf numFmtId="166" fontId="6" fillId="0" borderId="10" xfId="66" applyFont="1" applyBorder="1" applyAlignment="1">
      <alignment horizontal="center" vertical="center"/>
    </xf>
    <xf numFmtId="166" fontId="6" fillId="0" borderId="10" xfId="361" applyNumberFormat="1" applyBorder="1" applyAlignment="1">
      <alignment vertical="center"/>
    </xf>
    <xf numFmtId="166" fontId="0" fillId="0" borderId="0" xfId="66" applyFont="1"/>
    <xf numFmtId="166" fontId="28" fillId="29" borderId="10" xfId="361" applyNumberFormat="1" applyFont="1" applyFill="1" applyBorder="1" applyAlignment="1">
      <alignment vertical="center"/>
    </xf>
    <xf numFmtId="166" fontId="28" fillId="0" borderId="0" xfId="66" applyFont="1"/>
    <xf numFmtId="166" fontId="25" fillId="0" borderId="0" xfId="518" applyNumberFormat="1" applyFont="1" applyAlignment="1">
      <alignment vertical="center"/>
    </xf>
    <xf numFmtId="0" fontId="27" fillId="0" borderId="0" xfId="66" applyNumberFormat="1" applyFont="1"/>
    <xf numFmtId="166" fontId="28" fillId="0" borderId="0" xfId="361" applyNumberFormat="1" applyFont="1" applyAlignment="1">
      <alignment horizontal="center"/>
    </xf>
    <xf numFmtId="0" fontId="28" fillId="0" borderId="0" xfId="361" applyFont="1" applyAlignment="1">
      <alignment horizontal="center"/>
    </xf>
    <xf numFmtId="166" fontId="46" fillId="0" borderId="0" xfId="361" applyNumberFormat="1" applyFont="1" applyAlignment="1">
      <alignment horizontal="center"/>
    </xf>
    <xf numFmtId="0" fontId="46" fillId="0" borderId="0" xfId="361" applyFont="1" applyAlignment="1">
      <alignment horizontal="center"/>
    </xf>
    <xf numFmtId="166" fontId="6" fillId="0" borderId="0" xfId="48" applyNumberFormat="1" applyFont="1" applyFill="1" applyAlignment="1"/>
    <xf numFmtId="13" fontId="46" fillId="0" borderId="0" xfId="361" applyNumberFormat="1" applyFont="1" applyAlignment="1">
      <alignment horizontal="center"/>
    </xf>
    <xf numFmtId="0" fontId="48" fillId="0" borderId="0" xfId="361" applyFont="1"/>
    <xf numFmtId="0" fontId="28" fillId="30" borderId="10" xfId="361" applyFont="1" applyFill="1" applyBorder="1" applyAlignment="1">
      <alignment horizontal="center" vertical="center" wrapText="1"/>
    </xf>
    <xf numFmtId="166" fontId="28" fillId="0" borderId="0" xfId="361" applyNumberFormat="1" applyFont="1" applyAlignment="1">
      <alignment horizontal="center" vertical="center"/>
    </xf>
    <xf numFmtId="4" fontId="28" fillId="30" borderId="10" xfId="361" applyNumberFormat="1" applyFont="1" applyFill="1" applyBorder="1" applyAlignment="1">
      <alignment horizontal="center" vertical="center" wrapText="1"/>
    </xf>
    <xf numFmtId="166" fontId="28" fillId="0" borderId="0" xfId="361" applyNumberFormat="1" applyFont="1" applyAlignment="1">
      <alignment vertical="center"/>
    </xf>
    <xf numFmtId="0" fontId="29" fillId="0" borderId="13" xfId="361" applyFont="1" applyBorder="1" applyAlignment="1">
      <alignment horizontal="center" vertical="center"/>
    </xf>
    <xf numFmtId="4" fontId="29" fillId="0" borderId="10" xfId="361" applyNumberFormat="1" applyFont="1" applyBorder="1" applyAlignment="1">
      <alignment horizontal="center" vertical="center" wrapText="1"/>
    </xf>
    <xf numFmtId="166" fontId="29" fillId="0" borderId="15" xfId="66" applyFont="1" applyBorder="1" applyAlignment="1">
      <alignment horizontal="center" vertical="center"/>
    </xf>
    <xf numFmtId="166" fontId="29" fillId="0" borderId="13" xfId="66" applyFont="1" applyBorder="1" applyAlignment="1">
      <alignment horizontal="left" vertical="center"/>
    </xf>
    <xf numFmtId="0" fontId="29" fillId="0" borderId="10" xfId="361" applyFont="1" applyBorder="1" applyAlignment="1">
      <alignment horizontal="center" vertical="center"/>
    </xf>
    <xf numFmtId="0" fontId="44" fillId="0" borderId="10" xfId="361" applyFont="1" applyBorder="1" applyAlignment="1">
      <alignment vertical="center"/>
    </xf>
    <xf numFmtId="180" fontId="6" fillId="0" borderId="10" xfId="66" applyNumberFormat="1" applyBorder="1" applyAlignment="1">
      <alignment vertical="center"/>
    </xf>
    <xf numFmtId="166" fontId="6" fillId="0" borderId="13" xfId="66" applyBorder="1" applyAlignment="1">
      <alignment horizontal="right" vertical="center"/>
    </xf>
    <xf numFmtId="0" fontId="6" fillId="0" borderId="11" xfId="66" applyNumberFormat="1" applyFont="1" applyBorder="1" applyAlignment="1">
      <alignment horizontal="left" vertical="center"/>
    </xf>
    <xf numFmtId="166" fontId="6" fillId="0" borderId="11" xfId="66" applyBorder="1" applyAlignment="1">
      <alignment vertical="center"/>
    </xf>
    <xf numFmtId="166" fontId="6" fillId="0" borderId="10" xfId="66" applyBorder="1" applyAlignment="1">
      <alignment vertical="center"/>
    </xf>
    <xf numFmtId="0" fontId="6" fillId="0" borderId="0" xfId="66" applyNumberFormat="1" applyFont="1" applyAlignment="1">
      <alignment vertical="center"/>
    </xf>
    <xf numFmtId="0" fontId="44" fillId="0" borderId="10" xfId="846" applyFont="1" applyBorder="1" applyAlignment="1">
      <alignment vertical="center"/>
    </xf>
    <xf numFmtId="180" fontId="6" fillId="0" borderId="10" xfId="851" applyNumberFormat="1" applyFont="1" applyBorder="1" applyAlignment="1">
      <alignment vertical="center"/>
    </xf>
    <xf numFmtId="0" fontId="6" fillId="0" borderId="11" xfId="851" applyNumberFormat="1" applyFont="1" applyBorder="1" applyAlignment="1">
      <alignment horizontal="left" vertical="center"/>
    </xf>
    <xf numFmtId="166" fontId="6" fillId="0" borderId="15" xfId="66" applyBorder="1" applyAlignment="1">
      <alignment vertical="center"/>
    </xf>
    <xf numFmtId="0" fontId="6" fillId="0" borderId="13" xfId="361" applyBorder="1" applyAlignment="1">
      <alignment vertical="center"/>
    </xf>
    <xf numFmtId="4" fontId="6" fillId="0" borderId="15" xfId="66" applyNumberFormat="1" applyBorder="1" applyAlignment="1">
      <alignment vertical="center"/>
    </xf>
    <xf numFmtId="166" fontId="6" fillId="0" borderId="15" xfId="66" applyFont="1" applyBorder="1" applyAlignment="1">
      <alignment horizontal="left" vertical="center"/>
    </xf>
    <xf numFmtId="166" fontId="6" fillId="0" borderId="15" xfId="66" applyFont="1" applyBorder="1" applyAlignment="1">
      <alignment vertical="center"/>
    </xf>
    <xf numFmtId="2" fontId="6" fillId="0" borderId="0" xfId="361" applyNumberFormat="1" applyAlignment="1">
      <alignment vertical="center"/>
    </xf>
    <xf numFmtId="0" fontId="29" fillId="0" borderId="13" xfId="361" applyFont="1" applyBorder="1" applyAlignment="1">
      <alignment horizontal="center" vertical="center" wrapText="1"/>
    </xf>
    <xf numFmtId="0" fontId="29" fillId="0" borderId="11" xfId="361" applyFont="1" applyBorder="1" applyAlignment="1">
      <alignment horizontal="center" vertical="center" wrapText="1"/>
    </xf>
    <xf numFmtId="166" fontId="6" fillId="0" borderId="13" xfId="66" applyBorder="1" applyAlignment="1">
      <alignment vertical="center"/>
    </xf>
    <xf numFmtId="0" fontId="29" fillId="0" borderId="15" xfId="361" applyFont="1" applyBorder="1" applyAlignment="1">
      <alignment horizontal="center" vertical="center" wrapText="1"/>
    </xf>
    <xf numFmtId="166" fontId="29" fillId="0" borderId="10" xfId="66" applyFont="1" applyBorder="1" applyAlignment="1">
      <alignment horizontal="center" vertical="center"/>
    </xf>
    <xf numFmtId="0" fontId="44" fillId="0" borderId="10" xfId="38" applyFont="1" applyBorder="1" applyAlignment="1">
      <alignment vertical="center"/>
    </xf>
    <xf numFmtId="49" fontId="6" fillId="0" borderId="0" xfId="66" applyNumberFormat="1" applyFont="1" applyAlignment="1">
      <alignment vertical="center"/>
    </xf>
    <xf numFmtId="4" fontId="6" fillId="0" borderId="13" xfId="361" applyNumberFormat="1" applyBorder="1" applyAlignment="1">
      <alignment horizontal="left" vertical="center"/>
    </xf>
    <xf numFmtId="4" fontId="6" fillId="0" borderId="15" xfId="361" applyNumberFormat="1" applyBorder="1" applyAlignment="1">
      <alignment horizontal="left" vertical="center"/>
    </xf>
    <xf numFmtId="4" fontId="6" fillId="0" borderId="15" xfId="361" applyNumberFormat="1" applyBorder="1" applyAlignment="1">
      <alignment vertical="center"/>
    </xf>
    <xf numFmtId="4" fontId="6" fillId="0" borderId="11" xfId="361" applyNumberFormat="1" applyBorder="1" applyAlignment="1">
      <alignment horizontal="left" vertical="center"/>
    </xf>
    <xf numFmtId="166" fontId="6" fillId="0" borderId="15" xfId="66" applyFont="1" applyBorder="1" applyAlignment="1">
      <alignment horizontal="center" vertical="center"/>
    </xf>
    <xf numFmtId="166" fontId="6" fillId="0" borderId="11" xfId="361" applyNumberFormat="1" applyBorder="1" applyAlignment="1">
      <alignment vertical="center"/>
    </xf>
    <xf numFmtId="0" fontId="28" fillId="0" borderId="0" xfId="66" applyNumberFormat="1" applyFont="1" applyAlignment="1">
      <alignment horizontal="center" vertical="center"/>
    </xf>
    <xf numFmtId="0" fontId="28" fillId="0" borderId="0" xfId="361" applyFont="1" applyAlignment="1">
      <alignment horizontal="center" vertical="center"/>
    </xf>
    <xf numFmtId="4" fontId="28" fillId="0" borderId="13" xfId="66" applyNumberFormat="1" applyFont="1" applyBorder="1" applyAlignment="1">
      <alignment horizontal="left" vertical="center"/>
    </xf>
    <xf numFmtId="4" fontId="28" fillId="0" borderId="15" xfId="66" applyNumberFormat="1" applyFont="1" applyBorder="1" applyAlignment="1">
      <alignment horizontal="left" vertical="center"/>
    </xf>
    <xf numFmtId="166" fontId="6" fillId="0" borderId="11" xfId="66" applyBorder="1" applyAlignment="1">
      <alignment horizontal="center" vertical="center"/>
    </xf>
    <xf numFmtId="166" fontId="28" fillId="0" borderId="10" xfId="66" applyFont="1" applyBorder="1" applyAlignment="1">
      <alignment vertical="center"/>
    </xf>
    <xf numFmtId="0" fontId="28" fillId="0" borderId="49" xfId="66" applyNumberFormat="1" applyFont="1" applyBorder="1" applyAlignment="1">
      <alignment horizontal="left" vertical="center"/>
    </xf>
    <xf numFmtId="0" fontId="28" fillId="0" borderId="52" xfId="66" applyNumberFormat="1" applyFont="1" applyBorder="1" applyAlignment="1">
      <alignment horizontal="left" vertical="center"/>
    </xf>
    <xf numFmtId="166" fontId="6" fillId="0" borderId="52" xfId="66" applyBorder="1" applyAlignment="1">
      <alignment vertical="center"/>
    </xf>
    <xf numFmtId="166" fontId="6" fillId="0" borderId="53" xfId="66" applyBorder="1" applyAlignment="1">
      <alignment vertical="center"/>
    </xf>
    <xf numFmtId="166" fontId="28" fillId="0" borderId="14" xfId="361" applyNumberFormat="1" applyFont="1" applyBorder="1" applyAlignment="1">
      <alignment vertical="center"/>
    </xf>
    <xf numFmtId="10" fontId="46" fillId="0" borderId="0" xfId="66" applyNumberFormat="1" applyFont="1" applyAlignment="1">
      <alignment horizontal="center" vertical="center"/>
    </xf>
    <xf numFmtId="0" fontId="28" fillId="29" borderId="13" xfId="66" applyNumberFormat="1" applyFont="1" applyFill="1" applyBorder="1" applyAlignment="1">
      <alignment horizontal="left" vertical="center"/>
    </xf>
    <xf numFmtId="0" fontId="28" fillId="29" borderId="15" xfId="66" applyNumberFormat="1" applyFont="1" applyFill="1" applyBorder="1" applyAlignment="1">
      <alignment horizontal="left" vertical="center"/>
    </xf>
    <xf numFmtId="166" fontId="6" fillId="29" borderId="15" xfId="66" applyFill="1" applyBorder="1" applyAlignment="1">
      <alignment vertical="center"/>
    </xf>
    <xf numFmtId="166" fontId="6" fillId="29" borderId="11" xfId="66" applyFill="1" applyBorder="1" applyAlignment="1">
      <alignment vertical="center"/>
    </xf>
    <xf numFmtId="10" fontId="46" fillId="0" borderId="0" xfId="48" applyNumberFormat="1" applyFont="1" applyAlignment="1">
      <alignment horizontal="center" vertical="center"/>
    </xf>
    <xf numFmtId="0" fontId="28" fillId="0" borderId="0" xfId="66" applyNumberFormat="1" applyFont="1" applyAlignment="1">
      <alignment vertical="center"/>
    </xf>
    <xf numFmtId="0" fontId="29" fillId="0" borderId="0" xfId="361" applyFont="1" applyAlignment="1">
      <alignment horizontal="center" vertical="center"/>
    </xf>
    <xf numFmtId="181" fontId="44" fillId="0" borderId="10" xfId="66" applyNumberFormat="1" applyFont="1" applyBorder="1" applyAlignment="1">
      <alignment vertical="center"/>
    </xf>
    <xf numFmtId="166" fontId="44" fillId="0" borderId="10" xfId="66" applyFont="1" applyBorder="1" applyAlignment="1">
      <alignment horizontal="center" vertical="center"/>
    </xf>
    <xf numFmtId="166" fontId="44" fillId="0" borderId="11" xfId="66" applyFont="1" applyBorder="1" applyAlignment="1">
      <alignment vertical="center"/>
    </xf>
    <xf numFmtId="181" fontId="6" fillId="0" borderId="15" xfId="361" applyNumberFormat="1" applyBorder="1" applyAlignment="1">
      <alignment vertical="center"/>
    </xf>
    <xf numFmtId="4" fontId="6" fillId="0" borderId="11" xfId="361" applyNumberFormat="1" applyBorder="1" applyAlignment="1">
      <alignment vertical="center"/>
    </xf>
    <xf numFmtId="166" fontId="46" fillId="0" borderId="0" xfId="66" applyFont="1" applyAlignment="1">
      <alignment vertical="center"/>
    </xf>
    <xf numFmtId="4" fontId="46" fillId="0" borderId="0" xfId="361" applyNumberFormat="1" applyFont="1" applyAlignment="1">
      <alignment horizontal="center" vertical="center"/>
    </xf>
    <xf numFmtId="0" fontId="48" fillId="0" borderId="0" xfId="361" applyFont="1" applyAlignment="1">
      <alignment vertical="center"/>
    </xf>
    <xf numFmtId="166" fontId="46" fillId="0" borderId="0" xfId="66" applyFont="1" applyAlignment="1">
      <alignment vertical="center" wrapText="1"/>
    </xf>
    <xf numFmtId="166" fontId="6" fillId="0" borderId="13" xfId="851" applyNumberFormat="1" applyFont="1" applyBorder="1" applyAlignment="1">
      <alignment horizontal="right" vertical="center"/>
    </xf>
    <xf numFmtId="43" fontId="6" fillId="0" borderId="0" xfId="361" applyNumberFormat="1" applyAlignment="1">
      <alignment vertical="center"/>
    </xf>
    <xf numFmtId="0" fontId="44" fillId="0" borderId="10" xfId="38" applyFont="1" applyBorder="1" applyAlignment="1">
      <alignment vertical="center" wrapText="1"/>
    </xf>
    <xf numFmtId="180" fontId="6" fillId="0" borderId="13" xfId="850" applyNumberFormat="1" applyFont="1" applyBorder="1" applyAlignment="1">
      <alignment vertical="center"/>
    </xf>
    <xf numFmtId="166" fontId="44" fillId="0" borderId="11" xfId="851" applyNumberFormat="1" applyFont="1" applyBorder="1" applyAlignment="1">
      <alignment vertical="center"/>
    </xf>
    <xf numFmtId="0" fontId="6" fillId="0" borderId="0" xfId="66" applyNumberFormat="1" applyFont="1" applyAlignment="1">
      <alignment horizontal="left" vertical="center"/>
    </xf>
    <xf numFmtId="0" fontId="44" fillId="25" borderId="10" xfId="38" applyFont="1" applyFill="1" applyBorder="1" applyAlignment="1">
      <alignment vertical="center"/>
    </xf>
    <xf numFmtId="180" fontId="6" fillId="25" borderId="13" xfId="850" applyNumberFormat="1" applyFont="1" applyFill="1" applyBorder="1" applyAlignment="1">
      <alignment vertical="center"/>
    </xf>
    <xf numFmtId="166" fontId="6" fillId="25" borderId="10" xfId="66" applyFont="1" applyFill="1" applyBorder="1" applyAlignment="1">
      <alignment horizontal="center" vertical="center"/>
    </xf>
    <xf numFmtId="166" fontId="6" fillId="25" borderId="11" xfId="66" applyFill="1" applyBorder="1" applyAlignment="1">
      <alignment vertical="center"/>
    </xf>
    <xf numFmtId="0" fontId="6" fillId="0" borderId="11" xfId="850" applyNumberFormat="1" applyFont="1" applyBorder="1" applyAlignment="1">
      <alignment horizontal="left" vertical="center"/>
    </xf>
    <xf numFmtId="180" fontId="44" fillId="0" borderId="13" xfId="850" applyNumberFormat="1" applyFont="1" applyBorder="1" applyAlignment="1">
      <alignment vertical="center"/>
    </xf>
    <xf numFmtId="166" fontId="44" fillId="0" borderId="13" xfId="851" applyNumberFormat="1" applyFont="1" applyBorder="1" applyAlignment="1">
      <alignment horizontal="right" vertical="center"/>
    </xf>
    <xf numFmtId="0" fontId="44" fillId="0" borderId="11" xfId="850" applyNumberFormat="1" applyFont="1" applyBorder="1" applyAlignment="1">
      <alignment horizontal="left" vertical="center"/>
    </xf>
    <xf numFmtId="0" fontId="44" fillId="0" borderId="0" xfId="66" quotePrefix="1" applyNumberFormat="1" applyFont="1" applyAlignment="1">
      <alignment horizontal="left" vertical="center"/>
    </xf>
    <xf numFmtId="2" fontId="44" fillId="0" borderId="0" xfId="361" applyNumberFormat="1" applyFont="1" applyAlignment="1">
      <alignment vertical="center"/>
    </xf>
    <xf numFmtId="0" fontId="6" fillId="0" borderId="0" xfId="66" quotePrefix="1" applyNumberFormat="1" applyFont="1" applyAlignment="1">
      <alignment horizontal="left" vertical="center"/>
    </xf>
    <xf numFmtId="0" fontId="44" fillId="0" borderId="10" xfId="38" applyFont="1" applyBorder="1" applyAlignment="1">
      <alignment horizontal="left" vertical="center" wrapText="1"/>
    </xf>
    <xf numFmtId="166" fontId="46" fillId="0" borderId="0" xfId="66" applyFont="1" applyAlignment="1">
      <alignment horizontal="center" vertical="center"/>
    </xf>
    <xf numFmtId="0" fontId="46" fillId="0" borderId="0" xfId="361" applyFont="1" applyAlignment="1">
      <alignment vertical="center"/>
    </xf>
    <xf numFmtId="0" fontId="28" fillId="0" borderId="0" xfId="66" applyNumberFormat="1" applyFont="1" applyBorder="1" applyAlignment="1">
      <alignment horizontal="left" vertical="center"/>
    </xf>
    <xf numFmtId="166" fontId="6" fillId="0" borderId="0" xfId="66" applyBorder="1" applyAlignment="1">
      <alignment vertical="center"/>
    </xf>
    <xf numFmtId="0" fontId="28" fillId="27" borderId="10" xfId="361" applyFont="1" applyFill="1" applyBorder="1" applyAlignment="1">
      <alignment horizontal="center" vertical="center" wrapText="1"/>
    </xf>
    <xf numFmtId="181" fontId="6" fillId="0" borderId="10" xfId="66" applyNumberFormat="1" applyFont="1" applyBorder="1" applyAlignment="1">
      <alignment vertical="center"/>
    </xf>
    <xf numFmtId="0" fontId="46" fillId="0" borderId="0" xfId="361" applyFont="1" applyAlignment="1">
      <alignment horizontal="center" vertical="center"/>
    </xf>
    <xf numFmtId="0" fontId="46" fillId="0" borderId="0" xfId="66" applyNumberFormat="1" applyFont="1" applyAlignment="1">
      <alignment horizontal="center" vertical="center"/>
    </xf>
    <xf numFmtId="10" fontId="6" fillId="0" borderId="0" xfId="361" applyNumberFormat="1" applyAlignment="1">
      <alignment vertical="center"/>
    </xf>
    <xf numFmtId="0" fontId="49" fillId="0" borderId="0" xfId="66" applyNumberFormat="1" applyFont="1"/>
    <xf numFmtId="0" fontId="28" fillId="0" borderId="0" xfId="66" applyNumberFormat="1" applyFont="1" applyFill="1" applyBorder="1" applyAlignment="1">
      <alignment horizontal="left" vertical="center"/>
    </xf>
    <xf numFmtId="0" fontId="50" fillId="0" borderId="0" xfId="361" applyFont="1" applyAlignment="1">
      <alignment vertical="center"/>
    </xf>
    <xf numFmtId="0" fontId="28" fillId="0" borderId="0" xfId="361" applyFont="1"/>
    <xf numFmtId="166" fontId="6" fillId="0" borderId="10" xfId="66" applyFont="1" applyFill="1" applyBorder="1" applyAlignment="1">
      <alignment vertical="center"/>
    </xf>
    <xf numFmtId="10" fontId="6" fillId="26" borderId="10" xfId="66" applyNumberFormat="1" applyFont="1" applyFill="1" applyBorder="1" applyAlignment="1">
      <alignment vertical="center"/>
    </xf>
    <xf numFmtId="10" fontId="6" fillId="0" borderId="0" xfId="373" applyNumberFormat="1" applyAlignment="1">
      <alignment vertical="center"/>
    </xf>
    <xf numFmtId="43" fontId="6" fillId="0" borderId="0" xfId="373" applyNumberFormat="1" applyAlignment="1">
      <alignment vertical="center"/>
    </xf>
    <xf numFmtId="2" fontId="32" fillId="26" borderId="10" xfId="373" applyNumberFormat="1" applyFont="1" applyFill="1" applyBorder="1" applyAlignment="1">
      <alignment vertical="center"/>
    </xf>
    <xf numFmtId="166" fontId="40" fillId="0" borderId="10" xfId="66" applyFont="1" applyFill="1" applyBorder="1" applyAlignment="1">
      <alignment vertical="center"/>
    </xf>
    <xf numFmtId="0" fontId="6" fillId="0" borderId="10" xfId="373" applyBorder="1" applyAlignment="1">
      <alignment vertical="center"/>
    </xf>
    <xf numFmtId="39" fontId="37" fillId="0" borderId="0" xfId="66" applyNumberFormat="1" applyFont="1" applyAlignment="1">
      <alignment vertical="center"/>
    </xf>
    <xf numFmtId="10" fontId="37" fillId="0" borderId="0" xfId="373" applyNumberFormat="1" applyFont="1" applyAlignment="1">
      <alignment horizontal="right" vertical="center"/>
    </xf>
    <xf numFmtId="166" fontId="38" fillId="0" borderId="0" xfId="373" applyNumberFormat="1" applyFont="1" applyAlignment="1">
      <alignment horizontal="right" vertical="center"/>
    </xf>
    <xf numFmtId="166" fontId="6" fillId="0" borderId="0" xfId="373" applyNumberFormat="1" applyAlignment="1">
      <alignment horizontal="center" vertical="center"/>
    </xf>
    <xf numFmtId="0" fontId="38" fillId="0" borderId="0" xfId="48" applyNumberFormat="1" applyFont="1" applyAlignment="1">
      <alignment horizontal="right" vertical="center"/>
    </xf>
    <xf numFmtId="166" fontId="37" fillId="0" borderId="0" xfId="373" applyNumberFormat="1" applyFont="1" applyAlignment="1">
      <alignment horizontal="right" vertical="center"/>
    </xf>
    <xf numFmtId="182" fontId="37" fillId="0" borderId="0" xfId="373" applyNumberFormat="1" applyFont="1" applyAlignment="1">
      <alignment horizontal="right" vertical="center"/>
    </xf>
    <xf numFmtId="166" fontId="6" fillId="0" borderId="0" xfId="373" applyNumberFormat="1" applyAlignment="1">
      <alignment vertical="center"/>
    </xf>
    <xf numFmtId="182" fontId="6" fillId="0" borderId="0" xfId="373" applyNumberFormat="1" applyAlignment="1">
      <alignment vertical="center"/>
    </xf>
    <xf numFmtId="166" fontId="26" fillId="0" borderId="0" xfId="43" applyNumberFormat="1" applyFont="1"/>
    <xf numFmtId="0" fontId="6" fillId="0" borderId="0" xfId="361" applyAlignment="1">
      <alignment horizontal="center"/>
    </xf>
    <xf numFmtId="0" fontId="28" fillId="0" borderId="26" xfId="361" applyFont="1" applyBorder="1" applyAlignment="1">
      <alignment horizontal="center"/>
    </xf>
    <xf numFmtId="0" fontId="6" fillId="0" borderId="65" xfId="361" applyBorder="1" applyAlignment="1">
      <alignment horizontal="center" vertical="top" wrapText="1"/>
    </xf>
    <xf numFmtId="0" fontId="6" fillId="0" borderId="66" xfId="361" applyBorder="1" applyAlignment="1">
      <alignment wrapText="1"/>
    </xf>
    <xf numFmtId="10" fontId="6" fillId="0" borderId="66" xfId="420" applyNumberFormat="1" applyFont="1" applyBorder="1" applyAlignment="1">
      <alignment horizontal="center"/>
    </xf>
    <xf numFmtId="0" fontId="6" fillId="0" borderId="63" xfId="361" applyBorder="1" applyAlignment="1">
      <alignment horizontal="center" vertical="top" wrapText="1"/>
    </xf>
    <xf numFmtId="0" fontId="6" fillId="0" borderId="10" xfId="361" applyBorder="1" applyAlignment="1">
      <alignment wrapText="1"/>
    </xf>
    <xf numFmtId="10" fontId="6" fillId="0" borderId="10" xfId="420" applyNumberFormat="1" applyFont="1" applyBorder="1" applyAlignment="1">
      <alignment horizontal="center"/>
    </xf>
    <xf numFmtId="0" fontId="6" fillId="0" borderId="62" xfId="361" applyBorder="1" applyAlignment="1">
      <alignment horizontal="center" vertical="top" wrapText="1"/>
    </xf>
    <xf numFmtId="0" fontId="6" fillId="0" borderId="14" xfId="361" applyBorder="1" applyAlignment="1">
      <alignment wrapText="1"/>
    </xf>
    <xf numFmtId="10" fontId="6" fillId="0" borderId="26" xfId="420" applyNumberFormat="1" applyFont="1" applyBorder="1" applyAlignment="1">
      <alignment horizontal="center"/>
    </xf>
    <xf numFmtId="0" fontId="28" fillId="0" borderId="71" xfId="361" applyFont="1" applyBorder="1" applyAlignment="1">
      <alignment horizontal="center" vertical="top" wrapText="1"/>
    </xf>
    <xf numFmtId="0" fontId="28" fillId="0" borderId="34" xfId="361" applyFont="1" applyBorder="1" applyAlignment="1">
      <alignment wrapText="1"/>
    </xf>
    <xf numFmtId="10" fontId="28" fillId="0" borderId="34" xfId="420" applyNumberFormat="1" applyFont="1" applyBorder="1" applyAlignment="1">
      <alignment horizontal="center"/>
    </xf>
    <xf numFmtId="10" fontId="28" fillId="0" borderId="33" xfId="420" applyNumberFormat="1" applyFont="1" applyBorder="1" applyAlignment="1">
      <alignment horizontal="center"/>
    </xf>
    <xf numFmtId="0" fontId="28" fillId="0" borderId="55" xfId="361" applyFont="1" applyBorder="1" applyAlignment="1">
      <alignment horizontal="center" vertical="top" wrapText="1"/>
    </xf>
    <xf numFmtId="0" fontId="28" fillId="0" borderId="55" xfId="361" applyFont="1" applyBorder="1" applyAlignment="1">
      <alignment wrapText="1"/>
    </xf>
    <xf numFmtId="10" fontId="28" fillId="0" borderId="55" xfId="420" applyNumberFormat="1" applyFont="1" applyBorder="1" applyAlignment="1">
      <alignment horizontal="center"/>
    </xf>
    <xf numFmtId="0" fontId="55" fillId="31" borderId="0" xfId="361" applyFont="1" applyFill="1"/>
    <xf numFmtId="0" fontId="54" fillId="0" borderId="0" xfId="361" applyFont="1"/>
    <xf numFmtId="0" fontId="51" fillId="0" borderId="11" xfId="373" applyFont="1" applyBorder="1" applyAlignment="1">
      <alignment vertical="center"/>
    </xf>
    <xf numFmtId="166" fontId="6" fillId="0" borderId="0" xfId="373" applyNumberFormat="1"/>
    <xf numFmtId="0" fontId="38" fillId="26" borderId="10" xfId="373" applyFont="1" applyFill="1" applyBorder="1" applyAlignment="1">
      <alignment horizontal="center" vertical="center"/>
    </xf>
    <xf numFmtId="0" fontId="6" fillId="0" borderId="50" xfId="373" applyBorder="1" applyAlignment="1">
      <alignment vertical="center"/>
    </xf>
    <xf numFmtId="0" fontId="6" fillId="25" borderId="11" xfId="373" applyFill="1" applyBorder="1" applyAlignment="1">
      <alignment vertical="center"/>
    </xf>
    <xf numFmtId="0" fontId="6" fillId="25" borderId="11" xfId="373" applyFill="1" applyBorder="1" applyAlignment="1">
      <alignment horizontal="center" vertical="center"/>
    </xf>
    <xf numFmtId="10" fontId="6" fillId="26" borderId="11" xfId="66" applyNumberFormat="1" applyFont="1" applyFill="1" applyBorder="1" applyAlignment="1">
      <alignment vertical="center"/>
    </xf>
    <xf numFmtId="166" fontId="6" fillId="28" borderId="11" xfId="66" applyFont="1" applyFill="1" applyBorder="1" applyAlignment="1">
      <alignment vertical="center" wrapText="1"/>
    </xf>
    <xf numFmtId="166" fontId="6" fillId="31" borderId="11" xfId="66" applyFont="1" applyFill="1" applyBorder="1" applyAlignment="1">
      <alignment vertical="center"/>
    </xf>
    <xf numFmtId="166" fontId="6" fillId="0" borderId="11" xfId="66" applyFont="1" applyBorder="1" applyAlignment="1">
      <alignment vertical="center"/>
    </xf>
    <xf numFmtId="166" fontId="6" fillId="32" borderId="70" xfId="66" applyFont="1" applyFill="1" applyBorder="1" applyAlignment="1">
      <alignment vertical="center"/>
    </xf>
    <xf numFmtId="0" fontId="30" fillId="0" borderId="0" xfId="66" applyNumberFormat="1" applyFont="1" applyFill="1" applyBorder="1" applyAlignment="1"/>
    <xf numFmtId="171" fontId="36" fillId="0" borderId="0" xfId="66" applyNumberFormat="1" applyFont="1" applyFill="1" applyBorder="1" applyAlignment="1"/>
    <xf numFmtId="0" fontId="0" fillId="0" borderId="15" xfId="0" applyBorder="1"/>
    <xf numFmtId="0" fontId="36" fillId="0" borderId="10" xfId="66" applyNumberFormat="1" applyFont="1" applyFill="1" applyBorder="1" applyAlignment="1"/>
    <xf numFmtId="43" fontId="0" fillId="0" borderId="0" xfId="0" applyNumberFormat="1"/>
    <xf numFmtId="166" fontId="6" fillId="0" borderId="0" xfId="66" applyFont="1" applyFill="1" applyAlignment="1"/>
    <xf numFmtId="0" fontId="0" fillId="0" borderId="0" xfId="0" applyAlignment="1">
      <alignment vertical="center"/>
    </xf>
    <xf numFmtId="0" fontId="34" fillId="0" borderId="0" xfId="0" applyFont="1" applyAlignment="1">
      <alignment horizontal="center" vertical="center"/>
    </xf>
    <xf numFmtId="0" fontId="28" fillId="0" borderId="0" xfId="0" applyFont="1" applyAlignment="1">
      <alignment vertical="center"/>
    </xf>
    <xf numFmtId="0" fontId="36" fillId="0" borderId="14" xfId="66" applyNumberFormat="1" applyFont="1" applyFill="1" applyBorder="1" applyAlignment="1"/>
    <xf numFmtId="0" fontId="30" fillId="0" borderId="0" xfId="66" applyNumberFormat="1" applyFont="1" applyAlignment="1">
      <alignment horizontal="left"/>
    </xf>
    <xf numFmtId="0" fontId="6" fillId="0" borderId="10" xfId="361" applyBorder="1" applyAlignment="1">
      <alignment horizontal="center" vertical="center"/>
    </xf>
    <xf numFmtId="0" fontId="6" fillId="0" borderId="55" xfId="361" applyBorder="1" applyAlignment="1">
      <alignment vertical="center"/>
    </xf>
    <xf numFmtId="0" fontId="6" fillId="0" borderId="59" xfId="361" applyBorder="1"/>
    <xf numFmtId="166" fontId="6" fillId="0" borderId="0" xfId="66" applyFont="1" applyFill="1" applyAlignment="1">
      <alignment vertical="center"/>
    </xf>
    <xf numFmtId="166" fontId="28" fillId="0" borderId="10" xfId="361" applyNumberFormat="1" applyFont="1" applyBorder="1" applyAlignment="1">
      <alignment vertical="center"/>
    </xf>
    <xf numFmtId="0" fontId="28" fillId="0" borderId="10" xfId="361" applyFont="1" applyBorder="1" applyAlignment="1">
      <alignment horizontal="center" vertical="center" wrapText="1"/>
    </xf>
    <xf numFmtId="4" fontId="28" fillId="0" borderId="10" xfId="361" applyNumberFormat="1" applyFont="1" applyBorder="1" applyAlignment="1">
      <alignment horizontal="center" vertical="center" wrapText="1"/>
    </xf>
    <xf numFmtId="166" fontId="29" fillId="0" borderId="15" xfId="66" applyFont="1" applyFill="1" applyBorder="1" applyAlignment="1">
      <alignment horizontal="center" vertical="center"/>
    </xf>
    <xf numFmtId="166" fontId="29" fillId="0" borderId="13" xfId="66" applyFont="1" applyFill="1" applyBorder="1" applyAlignment="1">
      <alignment horizontal="left" vertical="center"/>
    </xf>
    <xf numFmtId="0" fontId="44" fillId="0" borderId="10" xfId="361" applyFont="1" applyBorder="1" applyAlignment="1">
      <alignment vertical="center" wrapText="1"/>
    </xf>
    <xf numFmtId="180" fontId="6" fillId="0" borderId="10" xfId="66" applyNumberFormat="1" applyFill="1" applyBorder="1" applyAlignment="1">
      <alignment vertical="center"/>
    </xf>
    <xf numFmtId="166" fontId="6" fillId="0" borderId="13" xfId="66" applyFill="1" applyBorder="1" applyAlignment="1">
      <alignment horizontal="right" vertical="center"/>
    </xf>
    <xf numFmtId="0" fontId="6" fillId="0" borderId="11" xfId="66" applyNumberFormat="1" applyFont="1" applyFill="1" applyBorder="1" applyAlignment="1">
      <alignment horizontal="left" vertical="center"/>
    </xf>
    <xf numFmtId="166" fontId="6" fillId="0" borderId="11" xfId="66" applyFill="1" applyBorder="1" applyAlignment="1">
      <alignment vertical="center"/>
    </xf>
    <xf numFmtId="166" fontId="6" fillId="0" borderId="10" xfId="66" applyFill="1" applyBorder="1" applyAlignment="1">
      <alignment vertical="center"/>
    </xf>
    <xf numFmtId="0" fontId="6" fillId="0" borderId="0" xfId="66" applyNumberFormat="1" applyFont="1" applyFill="1" applyAlignment="1">
      <alignment vertical="center"/>
    </xf>
    <xf numFmtId="0" fontId="6" fillId="0" borderId="11" xfId="851" applyNumberFormat="1" applyFont="1" applyFill="1" applyBorder="1" applyAlignment="1">
      <alignment horizontal="left" vertical="center"/>
    </xf>
    <xf numFmtId="166" fontId="6" fillId="0" borderId="15" xfId="66" applyFill="1" applyBorder="1" applyAlignment="1">
      <alignment vertical="center"/>
    </xf>
    <xf numFmtId="4" fontId="6" fillId="0" borderId="15" xfId="66" applyNumberFormat="1" applyFill="1" applyBorder="1" applyAlignment="1">
      <alignment vertical="center"/>
    </xf>
    <xf numFmtId="166" fontId="6" fillId="0" borderId="15" xfId="66" applyFont="1" applyFill="1" applyBorder="1" applyAlignment="1">
      <alignment horizontal="left" vertical="center"/>
    </xf>
    <xf numFmtId="166" fontId="6" fillId="0" borderId="15" xfId="66" applyFont="1" applyFill="1" applyBorder="1" applyAlignment="1">
      <alignment vertical="center"/>
    </xf>
    <xf numFmtId="166" fontId="6" fillId="0" borderId="13" xfId="66" applyFill="1" applyBorder="1" applyAlignment="1">
      <alignment vertical="center"/>
    </xf>
    <xf numFmtId="166" fontId="29" fillId="0" borderId="10" xfId="66" applyFont="1" applyFill="1" applyBorder="1" applyAlignment="1">
      <alignment horizontal="center" vertical="center"/>
    </xf>
    <xf numFmtId="0" fontId="6" fillId="0" borderId="11" xfId="850" applyNumberFormat="1" applyFont="1" applyFill="1" applyBorder="1" applyAlignment="1">
      <alignment horizontal="left" vertical="center"/>
    </xf>
    <xf numFmtId="166" fontId="6" fillId="0" borderId="15" xfId="66" applyFont="1" applyFill="1" applyBorder="1" applyAlignment="1">
      <alignment horizontal="center" vertical="center"/>
    </xf>
    <xf numFmtId="0" fontId="28" fillId="0" borderId="0" xfId="66" applyNumberFormat="1" applyFont="1" applyFill="1" applyAlignment="1">
      <alignment horizontal="center" vertical="center"/>
    </xf>
    <xf numFmtId="4" fontId="28" fillId="0" borderId="13" xfId="66" applyNumberFormat="1" applyFont="1" applyFill="1" applyBorder="1" applyAlignment="1">
      <alignment horizontal="left" vertical="center"/>
    </xf>
    <xf numFmtId="4" fontId="28" fillId="0" borderId="15" xfId="66" applyNumberFormat="1" applyFont="1" applyFill="1" applyBorder="1" applyAlignment="1">
      <alignment horizontal="left" vertical="center"/>
    </xf>
    <xf numFmtId="166" fontId="6" fillId="0" borderId="11" xfId="66" applyFill="1" applyBorder="1" applyAlignment="1">
      <alignment horizontal="center" vertical="center"/>
    </xf>
    <xf numFmtId="166" fontId="28" fillId="0" borderId="10" xfId="66" applyFont="1" applyFill="1" applyBorder="1" applyAlignment="1">
      <alignment vertical="center"/>
    </xf>
    <xf numFmtId="166" fontId="28" fillId="0" borderId="0" xfId="66" applyFont="1" applyFill="1" applyAlignment="1">
      <alignment horizontal="center" vertical="center"/>
    </xf>
    <xf numFmtId="4" fontId="28" fillId="0" borderId="0" xfId="361" applyNumberFormat="1" applyFont="1" applyAlignment="1">
      <alignment horizontal="center" vertical="center"/>
    </xf>
    <xf numFmtId="0" fontId="28" fillId="0" borderId="49" xfId="66" applyNumberFormat="1" applyFont="1" applyFill="1" applyBorder="1" applyAlignment="1">
      <alignment horizontal="left" vertical="center"/>
    </xf>
    <xf numFmtId="0" fontId="28" fillId="0" borderId="52" xfId="66" applyNumberFormat="1" applyFont="1" applyFill="1" applyBorder="1" applyAlignment="1">
      <alignment horizontal="left" vertical="center"/>
    </xf>
    <xf numFmtId="166" fontId="6" fillId="0" borderId="52" xfId="66" applyFill="1" applyBorder="1" applyAlignment="1">
      <alignment vertical="center"/>
    </xf>
    <xf numFmtId="166" fontId="6" fillId="0" borderId="53" xfId="66" applyFill="1" applyBorder="1" applyAlignment="1">
      <alignment vertical="center"/>
    </xf>
    <xf numFmtId="10" fontId="46" fillId="0" borderId="0" xfId="66" applyNumberFormat="1" applyFont="1" applyFill="1" applyAlignment="1">
      <alignment horizontal="center" vertical="center"/>
    </xf>
    <xf numFmtId="0" fontId="46" fillId="0" borderId="54" xfId="361" applyFont="1" applyBorder="1" applyAlignment="1">
      <alignment vertical="center"/>
    </xf>
    <xf numFmtId="0" fontId="6" fillId="0" borderId="56" xfId="361" applyBorder="1" applyAlignment="1">
      <alignment vertical="center"/>
    </xf>
    <xf numFmtId="0" fontId="28" fillId="0" borderId="13" xfId="66" applyNumberFormat="1" applyFont="1" applyFill="1" applyBorder="1" applyAlignment="1">
      <alignment horizontal="left" vertical="center"/>
    </xf>
    <xf numFmtId="0" fontId="28" fillId="0" borderId="15" xfId="66" applyNumberFormat="1" applyFont="1" applyFill="1" applyBorder="1" applyAlignment="1">
      <alignment horizontal="left" vertical="center"/>
    </xf>
    <xf numFmtId="10" fontId="46" fillId="0" borderId="0" xfId="48" applyNumberFormat="1" applyFont="1" applyFill="1" applyAlignment="1">
      <alignment horizontal="center" vertical="center"/>
    </xf>
    <xf numFmtId="0" fontId="46" fillId="0" borderId="60" xfId="361" applyFont="1" applyBorder="1" applyAlignment="1">
      <alignment vertical="center"/>
    </xf>
    <xf numFmtId="0" fontId="6" fillId="0" borderId="61" xfId="361" applyBorder="1" applyAlignment="1">
      <alignment vertical="center"/>
    </xf>
    <xf numFmtId="166" fontId="28" fillId="0" borderId="0" xfId="66" applyFont="1" applyFill="1"/>
    <xf numFmtId="166" fontId="46" fillId="0" borderId="57" xfId="361" applyNumberFormat="1" applyFont="1" applyBorder="1" applyAlignment="1">
      <alignment horizontal="center"/>
    </xf>
    <xf numFmtId="0" fontId="48" fillId="0" borderId="58" xfId="361" applyFont="1" applyBorder="1"/>
    <xf numFmtId="0" fontId="28" fillId="0" borderId="0" xfId="66" applyNumberFormat="1" applyFont="1" applyFill="1" applyAlignment="1">
      <alignment vertical="center"/>
    </xf>
    <xf numFmtId="181" fontId="44" fillId="0" borderId="10" xfId="66" applyNumberFormat="1" applyFont="1" applyFill="1" applyBorder="1" applyAlignment="1">
      <alignment vertical="center"/>
    </xf>
    <xf numFmtId="166" fontId="44" fillId="0" borderId="11" xfId="66" applyFont="1" applyFill="1" applyBorder="1" applyAlignment="1">
      <alignment vertical="center"/>
    </xf>
    <xf numFmtId="166" fontId="46" fillId="0" borderId="0" xfId="66" applyFont="1" applyFill="1" applyAlignment="1">
      <alignment vertical="center"/>
    </xf>
    <xf numFmtId="0" fontId="28" fillId="0" borderId="47" xfId="361" applyFont="1" applyBorder="1" applyAlignment="1">
      <alignment horizontal="center"/>
    </xf>
    <xf numFmtId="0" fontId="28" fillId="0" borderId="46" xfId="361" applyFont="1" applyBorder="1" applyAlignment="1">
      <alignment horizontal="center" wrapText="1"/>
    </xf>
    <xf numFmtId="0" fontId="28" fillId="0" borderId="43" xfId="361" applyFont="1" applyBorder="1" applyAlignment="1">
      <alignment horizontal="center"/>
    </xf>
    <xf numFmtId="0" fontId="28" fillId="0" borderId="42" xfId="361" applyFont="1" applyBorder="1" applyAlignment="1">
      <alignment wrapText="1"/>
    </xf>
    <xf numFmtId="0" fontId="28" fillId="0" borderId="36" xfId="361" applyFont="1" applyBorder="1" applyAlignment="1">
      <alignment horizontal="center" vertical="top"/>
    </xf>
    <xf numFmtId="0" fontId="28" fillId="0" borderId="35" xfId="361" applyFont="1" applyBorder="1" applyAlignment="1">
      <alignment horizontal="justify" wrapText="1"/>
    </xf>
    <xf numFmtId="0" fontId="28" fillId="0" borderId="34" xfId="361" applyFont="1" applyBorder="1" applyAlignment="1">
      <alignment horizontal="center"/>
    </xf>
    <xf numFmtId="0" fontId="28" fillId="0" borderId="33" xfId="361" applyFont="1" applyBorder="1" applyAlignment="1">
      <alignment horizontal="center"/>
    </xf>
    <xf numFmtId="0" fontId="6" fillId="0" borderId="32" xfId="361" applyBorder="1" applyAlignment="1">
      <alignment horizontal="center" vertical="top"/>
    </xf>
    <xf numFmtId="0" fontId="6" fillId="0" borderId="23" xfId="361" applyBorder="1" applyAlignment="1">
      <alignment horizontal="justify" wrapText="1"/>
    </xf>
    <xf numFmtId="10" fontId="6" fillId="0" borderId="12" xfId="361" applyNumberFormat="1" applyBorder="1"/>
    <xf numFmtId="10" fontId="6" fillId="0" borderId="31" xfId="361" applyNumberFormat="1" applyBorder="1"/>
    <xf numFmtId="0" fontId="6" fillId="0" borderId="30" xfId="361" applyBorder="1" applyAlignment="1">
      <alignment horizontal="center" vertical="top"/>
    </xf>
    <xf numFmtId="0" fontId="6" fillId="0" borderId="24" xfId="361" applyBorder="1" applyAlignment="1">
      <alignment horizontal="justify" wrapText="1"/>
    </xf>
    <xf numFmtId="10" fontId="6" fillId="0" borderId="10" xfId="361" applyNumberFormat="1" applyBorder="1"/>
    <xf numFmtId="10" fontId="6" fillId="0" borderId="29" xfId="361" applyNumberFormat="1" applyBorder="1"/>
    <xf numFmtId="0" fontId="28" fillId="0" borderId="30" xfId="361" applyFont="1" applyBorder="1" applyAlignment="1">
      <alignment horizontal="center" vertical="top"/>
    </xf>
    <xf numFmtId="0" fontId="28" fillId="0" borderId="24" xfId="361" applyFont="1" applyBorder="1" applyAlignment="1">
      <alignment horizontal="justify" wrapText="1"/>
    </xf>
    <xf numFmtId="10" fontId="28" fillId="0" borderId="10" xfId="361" applyNumberFormat="1" applyFont="1" applyBorder="1"/>
    <xf numFmtId="10" fontId="28" fillId="0" borderId="29" xfId="361" applyNumberFormat="1" applyFont="1" applyBorder="1"/>
    <xf numFmtId="0" fontId="6" fillId="0" borderId="39" xfId="361" applyBorder="1" applyAlignment="1">
      <alignment horizontal="center" vertical="top"/>
    </xf>
    <xf numFmtId="0" fontId="6" fillId="0" borderId="38" xfId="361" applyBorder="1" applyAlignment="1">
      <alignment horizontal="justify" wrapText="1"/>
    </xf>
    <xf numFmtId="0" fontId="6" fillId="0" borderId="14" xfId="361" applyBorder="1"/>
    <xf numFmtId="0" fontId="6" fillId="0" borderId="37" xfId="361" applyBorder="1"/>
    <xf numFmtId="0" fontId="28" fillId="0" borderId="34" xfId="361" applyFont="1" applyBorder="1"/>
    <xf numFmtId="0" fontId="28" fillId="0" borderId="33" xfId="361" applyFont="1" applyBorder="1"/>
    <xf numFmtId="0" fontId="28" fillId="0" borderId="0" xfId="361" applyFont="1" applyAlignment="1">
      <alignment wrapText="1"/>
    </xf>
    <xf numFmtId="10" fontId="28" fillId="0" borderId="34" xfId="361" applyNumberFormat="1" applyFont="1" applyBorder="1"/>
    <xf numFmtId="10" fontId="28" fillId="0" borderId="33" xfId="361" applyNumberFormat="1" applyFont="1" applyBorder="1"/>
    <xf numFmtId="10" fontId="6" fillId="0" borderId="14" xfId="361" applyNumberFormat="1" applyBorder="1"/>
    <xf numFmtId="10" fontId="6" fillId="0" borderId="37" xfId="361" applyNumberFormat="1" applyBorder="1"/>
    <xf numFmtId="0" fontId="6" fillId="0" borderId="10" xfId="361" applyBorder="1"/>
    <xf numFmtId="0" fontId="6" fillId="0" borderId="29" xfId="361" applyBorder="1"/>
    <xf numFmtId="0" fontId="28" fillId="0" borderId="28" xfId="361" applyFont="1" applyBorder="1" applyAlignment="1">
      <alignment horizontal="center" vertical="top"/>
    </xf>
    <xf numFmtId="0" fontId="28" fillId="0" borderId="27" xfId="361" applyFont="1" applyBorder="1" applyAlignment="1">
      <alignment horizontal="justify" wrapText="1"/>
    </xf>
    <xf numFmtId="10" fontId="28" fillId="0" borderId="26" xfId="361" applyNumberFormat="1" applyFont="1" applyBorder="1"/>
    <xf numFmtId="10" fontId="28" fillId="0" borderId="25" xfId="361" applyNumberFormat="1" applyFont="1" applyBorder="1"/>
    <xf numFmtId="0" fontId="32" fillId="0" borderId="0" xfId="361" applyFont="1"/>
    <xf numFmtId="10" fontId="6" fillId="0" borderId="0" xfId="361" applyNumberFormat="1"/>
    <xf numFmtId="0" fontId="6" fillId="0" borderId="0" xfId="373" applyAlignment="1">
      <alignment horizontal="center"/>
    </xf>
    <xf numFmtId="0" fontId="52" fillId="0" borderId="0" xfId="373" applyFont="1" applyAlignment="1">
      <alignment horizontal="center" wrapText="1"/>
    </xf>
    <xf numFmtId="0" fontId="39" fillId="0" borderId="0" xfId="0" applyFont="1" applyAlignment="1">
      <alignment vertical="center"/>
    </xf>
    <xf numFmtId="0" fontId="39" fillId="0" borderId="0" xfId="373" applyFont="1" applyAlignment="1">
      <alignment horizontal="center" wrapText="1"/>
    </xf>
    <xf numFmtId="0" fontId="39" fillId="0" borderId="0" xfId="66" applyNumberFormat="1" applyFont="1" applyAlignment="1">
      <alignment horizontal="left" vertical="center"/>
    </xf>
    <xf numFmtId="0" fontId="44" fillId="0" borderId="0" xfId="66" applyNumberFormat="1" applyFont="1" applyAlignment="1">
      <alignment horizontal="left" vertical="center"/>
    </xf>
    <xf numFmtId="0" fontId="32" fillId="0" borderId="0" xfId="66" applyNumberFormat="1" applyFont="1" applyAlignment="1">
      <alignment horizontal="left" vertical="center"/>
    </xf>
    <xf numFmtId="0" fontId="28" fillId="34" borderId="16" xfId="373" applyFont="1" applyFill="1" applyBorder="1" applyAlignment="1">
      <alignment horizontal="center" vertical="center" wrapText="1"/>
    </xf>
    <xf numFmtId="0" fontId="28" fillId="0" borderId="16" xfId="373" applyFont="1" applyBorder="1" applyAlignment="1">
      <alignment horizontal="center" vertical="center"/>
    </xf>
    <xf numFmtId="0" fontId="6" fillId="0" borderId="16" xfId="373" applyBorder="1" applyAlignment="1">
      <alignment horizontal="center" vertical="center"/>
    </xf>
    <xf numFmtId="0" fontId="38" fillId="26" borderId="16" xfId="373" applyFont="1" applyFill="1" applyBorder="1" applyAlignment="1">
      <alignment vertical="center"/>
    </xf>
    <xf numFmtId="0" fontId="6" fillId="26" borderId="16" xfId="373" applyFill="1" applyBorder="1" applyAlignment="1">
      <alignment vertical="center"/>
    </xf>
    <xf numFmtId="0" fontId="6" fillId="26" borderId="16" xfId="373" applyFill="1" applyBorder="1" applyAlignment="1">
      <alignment horizontal="center" vertical="center"/>
    </xf>
    <xf numFmtId="186" fontId="6" fillId="26" borderId="16" xfId="373" applyNumberFormat="1" applyFill="1" applyBorder="1" applyAlignment="1">
      <alignment vertical="center"/>
    </xf>
    <xf numFmtId="169" fontId="6" fillId="26" borderId="16" xfId="848" applyNumberFormat="1" applyFill="1" applyBorder="1" applyAlignment="1" applyProtection="1">
      <alignment vertical="center"/>
    </xf>
    <xf numFmtId="169" fontId="6" fillId="0" borderId="0" xfId="373" applyNumberFormat="1" applyAlignment="1">
      <alignment vertical="center"/>
    </xf>
    <xf numFmtId="0" fontId="38" fillId="26" borderId="16" xfId="373" applyFont="1" applyFill="1" applyBorder="1" applyAlignment="1">
      <alignment horizontal="justify" vertical="center" wrapText="1"/>
    </xf>
    <xf numFmtId="0" fontId="6" fillId="26" borderId="16" xfId="373" applyFill="1" applyBorder="1" applyAlignment="1">
      <alignment horizontal="justify" vertical="center" wrapText="1"/>
    </xf>
    <xf numFmtId="186" fontId="6" fillId="26" borderId="16" xfId="848" applyNumberFormat="1" applyFill="1" applyBorder="1" applyAlignment="1" applyProtection="1">
      <alignment vertical="center"/>
    </xf>
    <xf numFmtId="169" fontId="0" fillId="0" borderId="16" xfId="848" applyNumberFormat="1" applyFont="1" applyFill="1" applyBorder="1" applyAlignment="1" applyProtection="1">
      <alignment vertical="center"/>
    </xf>
    <xf numFmtId="0" fontId="38" fillId="0" borderId="16" xfId="373" applyFont="1" applyBorder="1" applyAlignment="1">
      <alignment horizontal="left" vertical="center" wrapText="1"/>
    </xf>
    <xf numFmtId="0" fontId="6" fillId="0" borderId="16" xfId="373" applyBorder="1" applyAlignment="1">
      <alignment horizontal="center" vertical="center" wrapText="1"/>
    </xf>
    <xf numFmtId="0" fontId="38" fillId="0" borderId="24" xfId="860" applyFont="1" applyBorder="1" applyAlignment="1">
      <alignment vertical="center"/>
    </xf>
    <xf numFmtId="0" fontId="38" fillId="0" borderId="16" xfId="373" applyFont="1" applyBorder="1" applyAlignment="1">
      <alignment horizontal="left" vertical="center"/>
    </xf>
    <xf numFmtId="169" fontId="0" fillId="0" borderId="16" xfId="848" applyNumberFormat="1" applyFont="1" applyFill="1" applyBorder="1" applyAlignment="1" applyProtection="1">
      <alignment horizontal="right" vertical="center"/>
    </xf>
    <xf numFmtId="0" fontId="38" fillId="0" borderId="16" xfId="373" applyFont="1" applyBorder="1" applyAlignment="1">
      <alignment horizontal="justify" vertical="center" wrapText="1"/>
    </xf>
    <xf numFmtId="0" fontId="44" fillId="0" borderId="16" xfId="373" applyFont="1" applyBorder="1" applyAlignment="1">
      <alignment horizontal="center" vertical="center"/>
    </xf>
    <xf numFmtId="0" fontId="44" fillId="0" borderId="16" xfId="373" applyFont="1" applyBorder="1" applyAlignment="1">
      <alignment horizontal="justify" vertical="center" wrapText="1"/>
    </xf>
    <xf numFmtId="169" fontId="44" fillId="0" borderId="16" xfId="848" applyNumberFormat="1" applyFont="1" applyFill="1" applyBorder="1" applyAlignment="1" applyProtection="1">
      <alignment vertical="center"/>
    </xf>
    <xf numFmtId="0" fontId="62" fillId="0" borderId="0" xfId="0" applyFont="1"/>
    <xf numFmtId="0" fontId="44" fillId="0" borderId="0" xfId="373" applyFont="1" applyAlignment="1">
      <alignment vertical="center"/>
    </xf>
    <xf numFmtId="0" fontId="44" fillId="0" borderId="0" xfId="373" applyFont="1"/>
    <xf numFmtId="169" fontId="0" fillId="0" borderId="72" xfId="848" applyNumberFormat="1" applyFont="1" applyFill="1" applyBorder="1" applyAlignment="1" applyProtection="1">
      <alignment horizontal="left" vertical="center"/>
    </xf>
    <xf numFmtId="0" fontId="6" fillId="25" borderId="16" xfId="373" applyFill="1" applyBorder="1" applyAlignment="1">
      <alignment horizontal="center" vertical="center"/>
    </xf>
    <xf numFmtId="0" fontId="44" fillId="25" borderId="16" xfId="373" applyFont="1" applyFill="1" applyBorder="1" applyAlignment="1">
      <alignment horizontal="left" vertical="center"/>
    </xf>
    <xf numFmtId="0" fontId="6" fillId="25" borderId="16" xfId="373" applyFill="1" applyBorder="1" applyAlignment="1">
      <alignment horizontal="left" vertical="center"/>
    </xf>
    <xf numFmtId="169" fontId="6" fillId="25" borderId="16" xfId="848" applyNumberFormat="1" applyFill="1" applyBorder="1" applyAlignment="1" applyProtection="1">
      <alignment vertical="center"/>
    </xf>
    <xf numFmtId="169" fontId="59" fillId="25" borderId="0" xfId="373" applyNumberFormat="1" applyFont="1" applyFill="1" applyAlignment="1">
      <alignment vertical="center"/>
    </xf>
    <xf numFmtId="0" fontId="6" fillId="25" borderId="0" xfId="373" applyFill="1" applyAlignment="1">
      <alignment vertical="center"/>
    </xf>
    <xf numFmtId="0" fontId="6" fillId="25" borderId="0" xfId="373" applyFill="1"/>
    <xf numFmtId="169" fontId="28" fillId="0" borderId="16" xfId="848" applyNumberFormat="1" applyFont="1" applyFill="1" applyBorder="1" applyAlignment="1" applyProtection="1">
      <alignment vertical="center"/>
    </xf>
    <xf numFmtId="169" fontId="59" fillId="0" borderId="0" xfId="373" applyNumberFormat="1" applyFont="1" applyAlignment="1">
      <alignment vertical="center"/>
    </xf>
    <xf numFmtId="0" fontId="28" fillId="0" borderId="24" xfId="373" applyFont="1" applyBorder="1" applyAlignment="1">
      <alignment horizontal="center" vertical="center"/>
    </xf>
    <xf numFmtId="0" fontId="28" fillId="0" borderId="73" xfId="373" applyFont="1" applyBorder="1" applyAlignment="1">
      <alignment horizontal="center" vertical="center"/>
    </xf>
    <xf numFmtId="169" fontId="28" fillId="0" borderId="72" xfId="848" applyNumberFormat="1" applyFont="1" applyFill="1" applyBorder="1" applyAlignment="1" applyProtection="1">
      <alignment vertical="center"/>
    </xf>
    <xf numFmtId="12" fontId="59" fillId="0" borderId="16" xfId="848" applyNumberFormat="1" applyFont="1" applyFill="1" applyBorder="1" applyAlignment="1" applyProtection="1">
      <alignment vertical="center"/>
    </xf>
    <xf numFmtId="0" fontId="6" fillId="0" borderId="16" xfId="373" applyBorder="1" applyAlignment="1">
      <alignment horizontal="left" vertical="center"/>
    </xf>
    <xf numFmtId="0" fontId="28" fillId="0" borderId="72" xfId="373" applyFont="1" applyBorder="1" applyAlignment="1">
      <alignment horizontal="left" vertical="center"/>
    </xf>
    <xf numFmtId="169" fontId="6" fillId="0" borderId="16" xfId="373" applyNumberFormat="1" applyBorder="1" applyAlignment="1">
      <alignment horizontal="center" vertical="center"/>
    </xf>
    <xf numFmtId="169" fontId="32" fillId="0" borderId="0" xfId="373" applyNumberFormat="1" applyFont="1" applyAlignment="1">
      <alignment vertical="center"/>
    </xf>
    <xf numFmtId="169" fontId="39" fillId="35" borderId="16" xfId="848" applyNumberFormat="1" applyFont="1" applyFill="1" applyBorder="1" applyAlignment="1" applyProtection="1">
      <alignment vertical="center"/>
    </xf>
    <xf numFmtId="0" fontId="6" fillId="0" borderId="0" xfId="373" applyAlignment="1">
      <alignment horizontal="left" vertical="center"/>
    </xf>
    <xf numFmtId="0" fontId="6" fillId="0" borderId="0" xfId="373" applyAlignment="1">
      <alignment vertical="top"/>
    </xf>
    <xf numFmtId="0" fontId="28" fillId="0" borderId="0" xfId="373" applyFont="1" applyAlignment="1">
      <alignment horizontal="center" vertical="top"/>
    </xf>
    <xf numFmtId="169" fontId="28" fillId="0" borderId="0" xfId="848" applyNumberFormat="1" applyFont="1" applyFill="1" applyBorder="1" applyAlignment="1" applyProtection="1"/>
    <xf numFmtId="169" fontId="6" fillId="0" borderId="0" xfId="373" applyNumberFormat="1"/>
    <xf numFmtId="169" fontId="57" fillId="0" borderId="16" xfId="848" applyNumberFormat="1" applyFont="1" applyFill="1" applyBorder="1" applyAlignment="1" applyProtection="1">
      <alignment vertical="center"/>
    </xf>
    <xf numFmtId="10" fontId="6" fillId="0" borderId="0" xfId="373" applyNumberFormat="1"/>
    <xf numFmtId="169" fontId="0" fillId="0" borderId="16" xfId="848" applyNumberFormat="1" applyFont="1" applyFill="1" applyBorder="1" applyAlignment="1" applyProtection="1"/>
    <xf numFmtId="0" fontId="39" fillId="0" borderId="10" xfId="373" applyFont="1" applyBorder="1" applyAlignment="1">
      <alignment horizontal="center" vertical="center" wrapText="1"/>
    </xf>
    <xf numFmtId="0" fontId="39" fillId="0" borderId="10" xfId="373" applyFont="1" applyBorder="1" applyAlignment="1">
      <alignment horizontal="left" vertical="center" wrapText="1"/>
    </xf>
    <xf numFmtId="0" fontId="6" fillId="0" borderId="10" xfId="66" applyNumberFormat="1" applyFont="1" applyFill="1" applyBorder="1" applyAlignment="1">
      <alignment vertical="center" wrapText="1"/>
    </xf>
    <xf numFmtId="0" fontId="6" fillId="0" borderId="11" xfId="66" applyNumberFormat="1" applyFont="1" applyFill="1" applyBorder="1" applyAlignment="1">
      <alignment vertical="center" wrapText="1"/>
    </xf>
    <xf numFmtId="0" fontId="6" fillId="0" borderId="16" xfId="373" applyBorder="1" applyAlignment="1">
      <alignment horizontal="left" vertical="center" wrapText="1"/>
    </xf>
    <xf numFmtId="2" fontId="6" fillId="0" borderId="11" xfId="66" applyNumberFormat="1" applyFill="1" applyBorder="1" applyAlignment="1">
      <alignment horizontal="right" vertical="center"/>
    </xf>
    <xf numFmtId="0" fontId="6" fillId="0" borderId="10" xfId="361" applyBorder="1" applyAlignment="1">
      <alignment horizontal="right" vertical="center"/>
    </xf>
    <xf numFmtId="0" fontId="30" fillId="0" borderId="0" xfId="66" applyNumberFormat="1" applyFont="1" applyAlignment="1"/>
    <xf numFmtId="0" fontId="27" fillId="0" borderId="0" xfId="361" applyFont="1"/>
    <xf numFmtId="166" fontId="25" fillId="0" borderId="0" xfId="66" applyFont="1" applyAlignment="1"/>
    <xf numFmtId="166" fontId="6" fillId="0" borderId="0" xfId="66" applyFont="1" applyAlignment="1"/>
    <xf numFmtId="0" fontId="27" fillId="0" borderId="0" xfId="66" applyNumberFormat="1" applyFont="1" applyAlignment="1">
      <alignment horizontal="left"/>
    </xf>
    <xf numFmtId="0" fontId="28" fillId="0" borderId="0" xfId="361" applyFont="1" applyAlignment="1">
      <alignment horizontal="left"/>
    </xf>
    <xf numFmtId="0" fontId="28" fillId="0" borderId="0" xfId="361" applyFont="1" applyAlignment="1">
      <alignment horizontal="left" wrapText="1"/>
    </xf>
    <xf numFmtId="0" fontId="25" fillId="0" borderId="0" xfId="361" applyFont="1" applyAlignment="1">
      <alignment vertical="center"/>
    </xf>
    <xf numFmtId="0" fontId="30" fillId="0" borderId="0" xfId="361" applyFont="1" applyAlignment="1">
      <alignment vertical="center"/>
    </xf>
    <xf numFmtId="0" fontId="25" fillId="0" borderId="0" xfId="361" applyFont="1" applyAlignment="1">
      <alignment horizontal="center" vertical="center"/>
    </xf>
    <xf numFmtId="0" fontId="63" fillId="36" borderId="10" xfId="852" applyFont="1" applyFill="1" applyBorder="1" applyAlignment="1">
      <alignment horizontal="center" vertical="center" wrapText="1"/>
    </xf>
    <xf numFmtId="0" fontId="6" fillId="0" borderId="10" xfId="361" applyBorder="1" applyAlignment="1">
      <alignment vertical="center"/>
    </xf>
    <xf numFmtId="0" fontId="6" fillId="0" borderId="10" xfId="361" applyBorder="1" applyAlignment="1">
      <alignment horizontal="center" vertical="center" wrapText="1"/>
    </xf>
    <xf numFmtId="39" fontId="6" fillId="0" borderId="10" xfId="361" applyNumberFormat="1" applyBorder="1" applyAlignment="1">
      <alignment horizontal="center" vertical="center"/>
    </xf>
    <xf numFmtId="39" fontId="6" fillId="25" borderId="10" xfId="361" applyNumberFormat="1" applyFill="1" applyBorder="1" applyAlignment="1">
      <alignment horizontal="center" vertical="center"/>
    </xf>
    <xf numFmtId="4" fontId="28" fillId="31" borderId="10" xfId="861" applyNumberFormat="1" applyFont="1" applyFill="1" applyBorder="1" applyAlignment="1">
      <alignment horizontal="center" vertical="center"/>
    </xf>
    <xf numFmtId="0" fontId="6" fillId="0" borderId="0" xfId="66" applyNumberFormat="1" applyFont="1" applyAlignment="1">
      <alignment vertical="center" wrapText="1"/>
    </xf>
    <xf numFmtId="0" fontId="6" fillId="0" borderId="0" xfId="361" applyAlignment="1">
      <alignment vertical="center" wrapText="1"/>
    </xf>
    <xf numFmtId="0" fontId="0" fillId="0" borderId="0" xfId="66" applyNumberFormat="1" applyFont="1" applyAlignment="1">
      <alignment vertical="center" wrapText="1"/>
    </xf>
    <xf numFmtId="0" fontId="51" fillId="0" borderId="0" xfId="373" applyFont="1" applyAlignment="1">
      <alignment horizontal="center" vertical="center"/>
    </xf>
    <xf numFmtId="0" fontId="51" fillId="0" borderId="50" xfId="373" applyFont="1" applyBorder="1" applyAlignment="1">
      <alignment vertical="center"/>
    </xf>
    <xf numFmtId="0" fontId="51" fillId="0" borderId="0" xfId="373" applyFont="1" applyAlignment="1">
      <alignment vertical="center"/>
    </xf>
    <xf numFmtId="0" fontId="28" fillId="25" borderId="10" xfId="373" applyFont="1" applyFill="1" applyBorder="1" applyAlignment="1">
      <alignment horizontal="center" vertical="center"/>
    </xf>
    <xf numFmtId="0" fontId="28" fillId="25" borderId="11" xfId="373" applyFont="1" applyFill="1" applyBorder="1" applyAlignment="1">
      <alignment horizontal="center" vertical="center"/>
    </xf>
    <xf numFmtId="0" fontId="28" fillId="0" borderId="10" xfId="373" applyFont="1" applyBorder="1" applyAlignment="1">
      <alignment horizontal="center" vertical="center"/>
    </xf>
    <xf numFmtId="0" fontId="39" fillId="0" borderId="10" xfId="373" applyFont="1" applyBorder="1" applyAlignment="1">
      <alignment vertical="center" wrapText="1"/>
    </xf>
    <xf numFmtId="2" fontId="61" fillId="0" borderId="10" xfId="66" applyNumberFormat="1" applyFont="1" applyFill="1" applyBorder="1" applyAlignment="1">
      <alignment horizontal="center" vertical="center"/>
    </xf>
    <xf numFmtId="166" fontId="61" fillId="0" borderId="10" xfId="66" applyFont="1" applyFill="1" applyBorder="1" applyAlignment="1">
      <alignment vertical="center"/>
    </xf>
    <xf numFmtId="166" fontId="6" fillId="0" borderId="10" xfId="66" applyFont="1" applyFill="1" applyBorder="1" applyAlignment="1">
      <alignment vertical="center" wrapText="1"/>
    </xf>
    <xf numFmtId="166" fontId="6" fillId="0" borderId="11" xfId="66" applyFont="1" applyFill="1" applyBorder="1" applyAlignment="1">
      <alignment vertical="center" wrapText="1"/>
    </xf>
    <xf numFmtId="166" fontId="59" fillId="0" borderId="0" xfId="363" applyNumberFormat="1" applyFont="1" applyAlignment="1">
      <alignment vertical="center"/>
    </xf>
    <xf numFmtId="0" fontId="6" fillId="0" borderId="10" xfId="373" applyBorder="1" applyAlignment="1">
      <alignment horizontal="center" vertical="center" wrapText="1"/>
    </xf>
    <xf numFmtId="0" fontId="52" fillId="0" borderId="10" xfId="373" applyFont="1" applyBorder="1" applyAlignment="1">
      <alignment vertical="center" wrapText="1"/>
    </xf>
    <xf numFmtId="2" fontId="28" fillId="0" borderId="10" xfId="66" applyNumberFormat="1" applyFont="1" applyFill="1" applyBorder="1" applyAlignment="1">
      <alignment horizontal="center" vertical="center" wrapText="1"/>
    </xf>
    <xf numFmtId="0" fontId="28" fillId="0" borderId="10" xfId="66" applyNumberFormat="1" applyFont="1" applyFill="1" applyBorder="1" applyAlignment="1">
      <alignment vertical="center" wrapText="1"/>
    </xf>
    <xf numFmtId="10" fontId="6" fillId="0" borderId="10" xfId="66" applyNumberFormat="1" applyFont="1" applyFill="1" applyBorder="1" applyAlignment="1">
      <alignment vertical="center"/>
    </xf>
    <xf numFmtId="10" fontId="6" fillId="0" borderId="11" xfId="66" applyNumberFormat="1" applyFont="1" applyFill="1" applyBorder="1" applyAlignment="1">
      <alignment vertical="center"/>
    </xf>
    <xf numFmtId="0" fontId="61" fillId="0" borderId="10" xfId="373" applyFont="1" applyBorder="1" applyAlignment="1">
      <alignment horizontal="center" vertical="center"/>
    </xf>
    <xf numFmtId="166" fontId="6" fillId="0" borderId="11" xfId="66" applyFont="1" applyFill="1" applyBorder="1" applyAlignment="1">
      <alignment vertical="center"/>
    </xf>
    <xf numFmtId="2" fontId="40" fillId="0" borderId="10" xfId="66" applyNumberFormat="1" applyFont="1" applyFill="1" applyBorder="1" applyAlignment="1">
      <alignment horizontal="center" vertical="center"/>
    </xf>
    <xf numFmtId="2" fontId="28" fillId="26" borderId="10" xfId="66" applyNumberFormat="1" applyFont="1" applyFill="1" applyBorder="1" applyAlignment="1">
      <alignment horizontal="center" vertical="center"/>
    </xf>
    <xf numFmtId="2" fontId="28" fillId="0" borderId="10" xfId="66" applyNumberFormat="1" applyFont="1" applyBorder="1" applyAlignment="1">
      <alignment horizontal="center" vertical="center"/>
    </xf>
    <xf numFmtId="2" fontId="28" fillId="0" borderId="11" xfId="66" applyNumberFormat="1" applyFont="1" applyBorder="1" applyAlignment="1">
      <alignment horizontal="center" vertical="center"/>
    </xf>
    <xf numFmtId="2" fontId="6" fillId="0" borderId="50" xfId="373" applyNumberFormat="1" applyBorder="1" applyAlignment="1">
      <alignment vertical="center"/>
    </xf>
    <xf numFmtId="2" fontId="28" fillId="0" borderId="10" xfId="66" applyNumberFormat="1" applyFont="1" applyFill="1" applyBorder="1" applyAlignment="1">
      <alignment horizontal="center" vertical="center"/>
    </xf>
    <xf numFmtId="0" fontId="6" fillId="25" borderId="15" xfId="373" applyFill="1" applyBorder="1" applyAlignment="1">
      <alignment vertical="center" wrapText="1"/>
    </xf>
    <xf numFmtId="0" fontId="6" fillId="25" borderId="11" xfId="373" applyFill="1" applyBorder="1" applyAlignment="1">
      <alignment vertical="center" wrapText="1"/>
    </xf>
    <xf numFmtId="0" fontId="28" fillId="0" borderId="11" xfId="373" applyFont="1" applyBorder="1" applyAlignment="1">
      <alignment horizontal="center" vertical="center"/>
    </xf>
    <xf numFmtId="0" fontId="64" fillId="0" borderId="0" xfId="373" applyFont="1" applyAlignment="1">
      <alignment vertical="center"/>
    </xf>
    <xf numFmtId="0" fontId="28" fillId="0" borderId="49" xfId="0" applyFont="1" applyBorder="1" applyAlignment="1">
      <alignment vertical="center"/>
    </xf>
    <xf numFmtId="0" fontId="0" fillId="0" borderId="52" xfId="0" applyBorder="1" applyAlignment="1">
      <alignment vertical="center"/>
    </xf>
    <xf numFmtId="0" fontId="0" fillId="0" borderId="53" xfId="0" applyBorder="1" applyAlignment="1">
      <alignment vertical="center"/>
    </xf>
    <xf numFmtId="0" fontId="6" fillId="0" borderId="17" xfId="0" applyFont="1" applyBorder="1" applyAlignment="1">
      <alignment vertical="center"/>
    </xf>
    <xf numFmtId="0" fontId="6" fillId="0" borderId="0" xfId="0" applyFont="1" applyAlignment="1">
      <alignment vertical="center"/>
    </xf>
    <xf numFmtId="185" fontId="44" fillId="0" borderId="50" xfId="0" applyNumberFormat="1" applyFont="1" applyBorder="1" applyAlignment="1">
      <alignment vertical="center"/>
    </xf>
    <xf numFmtId="0" fontId="0" fillId="0" borderId="15" xfId="0" applyBorder="1" applyAlignment="1">
      <alignment vertical="center"/>
    </xf>
    <xf numFmtId="10" fontId="30" fillId="0" borderId="0" xfId="66" applyNumberFormat="1" applyFont="1" applyAlignment="1"/>
    <xf numFmtId="10" fontId="30" fillId="0" borderId="0" xfId="66" applyNumberFormat="1" applyFont="1" applyAlignment="1">
      <alignment horizontal="left"/>
    </xf>
    <xf numFmtId="169" fontId="0" fillId="0" borderId="24" xfId="848" applyNumberFormat="1" applyFont="1" applyFill="1" applyBorder="1" applyAlignment="1" applyProtection="1">
      <alignment vertical="center" wrapText="1"/>
    </xf>
    <xf numFmtId="169" fontId="0" fillId="0" borderId="72" xfId="848" applyNumberFormat="1" applyFont="1" applyFill="1" applyBorder="1" applyAlignment="1" applyProtection="1">
      <alignment vertical="center" wrapText="1"/>
    </xf>
    <xf numFmtId="10" fontId="27" fillId="0" borderId="0" xfId="66" applyNumberFormat="1" applyFont="1"/>
    <xf numFmtId="2" fontId="28" fillId="0" borderId="11" xfId="66" applyNumberFormat="1" applyFont="1" applyFill="1" applyBorder="1" applyAlignment="1">
      <alignment horizontal="center" vertical="center"/>
    </xf>
    <xf numFmtId="0" fontId="61" fillId="0" borderId="10" xfId="373" applyFont="1" applyBorder="1" applyAlignment="1">
      <alignment horizontal="left" vertical="center" wrapText="1"/>
    </xf>
    <xf numFmtId="187" fontId="6" fillId="0" borderId="10" xfId="66" applyNumberFormat="1" applyFill="1" applyBorder="1" applyAlignment="1">
      <alignment vertical="center"/>
    </xf>
    <xf numFmtId="187" fontId="6" fillId="0" borderId="10" xfId="851" applyNumberFormat="1" applyFont="1" applyFill="1" applyBorder="1" applyAlignment="1">
      <alignment vertical="center"/>
    </xf>
    <xf numFmtId="187" fontId="6" fillId="0" borderId="13" xfId="850" applyNumberFormat="1" applyFill="1" applyBorder="1" applyAlignment="1">
      <alignment vertical="center"/>
    </xf>
    <xf numFmtId="187" fontId="6" fillId="0" borderId="10" xfId="66" applyNumberFormat="1" applyBorder="1" applyAlignment="1">
      <alignment vertical="center"/>
    </xf>
    <xf numFmtId="187" fontId="44" fillId="0" borderId="10" xfId="66" applyNumberFormat="1" applyFont="1" applyBorder="1" applyAlignment="1">
      <alignment vertical="center"/>
    </xf>
    <xf numFmtId="0" fontId="26" fillId="0" borderId="13" xfId="361" applyFont="1" applyBorder="1" applyAlignment="1">
      <alignment horizontal="center" vertical="center"/>
    </xf>
    <xf numFmtId="4" fontId="26" fillId="0" borderId="10" xfId="361" applyNumberFormat="1" applyFont="1" applyBorder="1" applyAlignment="1">
      <alignment horizontal="center" vertical="center" wrapText="1"/>
    </xf>
    <xf numFmtId="166" fontId="26" fillId="0" borderId="15" xfId="66" applyFont="1" applyBorder="1" applyAlignment="1">
      <alignment horizontal="center" vertical="center"/>
    </xf>
    <xf numFmtId="166" fontId="26" fillId="0" borderId="13" xfId="66" applyFont="1" applyBorder="1" applyAlignment="1">
      <alignment horizontal="left" vertical="center"/>
    </xf>
    <xf numFmtId="0" fontId="26" fillId="0" borderId="0" xfId="361" applyFont="1" applyAlignment="1">
      <alignment horizontal="center" vertical="center"/>
    </xf>
    <xf numFmtId="0" fontId="26" fillId="0" borderId="10" xfId="361" applyFont="1" applyBorder="1" applyAlignment="1">
      <alignment horizontal="center" vertical="center"/>
    </xf>
    <xf numFmtId="0" fontId="26" fillId="0" borderId="13" xfId="361" applyFont="1" applyBorder="1" applyAlignment="1">
      <alignment horizontal="center" vertical="center" wrapText="1"/>
    </xf>
    <xf numFmtId="0" fontId="26" fillId="0" borderId="11" xfId="361" applyFont="1" applyBorder="1" applyAlignment="1">
      <alignment horizontal="center" vertical="center" wrapText="1"/>
    </xf>
    <xf numFmtId="166" fontId="26" fillId="0" borderId="13" xfId="66" applyFont="1" applyBorder="1" applyAlignment="1">
      <alignment vertical="center"/>
    </xf>
    <xf numFmtId="0" fontId="26" fillId="0" borderId="15" xfId="361" applyFont="1" applyBorder="1" applyAlignment="1">
      <alignment horizontal="center" vertical="center" wrapText="1"/>
    </xf>
    <xf numFmtId="166" fontId="26" fillId="0" borderId="10" xfId="66" applyFont="1" applyBorder="1" applyAlignment="1">
      <alignment horizontal="center" vertical="center"/>
    </xf>
    <xf numFmtId="166" fontId="26" fillId="0" borderId="13" xfId="66" applyFont="1" applyFill="1" applyBorder="1" applyAlignment="1">
      <alignment vertical="center"/>
    </xf>
    <xf numFmtId="166" fontId="26" fillId="0" borderId="10" xfId="66" applyFont="1" applyFill="1" applyBorder="1" applyAlignment="1">
      <alignment horizontal="center" vertical="center"/>
    </xf>
    <xf numFmtId="166" fontId="26" fillId="0" borderId="15" xfId="66" applyFont="1" applyFill="1" applyBorder="1" applyAlignment="1">
      <alignment horizontal="center" vertical="center"/>
    </xf>
    <xf numFmtId="166" fontId="26" fillId="0" borderId="13" xfId="66" applyFont="1" applyFill="1" applyBorder="1" applyAlignment="1">
      <alignment horizontal="left" vertical="center"/>
    </xf>
    <xf numFmtId="10" fontId="28" fillId="0" borderId="10" xfId="66" applyNumberFormat="1" applyFont="1" applyBorder="1" applyAlignment="1">
      <alignment horizontal="center" vertical="center"/>
    </xf>
    <xf numFmtId="166" fontId="28" fillId="0" borderId="10" xfId="66" applyFont="1" applyFill="1" applyBorder="1" applyAlignment="1">
      <alignment vertical="center" wrapText="1"/>
    </xf>
    <xf numFmtId="9" fontId="6" fillId="0" borderId="10" xfId="48" applyFont="1" applyFill="1" applyBorder="1" applyAlignment="1">
      <alignment vertical="center"/>
    </xf>
    <xf numFmtId="0" fontId="34" fillId="0" borderId="0" xfId="66" applyNumberFormat="1" applyFont="1" applyFill="1" applyBorder="1" applyAlignment="1"/>
    <xf numFmtId="0" fontId="33" fillId="0" borderId="0" xfId="66" applyNumberFormat="1" applyFont="1" applyFill="1" applyBorder="1" applyAlignment="1"/>
    <xf numFmtId="0" fontId="6" fillId="0" borderId="10" xfId="361" applyBorder="1" applyAlignment="1">
      <alignment horizontal="left" vertical="center" wrapText="1"/>
    </xf>
    <xf numFmtId="0" fontId="6" fillId="0" borderId="10" xfId="361" applyBorder="1" applyAlignment="1">
      <alignment horizontal="right" vertical="center" wrapText="1"/>
    </xf>
    <xf numFmtId="0" fontId="65" fillId="0" borderId="0" xfId="862" applyAlignment="1" applyProtection="1"/>
    <xf numFmtId="2" fontId="0" fillId="0" borderId="0" xfId="0" applyNumberFormat="1"/>
    <xf numFmtId="0" fontId="0" fillId="0" borderId="52" xfId="0" applyBorder="1"/>
    <xf numFmtId="166" fontId="67" fillId="0" borderId="10" xfId="42" applyNumberFormat="1" applyFont="1" applyBorder="1" applyAlignment="1">
      <alignment horizontal="left" vertical="center" wrapText="1"/>
    </xf>
    <xf numFmtId="184" fontId="67" fillId="0" borderId="0" xfId="0" applyNumberFormat="1" applyFont="1" applyAlignment="1">
      <alignment horizontal="center" vertical="center"/>
    </xf>
    <xf numFmtId="166" fontId="67" fillId="0" borderId="0" xfId="42" applyNumberFormat="1" applyFont="1" applyAlignment="1">
      <alignment horizontal="left" vertical="center" wrapText="1"/>
    </xf>
    <xf numFmtId="0" fontId="68" fillId="0" borderId="10" xfId="42" applyFont="1" applyBorder="1" applyAlignment="1">
      <alignment horizontal="center" vertical="center" wrapText="1"/>
    </xf>
    <xf numFmtId="166" fontId="68" fillId="0" borderId="10" xfId="103" applyFont="1" applyFill="1" applyBorder="1" applyAlignment="1">
      <alignment horizontal="center" vertical="center" wrapText="1"/>
    </xf>
    <xf numFmtId="0" fontId="68" fillId="0" borderId="10" xfId="0" applyFont="1" applyBorder="1" applyAlignment="1">
      <alignment horizontal="center" vertical="center" wrapText="1"/>
    </xf>
    <xf numFmtId="0" fontId="69" fillId="0" borderId="0" xfId="0" applyFont="1"/>
    <xf numFmtId="0" fontId="65" fillId="0" borderId="17" xfId="862" applyBorder="1" applyAlignment="1" applyProtection="1">
      <alignment horizontal="left" vertical="center" wrapText="1"/>
    </xf>
    <xf numFmtId="0" fontId="72" fillId="0" borderId="0" xfId="862" applyFont="1" applyBorder="1" applyAlignment="1" applyProtection="1">
      <alignment horizontal="left" vertical="center" wrapText="1"/>
    </xf>
    <xf numFmtId="0" fontId="72" fillId="0" borderId="50" xfId="862" applyFont="1" applyBorder="1" applyAlignment="1" applyProtection="1">
      <alignment horizontal="left" vertical="center" wrapText="1"/>
    </xf>
    <xf numFmtId="0" fontId="0" fillId="0" borderId="17" xfId="0" applyBorder="1"/>
    <xf numFmtId="0" fontId="0" fillId="0" borderId="50" xfId="0" applyBorder="1"/>
    <xf numFmtId="0" fontId="0" fillId="0" borderId="19" xfId="0" applyBorder="1"/>
    <xf numFmtId="0" fontId="6" fillId="0" borderId="51" xfId="0" applyFont="1" applyBorder="1" applyAlignment="1">
      <alignment vertical="center"/>
    </xf>
    <xf numFmtId="0" fontId="6" fillId="0" borderId="19" xfId="0" applyFont="1" applyBorder="1" applyAlignment="1">
      <alignment vertical="center"/>
    </xf>
    <xf numFmtId="0" fontId="0" fillId="0" borderId="19" xfId="0" applyBorder="1" applyAlignment="1">
      <alignment vertical="center"/>
    </xf>
    <xf numFmtId="185" fontId="44" fillId="0" borderId="18" xfId="0" applyNumberFormat="1" applyFont="1" applyBorder="1" applyAlignment="1">
      <alignment vertical="center"/>
    </xf>
    <xf numFmtId="0" fontId="6" fillId="0" borderId="49" xfId="0" applyFont="1" applyBorder="1" applyAlignment="1">
      <alignment vertical="center"/>
    </xf>
    <xf numFmtId="0" fontId="6" fillId="0" borderId="52" xfId="0" applyFont="1" applyBorder="1" applyAlignment="1">
      <alignment vertical="center"/>
    </xf>
    <xf numFmtId="185" fontId="44" fillId="0" borderId="53" xfId="0" applyNumberFormat="1" applyFont="1" applyBorder="1" applyAlignment="1">
      <alignment vertical="center"/>
    </xf>
    <xf numFmtId="0" fontId="30" fillId="0" borderId="10" xfId="0" applyFont="1" applyBorder="1" applyAlignment="1">
      <alignment vertical="center"/>
    </xf>
    <xf numFmtId="0" fontId="0" fillId="0" borderId="10" xfId="0" applyBorder="1"/>
    <xf numFmtId="166" fontId="30" fillId="0" borderId="10" xfId="0" applyNumberFormat="1" applyFont="1" applyBorder="1" applyAlignment="1">
      <alignment vertical="center"/>
    </xf>
    <xf numFmtId="0" fontId="6" fillId="0" borderId="13" xfId="0" applyFont="1" applyBorder="1" applyAlignment="1">
      <alignment vertical="center"/>
    </xf>
    <xf numFmtId="0" fontId="6" fillId="0" borderId="15" xfId="0" applyFont="1" applyBorder="1" applyAlignment="1">
      <alignment vertical="center"/>
    </xf>
    <xf numFmtId="185" fontId="44" fillId="0" borderId="11" xfId="0" applyNumberFormat="1" applyFont="1" applyBorder="1" applyAlignment="1">
      <alignment vertical="center"/>
    </xf>
    <xf numFmtId="0" fontId="39" fillId="0" borderId="10" xfId="361" applyFont="1" applyBorder="1" applyAlignment="1">
      <alignment horizontal="center" vertical="center"/>
    </xf>
    <xf numFmtId="0" fontId="6" fillId="0" borderId="10" xfId="0" applyFont="1" applyBorder="1" applyAlignment="1">
      <alignment horizontal="left" vertical="center" wrapText="1"/>
    </xf>
    <xf numFmtId="166" fontId="6" fillId="0" borderId="10" xfId="742" applyFont="1" applyFill="1" applyBorder="1" applyAlignment="1">
      <alignment vertical="center"/>
    </xf>
    <xf numFmtId="166" fontId="44" fillId="0" borderId="10" xfId="361" applyNumberFormat="1" applyFont="1" applyBorder="1" applyAlignment="1">
      <alignment vertical="center"/>
    </xf>
    <xf numFmtId="0" fontId="68" fillId="0" borderId="0" xfId="0" applyFont="1"/>
    <xf numFmtId="0" fontId="30" fillId="0" borderId="0" xfId="0" applyFont="1" applyAlignment="1">
      <alignment horizontal="left" vertical="center" wrapText="1"/>
    </xf>
    <xf numFmtId="170" fontId="42" fillId="0" borderId="0" xfId="0" applyNumberFormat="1" applyFont="1" applyAlignment="1">
      <alignment horizontal="center"/>
    </xf>
    <xf numFmtId="166" fontId="43" fillId="0" borderId="0" xfId="43" applyNumberFormat="1" applyFont="1"/>
    <xf numFmtId="0" fontId="25" fillId="0" borderId="0" xfId="0" applyFont="1"/>
    <xf numFmtId="0" fontId="35" fillId="0" borderId="0" xfId="0" applyFont="1" applyAlignment="1">
      <alignment horizontal="center" vertical="center"/>
    </xf>
    <xf numFmtId="0" fontId="32" fillId="0" borderId="0" xfId="0" applyFont="1"/>
    <xf numFmtId="0" fontId="34" fillId="0" borderId="0" xfId="0" applyFont="1"/>
    <xf numFmtId="0" fontId="33" fillId="0" borderId="0" xfId="0" applyFont="1"/>
    <xf numFmtId="0" fontId="6" fillId="0" borderId="0" xfId="0" applyFont="1"/>
    <xf numFmtId="0" fontId="74" fillId="0" borderId="0" xfId="0" applyFont="1"/>
    <xf numFmtId="0" fontId="75" fillId="0" borderId="0" xfId="66" applyNumberFormat="1" applyFont="1" applyFill="1" applyBorder="1" applyAlignment="1">
      <alignment horizontal="left"/>
    </xf>
    <xf numFmtId="0" fontId="0" fillId="0" borderId="0" xfId="0" applyAlignment="1">
      <alignment wrapText="1"/>
    </xf>
    <xf numFmtId="0" fontId="32" fillId="0" borderId="13" xfId="0" applyFont="1" applyBorder="1"/>
    <xf numFmtId="0" fontId="0" fillId="0" borderId="11" xfId="0" applyBorder="1"/>
    <xf numFmtId="0" fontId="76" fillId="0" borderId="0" xfId="66" applyNumberFormat="1" applyFont="1" applyFill="1" applyBorder="1" applyAlignment="1"/>
    <xf numFmtId="0" fontId="75" fillId="0" borderId="0" xfId="66" applyNumberFormat="1" applyFont="1" applyFill="1" applyBorder="1" applyAlignment="1"/>
    <xf numFmtId="0" fontId="75" fillId="0" borderId="0" xfId="0" applyFont="1"/>
    <xf numFmtId="0" fontId="30" fillId="0" borderId="0" xfId="66" applyNumberFormat="1" applyFont="1" applyFill="1" applyBorder="1" applyAlignment="1">
      <alignment wrapText="1"/>
    </xf>
    <xf numFmtId="166" fontId="36" fillId="0" borderId="0" xfId="66" applyFont="1" applyFill="1" applyBorder="1" applyAlignment="1"/>
    <xf numFmtId="0" fontId="32" fillId="0" borderId="12" xfId="0" applyFont="1" applyBorder="1"/>
    <xf numFmtId="17" fontId="32" fillId="0" borderId="12" xfId="0" applyNumberFormat="1" applyFont="1" applyBorder="1"/>
    <xf numFmtId="0" fontId="32" fillId="0" borderId="10" xfId="0" applyFont="1" applyBorder="1"/>
    <xf numFmtId="0" fontId="76" fillId="0" borderId="0" xfId="0" applyFont="1"/>
    <xf numFmtId="166" fontId="76" fillId="0" borderId="0" xfId="0" applyNumberFormat="1" applyFont="1"/>
    <xf numFmtId="10" fontId="75" fillId="0" borderId="0" xfId="66" applyNumberFormat="1" applyFont="1" applyFill="1" applyBorder="1" applyAlignment="1"/>
    <xf numFmtId="10" fontId="32" fillId="0" borderId="10" xfId="0" applyNumberFormat="1" applyFont="1" applyBorder="1"/>
    <xf numFmtId="166" fontId="76" fillId="0" borderId="0" xfId="66" applyFont="1" applyFill="1" applyBorder="1" applyAlignment="1">
      <alignment horizontal="center"/>
    </xf>
    <xf numFmtId="166" fontId="76" fillId="0" borderId="0" xfId="48" applyNumberFormat="1" applyFont="1" applyFill="1" applyBorder="1" applyAlignment="1">
      <alignment horizontal="right"/>
    </xf>
    <xf numFmtId="0" fontId="32" fillId="0" borderId="14" xfId="0" applyFont="1" applyBorder="1"/>
    <xf numFmtId="166" fontId="76" fillId="0" borderId="0" xfId="66" applyFont="1" applyFill="1" applyBorder="1" applyAlignment="1"/>
    <xf numFmtId="0" fontId="75" fillId="0" borderId="0" xfId="852" applyFont="1" applyAlignment="1">
      <alignment vertical="center" wrapText="1"/>
    </xf>
    <xf numFmtId="0" fontId="30" fillId="0" borderId="0" xfId="852" applyFont="1" applyAlignment="1">
      <alignment vertical="center" wrapText="1"/>
    </xf>
    <xf numFmtId="0" fontId="30" fillId="0" borderId="0" xfId="852" applyFont="1" applyAlignment="1">
      <alignment horizontal="center" vertical="center" wrapText="1"/>
    </xf>
    <xf numFmtId="0" fontId="42" fillId="0" borderId="0" xfId="0" applyFont="1"/>
    <xf numFmtId="166" fontId="42" fillId="0" borderId="0" xfId="0" quotePrefix="1" applyNumberFormat="1" applyFont="1"/>
    <xf numFmtId="0" fontId="75" fillId="0" borderId="10" xfId="852" applyFont="1" applyBorder="1" applyAlignment="1">
      <alignment horizontal="center" vertical="center" wrapText="1"/>
    </xf>
    <xf numFmtId="0" fontId="75" fillId="0" borderId="10" xfId="852" applyFont="1" applyBorder="1" applyAlignment="1">
      <alignment horizontal="left" vertical="center" wrapText="1"/>
    </xf>
    <xf numFmtId="0" fontId="75" fillId="0" borderId="0" xfId="852" applyFont="1" applyAlignment="1">
      <alignment horizontal="left" vertical="center" wrapText="1"/>
    </xf>
    <xf numFmtId="0" fontId="30" fillId="0" borderId="0" xfId="852" applyFont="1" applyAlignment="1">
      <alignment horizontal="left" vertical="center" wrapText="1"/>
    </xf>
    <xf numFmtId="0" fontId="76" fillId="0" borderId="10" xfId="852" applyFont="1" applyBorder="1" applyAlignment="1">
      <alignment vertical="center" wrapText="1"/>
    </xf>
    <xf numFmtId="0" fontId="76" fillId="0" borderId="10" xfId="852" applyFont="1" applyBorder="1" applyAlignment="1">
      <alignment horizontal="center" vertical="center"/>
    </xf>
    <xf numFmtId="166" fontId="76" fillId="0" borderId="10" xfId="852" applyNumberFormat="1" applyFont="1" applyBorder="1" applyAlignment="1">
      <alignment vertical="center" wrapText="1"/>
    </xf>
    <xf numFmtId="166" fontId="77" fillId="0" borderId="10" xfId="42" applyNumberFormat="1" applyFont="1" applyBorder="1" applyAlignment="1">
      <alignment vertical="center"/>
    </xf>
    <xf numFmtId="43" fontId="76" fillId="0" borderId="10" xfId="42" applyNumberFormat="1" applyFont="1" applyBorder="1" applyAlignment="1">
      <alignment vertical="center" wrapText="1"/>
    </xf>
    <xf numFmtId="166" fontId="75" fillId="0" borderId="0" xfId="103" applyFont="1" applyFill="1" applyBorder="1" applyAlignment="1">
      <alignment horizontal="center" vertical="center" wrapText="1"/>
    </xf>
    <xf numFmtId="0" fontId="75" fillId="0" borderId="0" xfId="42" applyFont="1" applyAlignment="1">
      <alignment horizontal="center" vertical="center" wrapText="1"/>
    </xf>
    <xf numFmtId="0" fontId="75" fillId="0" borderId="0" xfId="0" applyFont="1" applyAlignment="1">
      <alignment horizontal="center" vertical="center" wrapText="1"/>
    </xf>
    <xf numFmtId="0" fontId="30" fillId="0" borderId="0" xfId="0" applyFont="1" applyAlignment="1">
      <alignment horizontal="center" vertical="center" wrapText="1"/>
    </xf>
    <xf numFmtId="4" fontId="26" fillId="0" borderId="0" xfId="0" applyNumberFormat="1" applyFont="1"/>
    <xf numFmtId="166" fontId="42" fillId="0" borderId="0" xfId="0" applyNumberFormat="1" applyFont="1"/>
    <xf numFmtId="184" fontId="67" fillId="0" borderId="10" xfId="0" applyNumberFormat="1" applyFont="1" applyBorder="1" applyAlignment="1">
      <alignment vertical="center"/>
    </xf>
    <xf numFmtId="179" fontId="77" fillId="0" borderId="10" xfId="42" applyNumberFormat="1" applyFont="1" applyBorder="1" applyAlignment="1">
      <alignment vertical="center" wrapText="1"/>
    </xf>
    <xf numFmtId="166" fontId="77" fillId="0" borderId="0" xfId="103" applyFont="1" applyFill="1" applyBorder="1" applyAlignment="1">
      <alignment horizontal="center"/>
    </xf>
    <xf numFmtId="166" fontId="77" fillId="0" borderId="0" xfId="42" applyNumberFormat="1" applyFont="1"/>
    <xf numFmtId="170" fontId="77" fillId="0" borderId="0" xfId="1145" applyNumberFormat="1" applyFont="1" applyFill="1" applyBorder="1" applyAlignment="1" applyProtection="1">
      <alignment horizontal="center"/>
    </xf>
    <xf numFmtId="0" fontId="78" fillId="39" borderId="0" xfId="1145" applyNumberFormat="1" applyFont="1" applyFill="1" applyBorder="1" applyAlignment="1" applyProtection="1">
      <alignment horizontal="center"/>
    </xf>
    <xf numFmtId="4" fontId="68" fillId="0" borderId="10" xfId="42" applyNumberFormat="1" applyFont="1" applyBorder="1"/>
    <xf numFmtId="166" fontId="77" fillId="0" borderId="0" xfId="42" applyNumberFormat="1" applyFont="1" applyAlignment="1">
      <alignment horizontal="left" vertical="center" wrapText="1"/>
    </xf>
    <xf numFmtId="166" fontId="77" fillId="0" borderId="0" xfId="42" applyNumberFormat="1" applyFont="1" applyAlignment="1">
      <alignment horizontal="center"/>
    </xf>
    <xf numFmtId="4" fontId="67" fillId="0" borderId="0" xfId="42" applyNumberFormat="1" applyFont="1"/>
    <xf numFmtId="0" fontId="78" fillId="0" borderId="0" xfId="1145" applyNumberFormat="1" applyFont="1" applyFill="1" applyBorder="1" applyAlignment="1" applyProtection="1">
      <alignment horizontal="center"/>
    </xf>
    <xf numFmtId="184" fontId="67" fillId="0" borderId="10" xfId="0" applyNumberFormat="1" applyFont="1" applyBorder="1" applyAlignment="1">
      <alignment horizontal="center" vertical="center"/>
    </xf>
    <xf numFmtId="184" fontId="67" fillId="39" borderId="0" xfId="0" applyNumberFormat="1" applyFont="1" applyFill="1" applyAlignment="1">
      <alignment horizontal="center" vertical="center"/>
    </xf>
    <xf numFmtId="166" fontId="78" fillId="39" borderId="0" xfId="42" applyNumberFormat="1" applyFont="1" applyFill="1" applyAlignment="1">
      <alignment horizontal="left" vertical="center" wrapText="1"/>
    </xf>
    <xf numFmtId="166" fontId="78" fillId="39" borderId="0" xfId="42" applyNumberFormat="1" applyFont="1" applyFill="1" applyAlignment="1">
      <alignment horizontal="center"/>
    </xf>
    <xf numFmtId="4" fontId="44" fillId="39" borderId="0" xfId="42" applyNumberFormat="1" applyFont="1" applyFill="1"/>
    <xf numFmtId="166" fontId="78" fillId="39" borderId="0" xfId="103" applyFont="1" applyFill="1" applyBorder="1" applyAlignment="1">
      <alignment horizontal="center"/>
    </xf>
    <xf numFmtId="166" fontId="78" fillId="39" borderId="0" xfId="42" applyNumberFormat="1" applyFont="1" applyFill="1"/>
    <xf numFmtId="170" fontId="78" fillId="39" borderId="0" xfId="1145" applyNumberFormat="1" applyFont="1" applyFill="1" applyBorder="1" applyAlignment="1" applyProtection="1">
      <alignment horizontal="center"/>
    </xf>
    <xf numFmtId="166" fontId="78" fillId="0" borderId="0" xfId="42" applyNumberFormat="1" applyFont="1" applyAlignment="1">
      <alignment horizontal="left" vertical="center" wrapText="1"/>
    </xf>
    <xf numFmtId="166" fontId="78" fillId="0" borderId="0" xfId="42" applyNumberFormat="1" applyFont="1" applyAlignment="1">
      <alignment horizontal="center"/>
    </xf>
    <xf numFmtId="4" fontId="44" fillId="0" borderId="0" xfId="42" applyNumberFormat="1" applyFont="1"/>
    <xf numFmtId="166" fontId="78" fillId="0" borderId="0" xfId="103" applyFont="1" applyFill="1" applyBorder="1" applyAlignment="1">
      <alignment horizontal="center"/>
    </xf>
    <xf numFmtId="166" fontId="78" fillId="0" borderId="0" xfId="42" applyNumberFormat="1" applyFont="1"/>
    <xf numFmtId="170" fontId="78" fillId="0" borderId="0" xfId="1145" applyNumberFormat="1" applyFont="1" applyFill="1" applyBorder="1" applyAlignment="1" applyProtection="1">
      <alignment horizontal="center"/>
    </xf>
    <xf numFmtId="166" fontId="30" fillId="0" borderId="0" xfId="42" quotePrefix="1" applyNumberFormat="1" applyFont="1" applyAlignment="1">
      <alignment vertical="center"/>
    </xf>
    <xf numFmtId="170" fontId="30" fillId="0" borderId="0" xfId="1145" applyNumberFormat="1" applyFont="1" applyFill="1" applyBorder="1" applyAlignment="1" applyProtection="1">
      <alignment vertical="center" wrapText="1"/>
    </xf>
    <xf numFmtId="0" fontId="42" fillId="0" borderId="0" xfId="0" applyFont="1" applyAlignment="1">
      <alignment horizontal="center"/>
    </xf>
    <xf numFmtId="43" fontId="26" fillId="0" borderId="0" xfId="0" applyNumberFormat="1" applyFont="1"/>
    <xf numFmtId="0" fontId="30" fillId="0" borderId="0" xfId="42" applyFont="1"/>
    <xf numFmtId="43" fontId="30" fillId="0" borderId="0" xfId="42" applyNumberFormat="1" applyFont="1"/>
    <xf numFmtId="166" fontId="26" fillId="0" borderId="0" xfId="43" applyNumberFormat="1" applyFont="1" applyAlignment="1">
      <alignment horizontal="left"/>
    </xf>
    <xf numFmtId="169" fontId="26" fillId="0" borderId="0" xfId="363" applyNumberFormat="1" applyFont="1" applyAlignment="1">
      <alignment vertical="top" wrapText="1"/>
    </xf>
    <xf numFmtId="169" fontId="26" fillId="0" borderId="0" xfId="363" applyNumberFormat="1" applyFont="1" applyAlignment="1">
      <alignment vertical="top"/>
    </xf>
    <xf numFmtId="166" fontId="42" fillId="0" borderId="0" xfId="0" applyNumberFormat="1" applyFont="1" applyAlignment="1">
      <alignment horizontal="center"/>
    </xf>
    <xf numFmtId="169" fontId="0" fillId="0" borderId="0" xfId="0" applyNumberFormat="1"/>
    <xf numFmtId="166" fontId="0" fillId="0" borderId="0" xfId="0" applyNumberFormat="1"/>
    <xf numFmtId="2" fontId="0" fillId="0" borderId="0" xfId="0" applyNumberFormat="1" applyAlignment="1">
      <alignment horizontal="center"/>
    </xf>
    <xf numFmtId="0" fontId="0" fillId="0" borderId="0" xfId="0" applyAlignment="1">
      <alignment horizontal="center"/>
    </xf>
    <xf numFmtId="0" fontId="69" fillId="0" borderId="10" xfId="0" applyFont="1" applyBorder="1"/>
    <xf numFmtId="166" fontId="75" fillId="0" borderId="10" xfId="0" applyNumberFormat="1" applyFont="1" applyBorder="1" applyAlignment="1">
      <alignment vertical="center"/>
    </xf>
    <xf numFmtId="10" fontId="75" fillId="0" borderId="10" xfId="0" applyNumberFormat="1" applyFont="1" applyBorder="1" applyAlignment="1">
      <alignment horizontal="left" vertical="center"/>
    </xf>
    <xf numFmtId="0" fontId="81" fillId="0" borderId="10" xfId="1441" applyNumberFormat="1" applyFont="1" applyBorder="1" applyAlignment="1">
      <alignment horizontal="center" vertical="center"/>
    </xf>
    <xf numFmtId="2" fontId="81" fillId="0" borderId="10" xfId="1441" applyNumberFormat="1" applyFont="1" applyBorder="1" applyAlignment="1">
      <alignment horizontal="center" vertical="center"/>
    </xf>
    <xf numFmtId="0" fontId="81" fillId="0" borderId="13" xfId="1441" applyNumberFormat="1" applyFont="1" applyBorder="1" applyAlignment="1">
      <alignment horizontal="center" vertical="center"/>
    </xf>
    <xf numFmtId="189" fontId="67" fillId="0" borderId="10" xfId="0" applyNumberFormat="1" applyFont="1" applyBorder="1" applyAlignment="1">
      <alignment horizontal="center" vertical="center"/>
    </xf>
    <xf numFmtId="190" fontId="67" fillId="0" borderId="10" xfId="0" applyNumberFormat="1" applyFont="1" applyBorder="1" applyAlignment="1">
      <alignment horizontal="center" vertical="center"/>
    </xf>
    <xf numFmtId="191" fontId="67" fillId="0" borderId="10" xfId="0" applyNumberFormat="1" applyFont="1" applyBorder="1" applyAlignment="1">
      <alignment horizontal="center" vertical="center"/>
    </xf>
    <xf numFmtId="0" fontId="75" fillId="0" borderId="18" xfId="0" applyFont="1" applyBorder="1" applyAlignment="1">
      <alignment vertical="center"/>
    </xf>
    <xf numFmtId="4" fontId="69" fillId="0" borderId="10" xfId="0" quotePrefix="1" applyNumberFormat="1" applyFont="1" applyBorder="1" applyAlignment="1">
      <alignment horizontal="center" vertical="center" shrinkToFit="1"/>
    </xf>
    <xf numFmtId="39" fontId="69" fillId="0" borderId="10" xfId="66" quotePrefix="1" applyNumberFormat="1" applyFont="1" applyFill="1" applyBorder="1" applyAlignment="1" applyProtection="1">
      <alignment horizontal="center" vertical="center" shrinkToFit="1"/>
      <protection locked="0"/>
    </xf>
    <xf numFmtId="0" fontId="68" fillId="0" borderId="0" xfId="852" applyFont="1" applyAlignment="1">
      <alignment horizontal="left" vertical="center" wrapText="1"/>
    </xf>
    <xf numFmtId="39" fontId="69" fillId="0" borderId="10" xfId="66" quotePrefix="1" applyNumberFormat="1" applyFont="1" applyFill="1" applyBorder="1" applyAlignment="1" applyProtection="1">
      <alignment horizontal="center" vertical="center" wrapText="1" shrinkToFit="1"/>
      <protection locked="0"/>
    </xf>
    <xf numFmtId="0" fontId="67" fillId="0" borderId="10" xfId="0" applyFont="1" applyBorder="1" applyAlignment="1">
      <alignment horizontal="center" vertical="center"/>
    </xf>
    <xf numFmtId="2" fontId="67" fillId="0" borderId="10" xfId="0" applyNumberFormat="1" applyFont="1" applyBorder="1" applyAlignment="1">
      <alignment horizontal="center" vertical="center"/>
    </xf>
    <xf numFmtId="0" fontId="69" fillId="0" borderId="10" xfId="0" quotePrefix="1" applyFont="1" applyBorder="1" applyAlignment="1">
      <alignment horizontal="center" vertical="center" wrapText="1"/>
    </xf>
    <xf numFmtId="0" fontId="68" fillId="0" borderId="10" xfId="0" applyFont="1" applyBorder="1" applyAlignment="1">
      <alignment horizontal="center" vertical="center"/>
    </xf>
    <xf numFmtId="0" fontId="28" fillId="27" borderId="10" xfId="0" applyFont="1" applyFill="1" applyBorder="1" applyAlignment="1">
      <alignment horizontal="center" vertical="center"/>
    </xf>
    <xf numFmtId="0" fontId="28" fillId="27" borderId="13" xfId="0" applyFont="1" applyFill="1" applyBorder="1" applyAlignment="1">
      <alignment horizontal="center" vertical="center"/>
    </xf>
    <xf numFmtId="0" fontId="30" fillId="27" borderId="10" xfId="0" quotePrefix="1" applyFont="1" applyFill="1" applyBorder="1" applyAlignment="1">
      <alignment horizontal="center" vertical="center"/>
    </xf>
    <xf numFmtId="0" fontId="6" fillId="0" borderId="10" xfId="0" applyFont="1" applyBorder="1" applyAlignment="1">
      <alignment horizontal="center" vertical="center"/>
    </xf>
    <xf numFmtId="0" fontId="68" fillId="0" borderId="10" xfId="852" applyFont="1" applyBorder="1" applyAlignment="1">
      <alignment horizontal="center" vertical="center" wrapText="1"/>
    </xf>
    <xf numFmtId="166" fontId="75" fillId="0" borderId="13" xfId="0" applyNumberFormat="1" applyFont="1" applyBorder="1" applyAlignment="1">
      <alignment horizontal="left" vertical="center"/>
    </xf>
    <xf numFmtId="166" fontId="75" fillId="0" borderId="13" xfId="0" applyNumberFormat="1" applyFont="1" applyBorder="1" applyAlignment="1">
      <alignment horizontal="center" vertical="center"/>
    </xf>
    <xf numFmtId="166" fontId="28" fillId="40" borderId="10" xfId="361" applyNumberFormat="1" applyFont="1" applyFill="1" applyBorder="1" applyAlignment="1">
      <alignment vertical="center"/>
    </xf>
    <xf numFmtId="0" fontId="0" fillId="40" borderId="0" xfId="0" applyFill="1"/>
    <xf numFmtId="0" fontId="69" fillId="0" borderId="0" xfId="0" applyFont="1" applyAlignment="1">
      <alignment vertical="center"/>
    </xf>
    <xf numFmtId="0" fontId="79" fillId="0" borderId="49" xfId="0" applyFont="1" applyBorder="1" applyAlignment="1">
      <alignment vertical="center"/>
    </xf>
    <xf numFmtId="0" fontId="79" fillId="0" borderId="52" xfId="0" applyFont="1" applyBorder="1" applyAlignment="1">
      <alignment vertical="center"/>
    </xf>
    <xf numFmtId="0" fontId="79" fillId="0" borderId="53" xfId="0" applyFont="1" applyBorder="1" applyAlignment="1">
      <alignment vertical="center"/>
    </xf>
    <xf numFmtId="0" fontId="79" fillId="0" borderId="17" xfId="0" applyFont="1" applyBorder="1" applyAlignment="1">
      <alignment vertical="center"/>
    </xf>
    <xf numFmtId="0" fontId="79" fillId="0" borderId="0" xfId="0" applyFont="1" applyAlignment="1">
      <alignment vertical="center"/>
    </xf>
    <xf numFmtId="0" fontId="79" fillId="0" borderId="50" xfId="0" applyFont="1" applyBorder="1" applyAlignment="1">
      <alignment vertical="center"/>
    </xf>
    <xf numFmtId="0" fontId="69" fillId="0" borderId="17" xfId="0" applyFont="1" applyBorder="1" applyAlignment="1">
      <alignment vertical="center"/>
    </xf>
    <xf numFmtId="0" fontId="69" fillId="0" borderId="50" xfId="0" applyFont="1" applyBorder="1" applyAlignment="1">
      <alignment vertical="center"/>
    </xf>
    <xf numFmtId="166" fontId="75" fillId="0" borderId="13" xfId="0" applyNumberFormat="1" applyFont="1" applyBorder="1" applyAlignment="1">
      <alignment vertical="center"/>
    </xf>
    <xf numFmtId="0" fontId="75" fillId="0" borderId="53" xfId="0" applyFont="1" applyBorder="1" applyAlignment="1">
      <alignment vertical="center"/>
    </xf>
    <xf numFmtId="0" fontId="75" fillId="0" borderId="50" xfId="0" applyFont="1" applyBorder="1" applyAlignment="1">
      <alignment vertical="center"/>
    </xf>
    <xf numFmtId="0" fontId="69" fillId="0" borderId="12" xfId="0" applyFont="1" applyBorder="1" applyAlignment="1">
      <alignment vertical="center"/>
    </xf>
    <xf numFmtId="166" fontId="67" fillId="0" borderId="10" xfId="42" applyNumberFormat="1" applyFont="1" applyBorder="1" applyAlignment="1">
      <alignment horizontal="center" vertical="center"/>
    </xf>
    <xf numFmtId="4" fontId="67" fillId="0" borderId="10" xfId="42" applyNumberFormat="1" applyFont="1" applyBorder="1" applyAlignment="1">
      <alignment vertical="center"/>
    </xf>
    <xf numFmtId="166" fontId="67" fillId="0" borderId="10" xfId="103" applyFont="1" applyFill="1" applyBorder="1" applyAlignment="1">
      <alignment horizontal="center" vertical="center"/>
    </xf>
    <xf numFmtId="166" fontId="67" fillId="0" borderId="10" xfId="42" applyNumberFormat="1" applyFont="1" applyBorder="1" applyAlignment="1">
      <alignment vertical="center"/>
    </xf>
    <xf numFmtId="170" fontId="67" fillId="0" borderId="10" xfId="70" applyNumberFormat="1" applyFont="1" applyFill="1" applyBorder="1" applyAlignment="1" applyProtection="1">
      <alignment horizontal="center" vertical="center"/>
    </xf>
    <xf numFmtId="0" fontId="67" fillId="0" borderId="10" xfId="70" applyNumberFormat="1" applyFont="1" applyFill="1" applyBorder="1" applyAlignment="1" applyProtection="1">
      <alignment horizontal="center" vertical="center"/>
    </xf>
    <xf numFmtId="4" fontId="67" fillId="0" borderId="15" xfId="42" applyNumberFormat="1" applyFont="1" applyBorder="1" applyAlignment="1">
      <alignment vertical="center"/>
    </xf>
    <xf numFmtId="166" fontId="67" fillId="37" borderId="10" xfId="42" applyNumberFormat="1" applyFont="1" applyFill="1" applyBorder="1" applyAlignment="1">
      <alignment vertical="center"/>
    </xf>
    <xf numFmtId="170" fontId="67" fillId="0" borderId="0" xfId="70" applyNumberFormat="1" applyFont="1" applyFill="1" applyBorder="1" applyAlignment="1" applyProtection="1">
      <alignment horizontal="center" vertical="center"/>
    </xf>
    <xf numFmtId="0" fontId="67" fillId="0" borderId="0" xfId="70" applyNumberFormat="1" applyFont="1" applyFill="1" applyBorder="1" applyAlignment="1" applyProtection="1">
      <alignment horizontal="center" vertical="center"/>
    </xf>
    <xf numFmtId="166" fontId="67" fillId="0" borderId="0" xfId="42" applyNumberFormat="1" applyFont="1" applyAlignment="1">
      <alignment horizontal="center" vertical="center"/>
    </xf>
    <xf numFmtId="4" fontId="67" fillId="0" borderId="0" xfId="42" applyNumberFormat="1" applyFont="1" applyAlignment="1">
      <alignment vertical="center"/>
    </xf>
    <xf numFmtId="166" fontId="67" fillId="0" borderId="0" xfId="103" applyFont="1" applyFill="1" applyBorder="1" applyAlignment="1">
      <alignment horizontal="center" vertical="center"/>
    </xf>
    <xf numFmtId="166" fontId="67" fillId="0" borderId="0" xfId="42" applyNumberFormat="1" applyFont="1" applyAlignment="1">
      <alignment vertical="center"/>
    </xf>
    <xf numFmtId="0" fontId="77" fillId="0" borderId="10" xfId="1145" applyNumberFormat="1" applyFont="1" applyFill="1" applyBorder="1" applyAlignment="1" applyProtection="1">
      <alignment horizontal="center" vertical="center"/>
    </xf>
    <xf numFmtId="0" fontId="67" fillId="0" borderId="10" xfId="70" applyNumberFormat="1" applyFont="1" applyFill="1" applyBorder="1" applyAlignment="1" applyProtection="1">
      <alignment horizontal="center" vertical="center" wrapText="1"/>
    </xf>
    <xf numFmtId="0" fontId="77" fillId="0" borderId="10" xfId="1145" quotePrefix="1" applyNumberFormat="1" applyFont="1" applyFill="1" applyBorder="1" applyAlignment="1" applyProtection="1">
      <alignment horizontal="center" vertical="center"/>
    </xf>
    <xf numFmtId="4" fontId="67" fillId="0" borderId="10" xfId="70" applyNumberFormat="1" applyFont="1" applyFill="1" applyBorder="1" applyAlignment="1" applyProtection="1">
      <alignment horizontal="center" vertical="center" wrapText="1"/>
    </xf>
    <xf numFmtId="4" fontId="67" fillId="0" borderId="10" xfId="70" quotePrefix="1" applyNumberFormat="1" applyFont="1" applyFill="1" applyBorder="1" applyAlignment="1" applyProtection="1">
      <alignment horizontal="center" vertical="center" wrapText="1"/>
    </xf>
    <xf numFmtId="0" fontId="67" fillId="0" borderId="10" xfId="70" quotePrefix="1" applyNumberFormat="1" applyFont="1" applyFill="1" applyBorder="1" applyAlignment="1" applyProtection="1">
      <alignment horizontal="center" vertical="center" wrapText="1"/>
    </xf>
    <xf numFmtId="0" fontId="68" fillId="0" borderId="0" xfId="42" applyFont="1" applyAlignment="1">
      <alignment vertical="center"/>
    </xf>
    <xf numFmtId="43" fontId="68" fillId="0" borderId="0" xfId="42" applyNumberFormat="1" applyFont="1" applyAlignment="1">
      <alignment vertical="center"/>
    </xf>
    <xf numFmtId="169" fontId="69" fillId="0" borderId="0" xfId="34" applyNumberFormat="1" applyFont="1" applyAlignment="1">
      <alignment vertical="center" wrapText="1"/>
    </xf>
    <xf numFmtId="169" fontId="76" fillId="0" borderId="0" xfId="34" applyNumberFormat="1" applyFont="1" applyAlignment="1">
      <alignment vertical="center" wrapText="1"/>
    </xf>
    <xf numFmtId="0" fontId="75" fillId="0" borderId="0" xfId="0" applyFont="1" applyAlignment="1">
      <alignment vertical="center"/>
    </xf>
    <xf numFmtId="169" fontId="76" fillId="0" borderId="0" xfId="34" applyNumberFormat="1" applyFont="1" applyAlignment="1">
      <alignment vertical="center"/>
    </xf>
    <xf numFmtId="166" fontId="80" fillId="0" borderId="0" xfId="0" applyNumberFormat="1" applyFont="1" applyAlignment="1">
      <alignment horizontal="center" vertical="center"/>
    </xf>
    <xf numFmtId="0" fontId="76" fillId="0" borderId="0" xfId="0" applyFont="1" applyAlignment="1">
      <alignment vertical="center"/>
    </xf>
    <xf numFmtId="43" fontId="76" fillId="0" borderId="0" xfId="0" applyNumberFormat="1" applyFont="1" applyAlignment="1">
      <alignment vertical="center"/>
    </xf>
    <xf numFmtId="166" fontId="76" fillId="0" borderId="0" xfId="0" applyNumberFormat="1" applyFont="1" applyAlignment="1">
      <alignment vertical="center"/>
    </xf>
    <xf numFmtId="169" fontId="69" fillId="0" borderId="0" xfId="0" applyNumberFormat="1" applyFont="1" applyAlignment="1">
      <alignment vertical="center"/>
    </xf>
    <xf numFmtId="43" fontId="69" fillId="0" borderId="0" xfId="0" applyNumberFormat="1" applyFont="1" applyAlignment="1">
      <alignment vertical="center"/>
    </xf>
    <xf numFmtId="166" fontId="69" fillId="0" borderId="0" xfId="0" applyNumberFormat="1" applyFont="1" applyAlignment="1">
      <alignment vertical="center"/>
    </xf>
    <xf numFmtId="0" fontId="69" fillId="0" borderId="14" xfId="0" applyFont="1" applyBorder="1" applyAlignment="1">
      <alignment vertical="center"/>
    </xf>
    <xf numFmtId="0" fontId="69" fillId="0" borderId="48" xfId="0" applyFont="1" applyBorder="1" applyAlignment="1">
      <alignment vertical="center"/>
    </xf>
    <xf numFmtId="0" fontId="67" fillId="0" borderId="10" xfId="1145" applyNumberFormat="1" applyFont="1" applyFill="1" applyBorder="1" applyAlignment="1" applyProtection="1">
      <alignment horizontal="center" vertical="center"/>
    </xf>
    <xf numFmtId="0" fontId="68" fillId="37" borderId="13" xfId="852" applyFont="1" applyFill="1" applyBorder="1" applyAlignment="1">
      <alignment horizontal="center" vertical="center" wrapText="1"/>
    </xf>
    <xf numFmtId="0" fontId="68" fillId="37" borderId="13" xfId="852" applyFont="1" applyFill="1" applyBorder="1" applyAlignment="1">
      <alignment horizontal="right" vertical="center" wrapText="1"/>
    </xf>
    <xf numFmtId="0" fontId="68" fillId="37" borderId="11" xfId="852" applyFont="1" applyFill="1" applyBorder="1" applyAlignment="1">
      <alignment horizontal="left" vertical="center" wrapText="1"/>
    </xf>
    <xf numFmtId="0" fontId="68" fillId="37" borderId="15" xfId="852" applyFont="1" applyFill="1" applyBorder="1" applyAlignment="1">
      <alignment horizontal="right" vertical="center" wrapText="1"/>
    </xf>
    <xf numFmtId="0" fontId="68" fillId="37" borderId="11" xfId="852" applyFont="1" applyFill="1" applyBorder="1" applyAlignment="1">
      <alignment horizontal="center" vertical="center" wrapText="1"/>
    </xf>
    <xf numFmtId="0" fontId="68" fillId="0" borderId="12" xfId="0" applyFont="1" applyBorder="1" applyAlignment="1">
      <alignment horizontal="center" vertical="center"/>
    </xf>
    <xf numFmtId="0" fontId="68" fillId="0" borderId="18" xfId="0" applyFont="1" applyBorder="1" applyAlignment="1">
      <alignment horizontal="center" vertical="center"/>
    </xf>
    <xf numFmtId="0" fontId="69" fillId="0" borderId="10" xfId="0" applyFont="1" applyBorder="1" applyAlignment="1">
      <alignment horizontal="center" vertical="center"/>
    </xf>
    <xf numFmtId="0" fontId="69" fillId="0" borderId="11" xfId="0" applyFont="1" applyBorder="1" applyAlignment="1">
      <alignment horizontal="left" vertical="center" wrapText="1"/>
    </xf>
    <xf numFmtId="167" fontId="69" fillId="0" borderId="10" xfId="0" applyNumberFormat="1" applyFont="1" applyBorder="1" applyAlignment="1">
      <alignment horizontal="center" vertical="center"/>
    </xf>
    <xf numFmtId="2" fontId="69" fillId="0" borderId="10" xfId="0" applyNumberFormat="1" applyFont="1" applyBorder="1" applyAlignment="1">
      <alignment horizontal="center" vertical="center" wrapText="1"/>
    </xf>
    <xf numFmtId="166" fontId="69" fillId="0" borderId="10" xfId="66" applyFont="1" applyFill="1" applyBorder="1" applyAlignment="1">
      <alignment vertical="center"/>
    </xf>
    <xf numFmtId="0" fontId="69" fillId="0" borderId="18" xfId="0" applyFont="1" applyBorder="1" applyAlignment="1">
      <alignment vertical="center"/>
    </xf>
    <xf numFmtId="2" fontId="69" fillId="0" borderId="10" xfId="0" applyNumberFormat="1" applyFont="1" applyBorder="1" applyAlignment="1">
      <alignment horizontal="center" vertical="center"/>
    </xf>
    <xf numFmtId="2" fontId="69" fillId="0" borderId="10" xfId="66" applyNumberFormat="1" applyFont="1" applyFill="1" applyBorder="1" applyAlignment="1">
      <alignment horizontal="center" vertical="center"/>
    </xf>
    <xf numFmtId="166" fontId="68" fillId="0" borderId="10" xfId="66" applyFont="1" applyFill="1" applyBorder="1" applyAlignment="1">
      <alignment vertical="center"/>
    </xf>
    <xf numFmtId="167" fontId="67" fillId="0" borderId="10" xfId="0" applyNumberFormat="1" applyFont="1" applyBorder="1" applyAlignment="1">
      <alignment horizontal="center" vertical="center"/>
    </xf>
    <xf numFmtId="0" fontId="69" fillId="0" borderId="13" xfId="0" applyFont="1" applyBorder="1" applyAlignment="1">
      <alignment vertical="center"/>
    </xf>
    <xf numFmtId="0" fontId="69" fillId="0" borderId="15" xfId="0" applyFont="1" applyBorder="1" applyAlignment="1">
      <alignment vertical="center"/>
    </xf>
    <xf numFmtId="0" fontId="69" fillId="0" borderId="11" xfId="0" applyFont="1" applyBorder="1" applyAlignment="1">
      <alignment vertical="center"/>
    </xf>
    <xf numFmtId="166" fontId="68" fillId="0" borderId="10" xfId="0" applyNumberFormat="1" applyFont="1" applyBorder="1" applyAlignment="1">
      <alignment vertical="center"/>
    </xf>
    <xf numFmtId="166" fontId="68" fillId="38" borderId="10" xfId="0" applyNumberFormat="1" applyFont="1" applyFill="1" applyBorder="1" applyAlignment="1">
      <alignment vertical="center"/>
    </xf>
    <xf numFmtId="0" fontId="68" fillId="0" borderId="13" xfId="0" applyFont="1" applyBorder="1" applyAlignment="1">
      <alignment horizontal="left" vertical="center"/>
    </xf>
    <xf numFmtId="0" fontId="68" fillId="0" borderId="15" xfId="0" applyFont="1" applyBorder="1" applyAlignment="1">
      <alignment horizontal="left" vertical="center"/>
    </xf>
    <xf numFmtId="166" fontId="68" fillId="0" borderId="11" xfId="0" applyNumberFormat="1" applyFont="1" applyBorder="1" applyAlignment="1">
      <alignment vertical="center"/>
    </xf>
    <xf numFmtId="167" fontId="69" fillId="25" borderId="10" xfId="0" applyNumberFormat="1" applyFont="1" applyFill="1" applyBorder="1" applyAlignment="1">
      <alignment horizontal="center" vertical="center"/>
    </xf>
    <xf numFmtId="178" fontId="67" fillId="0" borderId="10" xfId="0" applyNumberFormat="1" applyFont="1" applyBorder="1" applyAlignment="1">
      <alignment horizontal="center" vertical="center"/>
    </xf>
    <xf numFmtId="178" fontId="69" fillId="0" borderId="10" xfId="0" applyNumberFormat="1" applyFont="1" applyBorder="1" applyAlignment="1">
      <alignment horizontal="center" vertical="center"/>
    </xf>
    <xf numFmtId="178" fontId="69" fillId="25" borderId="10" xfId="0" applyNumberFormat="1" applyFont="1" applyFill="1" applyBorder="1" applyAlignment="1">
      <alignment horizontal="center" vertical="center"/>
    </xf>
    <xf numFmtId="0" fontId="69" fillId="0" borderId="10" xfId="0" applyFont="1" applyBorder="1" applyAlignment="1">
      <alignment horizontal="center" vertical="center" wrapText="1"/>
    </xf>
    <xf numFmtId="167" fontId="68" fillId="0" borderId="12" xfId="0" applyNumberFormat="1" applyFont="1" applyBorder="1" applyAlignment="1">
      <alignment horizontal="center" vertical="center"/>
    </xf>
    <xf numFmtId="0" fontId="69" fillId="0" borderId="19" xfId="0" applyFont="1" applyBorder="1" applyAlignment="1">
      <alignment vertical="center"/>
    </xf>
    <xf numFmtId="0" fontId="68" fillId="0" borderId="11" xfId="0" applyFont="1" applyBorder="1" applyAlignment="1">
      <alignment horizontal="left" vertical="center"/>
    </xf>
    <xf numFmtId="0" fontId="68" fillId="27" borderId="13" xfId="852" applyFont="1" applyFill="1" applyBorder="1" applyAlignment="1">
      <alignment horizontal="center" vertical="center" wrapText="1"/>
    </xf>
    <xf numFmtId="0" fontId="68" fillId="27" borderId="13" xfId="852" applyFont="1" applyFill="1" applyBorder="1" applyAlignment="1">
      <alignment horizontal="right" vertical="center" wrapText="1"/>
    </xf>
    <xf numFmtId="0" fontId="68" fillId="27" borderId="11" xfId="852" applyFont="1" applyFill="1" applyBorder="1" applyAlignment="1">
      <alignment horizontal="left" vertical="center" wrapText="1"/>
    </xf>
    <xf numFmtId="0" fontId="68" fillId="27" borderId="15" xfId="852" applyFont="1" applyFill="1" applyBorder="1" applyAlignment="1">
      <alignment horizontal="right" vertical="center" wrapText="1"/>
    </xf>
    <xf numFmtId="0" fontId="68" fillId="27" borderId="11" xfId="852" applyFont="1" applyFill="1" applyBorder="1" applyAlignment="1">
      <alignment horizontal="center" vertical="center" wrapText="1"/>
    </xf>
    <xf numFmtId="0" fontId="76" fillId="0" borderId="13" xfId="0" applyFont="1" applyBorder="1" applyAlignment="1">
      <alignment vertical="center"/>
    </xf>
    <xf numFmtId="10" fontId="75" fillId="0" borderId="11" xfId="0" applyNumberFormat="1" applyFont="1" applyBorder="1" applyAlignment="1">
      <alignment horizontal="left" vertical="center"/>
    </xf>
    <xf numFmtId="166" fontId="69" fillId="0" borderId="10" xfId="42" applyNumberFormat="1" applyFont="1" applyBorder="1" applyAlignment="1">
      <alignment horizontal="left" vertical="center" wrapText="1"/>
    </xf>
    <xf numFmtId="166" fontId="69" fillId="0" borderId="10" xfId="42" applyNumberFormat="1" applyFont="1" applyBorder="1" applyAlignment="1">
      <alignment horizontal="center" vertical="center"/>
    </xf>
    <xf numFmtId="4" fontId="69" fillId="0" borderId="10" xfId="42" applyNumberFormat="1" applyFont="1" applyBorder="1" applyAlignment="1">
      <alignment vertical="center"/>
    </xf>
    <xf numFmtId="166" fontId="69" fillId="0" borderId="10" xfId="103" applyFont="1" applyFill="1" applyBorder="1" applyAlignment="1">
      <alignment horizontal="center" vertical="center"/>
    </xf>
    <xf numFmtId="166" fontId="69" fillId="0" borderId="10" xfId="42" applyNumberFormat="1" applyFont="1" applyBorder="1" applyAlignment="1">
      <alignment vertical="center"/>
    </xf>
    <xf numFmtId="170" fontId="69" fillId="0" borderId="10" xfId="70" applyNumberFormat="1" applyFont="1" applyFill="1" applyBorder="1" applyAlignment="1" applyProtection="1">
      <alignment horizontal="center" vertical="center"/>
    </xf>
    <xf numFmtId="0" fontId="69" fillId="0" borderId="10" xfId="70" applyNumberFormat="1" applyFont="1" applyFill="1" applyBorder="1" applyAlignment="1" applyProtection="1">
      <alignment horizontal="center" vertical="center"/>
    </xf>
    <xf numFmtId="4" fontId="67" fillId="0" borderId="10" xfId="42" quotePrefix="1" applyNumberFormat="1" applyFont="1" applyBorder="1" applyAlignment="1">
      <alignment vertical="center"/>
    </xf>
    <xf numFmtId="4" fontId="6" fillId="0" borderId="13" xfId="66" applyNumberFormat="1" applyFont="1" applyBorder="1" applyAlignment="1">
      <alignment horizontal="left" vertical="center"/>
    </xf>
    <xf numFmtId="4" fontId="6" fillId="0" borderId="15" xfId="66" applyNumberFormat="1" applyFont="1" applyBorder="1" applyAlignment="1">
      <alignment horizontal="left" vertical="center"/>
    </xf>
    <xf numFmtId="0" fontId="28" fillId="0" borderId="0" xfId="361" applyFont="1" applyAlignment="1">
      <alignment horizontal="left" wrapText="1"/>
    </xf>
    <xf numFmtId="4" fontId="28" fillId="0" borderId="49" xfId="361" applyNumberFormat="1" applyFont="1" applyBorder="1" applyAlignment="1">
      <alignment vertical="center" wrapText="1"/>
    </xf>
    <xf numFmtId="4" fontId="28" fillId="0" borderId="52" xfId="361" applyNumberFormat="1" applyFont="1" applyBorder="1" applyAlignment="1">
      <alignment vertical="center" wrapText="1"/>
    </xf>
    <xf numFmtId="4" fontId="28" fillId="0" borderId="53" xfId="361" applyNumberFormat="1" applyFont="1" applyBorder="1" applyAlignment="1">
      <alignment vertical="center" wrapText="1"/>
    </xf>
    <xf numFmtId="4" fontId="28" fillId="0" borderId="51" xfId="361" applyNumberFormat="1" applyFont="1" applyBorder="1" applyAlignment="1">
      <alignment vertical="center" wrapText="1"/>
    </xf>
    <xf numFmtId="4" fontId="28" fillId="0" borderId="19" xfId="361" applyNumberFormat="1" applyFont="1" applyBorder="1" applyAlignment="1">
      <alignment vertical="center" wrapText="1"/>
    </xf>
    <xf numFmtId="4" fontId="28" fillId="0" borderId="18" xfId="361" applyNumberFormat="1" applyFont="1" applyBorder="1" applyAlignment="1">
      <alignment vertical="center" wrapText="1"/>
    </xf>
    <xf numFmtId="0" fontId="28" fillId="0" borderId="0" xfId="361" applyFont="1" applyAlignment="1">
      <alignment horizontal="center" vertical="center"/>
    </xf>
    <xf numFmtId="4" fontId="6" fillId="0" borderId="13" xfId="66" applyNumberFormat="1" applyFont="1" applyFill="1" applyBorder="1" applyAlignment="1">
      <alignment horizontal="left" vertical="center"/>
    </xf>
    <xf numFmtId="4" fontId="6" fillId="0" borderId="15" xfId="66" applyNumberFormat="1" applyFont="1" applyFill="1" applyBorder="1" applyAlignment="1">
      <alignment horizontal="left" vertical="center"/>
    </xf>
    <xf numFmtId="0" fontId="28" fillId="30" borderId="14" xfId="361" applyFont="1" applyFill="1" applyBorder="1" applyAlignment="1">
      <alignment horizontal="center" vertical="center" wrapText="1"/>
    </xf>
    <xf numFmtId="0" fontId="28" fillId="30" borderId="48" xfId="361" applyFont="1" applyFill="1" applyBorder="1" applyAlignment="1">
      <alignment horizontal="center" vertical="center" wrapText="1"/>
    </xf>
    <xf numFmtId="0" fontId="28" fillId="30" borderId="12" xfId="361" applyFont="1" applyFill="1" applyBorder="1" applyAlignment="1">
      <alignment horizontal="center" vertical="center" wrapText="1"/>
    </xf>
    <xf numFmtId="4" fontId="39" fillId="30" borderId="49" xfId="361" applyNumberFormat="1" applyFont="1" applyFill="1" applyBorder="1" applyAlignment="1">
      <alignment vertical="center" wrapText="1"/>
    </xf>
    <xf numFmtId="4" fontId="39" fillId="30" borderId="52" xfId="361" applyNumberFormat="1" applyFont="1" applyFill="1" applyBorder="1" applyAlignment="1">
      <alignment vertical="center" wrapText="1"/>
    </xf>
    <xf numFmtId="4" fontId="39" fillId="30" borderId="53" xfId="361" applyNumberFormat="1" applyFont="1" applyFill="1" applyBorder="1" applyAlignment="1">
      <alignment vertical="center" wrapText="1"/>
    </xf>
    <xf numFmtId="4" fontId="39" fillId="30" borderId="17" xfId="361" applyNumberFormat="1" applyFont="1" applyFill="1" applyBorder="1" applyAlignment="1">
      <alignment vertical="center" wrapText="1"/>
    </xf>
    <xf numFmtId="4" fontId="39" fillId="30" borderId="0" xfId="361" applyNumberFormat="1" applyFont="1" applyFill="1" applyAlignment="1">
      <alignment vertical="center" wrapText="1"/>
    </xf>
    <xf numFmtId="4" fontId="39" fillId="30" borderId="50" xfId="361" applyNumberFormat="1" applyFont="1" applyFill="1" applyBorder="1" applyAlignment="1">
      <alignment vertical="center" wrapText="1"/>
    </xf>
    <xf numFmtId="4" fontId="39" fillId="30" borderId="51" xfId="361" applyNumberFormat="1" applyFont="1" applyFill="1" applyBorder="1" applyAlignment="1">
      <alignment vertical="center" wrapText="1"/>
    </xf>
    <xf numFmtId="4" fontId="39" fillId="30" borderId="19" xfId="361" applyNumberFormat="1" applyFont="1" applyFill="1" applyBorder="1" applyAlignment="1">
      <alignment vertical="center" wrapText="1"/>
    </xf>
    <xf numFmtId="4" fontId="39" fillId="30" borderId="18" xfId="361" applyNumberFormat="1" applyFont="1" applyFill="1" applyBorder="1" applyAlignment="1">
      <alignment vertical="center" wrapText="1"/>
    </xf>
    <xf numFmtId="166" fontId="66" fillId="0" borderId="0" xfId="518" applyNumberFormat="1" applyFont="1" applyAlignment="1">
      <alignment horizontal="center" vertical="center"/>
    </xf>
    <xf numFmtId="166" fontId="34" fillId="0" borderId="0" xfId="845" applyNumberFormat="1" applyFont="1" applyAlignment="1">
      <alignment horizontal="center"/>
    </xf>
    <xf numFmtId="166" fontId="44" fillId="25" borderId="13" xfId="851" applyNumberFormat="1" applyFont="1" applyFill="1" applyBorder="1" applyAlignment="1">
      <alignment horizontal="center" vertical="center"/>
    </xf>
    <xf numFmtId="166" fontId="44" fillId="25" borderId="11" xfId="851" applyNumberFormat="1" applyFont="1" applyFill="1" applyBorder="1" applyAlignment="1">
      <alignment horizontal="center" vertical="center"/>
    </xf>
    <xf numFmtId="4" fontId="28" fillId="30" borderId="49" xfId="361" applyNumberFormat="1" applyFont="1" applyFill="1" applyBorder="1" applyAlignment="1">
      <alignment vertical="center" wrapText="1"/>
    </xf>
    <xf numFmtId="4" fontId="28" fillId="30" borderId="52" xfId="361" applyNumberFormat="1" applyFont="1" applyFill="1" applyBorder="1" applyAlignment="1">
      <alignment vertical="center" wrapText="1"/>
    </xf>
    <xf numFmtId="4" fontId="28" fillId="30" borderId="53" xfId="361" applyNumberFormat="1" applyFont="1" applyFill="1" applyBorder="1" applyAlignment="1">
      <alignment vertical="center" wrapText="1"/>
    </xf>
    <xf numFmtId="4" fontId="28" fillId="30" borderId="51" xfId="361" applyNumberFormat="1" applyFont="1" applyFill="1" applyBorder="1" applyAlignment="1">
      <alignment vertical="center" wrapText="1"/>
    </xf>
    <xf numFmtId="4" fontId="28" fillId="30" borderId="19" xfId="361" applyNumberFormat="1" applyFont="1" applyFill="1" applyBorder="1" applyAlignment="1">
      <alignment vertical="center" wrapText="1"/>
    </xf>
    <xf numFmtId="4" fontId="28" fillId="30" borderId="18" xfId="361" applyNumberFormat="1" applyFont="1" applyFill="1" applyBorder="1" applyAlignment="1">
      <alignment vertical="center" wrapText="1"/>
    </xf>
    <xf numFmtId="0" fontId="28" fillId="40" borderId="13" xfId="361" applyFont="1" applyFill="1" applyBorder="1" applyAlignment="1">
      <alignment horizontal="left" vertical="center"/>
    </xf>
    <xf numFmtId="0" fontId="28" fillId="40" borderId="15" xfId="361" applyFont="1" applyFill="1" applyBorder="1" applyAlignment="1">
      <alignment horizontal="left" vertical="center"/>
    </xf>
    <xf numFmtId="0" fontId="28" fillId="40" borderId="11" xfId="361" applyFont="1" applyFill="1" applyBorder="1" applyAlignment="1">
      <alignment horizontal="left" vertical="center"/>
    </xf>
    <xf numFmtId="0" fontId="75" fillId="0" borderId="13" xfId="0" applyFont="1" applyBorder="1" applyAlignment="1">
      <alignment horizontal="left" vertical="center"/>
    </xf>
    <xf numFmtId="0" fontId="75" fillId="0" borderId="15" xfId="0" applyFont="1" applyBorder="1" applyAlignment="1">
      <alignment horizontal="left" vertical="center"/>
    </xf>
    <xf numFmtId="0" fontId="75" fillId="0" borderId="11" xfId="0" applyFont="1" applyBorder="1" applyAlignment="1">
      <alignment horizontal="left" vertical="center"/>
    </xf>
    <xf numFmtId="0" fontId="75" fillId="0" borderId="49" xfId="0" applyFont="1" applyBorder="1" applyAlignment="1">
      <alignment horizontal="left" vertical="center" wrapText="1"/>
    </xf>
    <xf numFmtId="0" fontId="75" fillId="0" borderId="52" xfId="0" applyFont="1" applyBorder="1" applyAlignment="1">
      <alignment horizontal="left" vertical="center" wrapText="1"/>
    </xf>
    <xf numFmtId="0" fontId="75" fillId="0" borderId="53" xfId="0" applyFont="1" applyBorder="1" applyAlignment="1">
      <alignment horizontal="left" vertical="center" wrapText="1"/>
    </xf>
    <xf numFmtId="0" fontId="75" fillId="0" borderId="17" xfId="0" applyFont="1" applyBorder="1" applyAlignment="1">
      <alignment horizontal="left" vertical="center" wrapText="1"/>
    </xf>
    <xf numFmtId="0" fontId="75" fillId="0" borderId="0" xfId="0" applyFont="1" applyAlignment="1">
      <alignment horizontal="left" vertical="center" wrapText="1"/>
    </xf>
    <xf numFmtId="0" fontId="75" fillId="0" borderId="50" xfId="0" applyFont="1" applyBorder="1" applyAlignment="1">
      <alignment horizontal="left" vertical="center" wrapText="1"/>
    </xf>
    <xf numFmtId="0" fontId="75" fillId="0" borderId="51" xfId="0" applyFont="1" applyBorder="1" applyAlignment="1">
      <alignment horizontal="left" vertical="center" wrapText="1"/>
    </xf>
    <xf numFmtId="0" fontId="75" fillId="0" borderId="19" xfId="0" applyFont="1" applyBorder="1" applyAlignment="1">
      <alignment horizontal="left" vertical="center" wrapText="1"/>
    </xf>
    <xf numFmtId="0" fontId="75" fillId="0" borderId="18" xfId="0" applyFont="1" applyBorder="1" applyAlignment="1">
      <alignment horizontal="left" vertical="center" wrapText="1"/>
    </xf>
    <xf numFmtId="0" fontId="75" fillId="0" borderId="49" xfId="0" applyFont="1" applyBorder="1" applyAlignment="1">
      <alignment horizontal="center" vertical="center" wrapText="1"/>
    </xf>
    <xf numFmtId="0" fontId="75" fillId="0" borderId="17" xfId="0" applyFont="1" applyBorder="1" applyAlignment="1">
      <alignment horizontal="center" vertical="center" wrapText="1"/>
    </xf>
    <xf numFmtId="0" fontId="75" fillId="0" borderId="51" xfId="0" applyFont="1" applyBorder="1" applyAlignment="1">
      <alignment horizontal="center" vertical="center" wrapText="1"/>
    </xf>
    <xf numFmtId="0" fontId="75" fillId="0" borderId="0" xfId="0" applyFont="1" applyAlignment="1">
      <alignment horizontal="left" vertical="center"/>
    </xf>
    <xf numFmtId="0" fontId="75" fillId="0" borderId="50" xfId="0" applyFont="1" applyBorder="1" applyAlignment="1">
      <alignment horizontal="left" vertical="center"/>
    </xf>
    <xf numFmtId="0" fontId="75" fillId="0" borderId="52" xfId="0" applyFont="1" applyBorder="1" applyAlignment="1">
      <alignment horizontal="left" vertical="center"/>
    </xf>
    <xf numFmtId="0" fontId="75" fillId="0" borderId="53" xfId="0" applyFont="1" applyBorder="1" applyAlignment="1">
      <alignment horizontal="left" vertical="center"/>
    </xf>
    <xf numFmtId="0" fontId="75" fillId="0" borderId="19" xfId="0" applyFont="1" applyBorder="1" applyAlignment="1">
      <alignment horizontal="left" vertical="center"/>
    </xf>
    <xf numFmtId="0" fontId="75" fillId="0" borderId="18" xfId="0" applyFont="1" applyBorder="1" applyAlignment="1">
      <alignment horizontal="left" vertical="center"/>
    </xf>
    <xf numFmtId="10" fontId="75" fillId="0" borderId="15" xfId="0" applyNumberFormat="1" applyFont="1" applyBorder="1" applyAlignment="1">
      <alignment horizontal="left" vertical="center"/>
    </xf>
    <xf numFmtId="10" fontId="75" fillId="0" borderId="11" xfId="0" applyNumberFormat="1" applyFont="1" applyBorder="1" applyAlignment="1">
      <alignment horizontal="left" vertical="center"/>
    </xf>
    <xf numFmtId="0" fontId="47" fillId="0" borderId="10" xfId="361" applyFont="1" applyBorder="1" applyAlignment="1">
      <alignment horizontal="center" vertical="center" wrapText="1"/>
    </xf>
    <xf numFmtId="0" fontId="82" fillId="0" borderId="49" xfId="852" applyFont="1" applyBorder="1" applyAlignment="1">
      <alignment horizontal="center" vertical="center" wrapText="1"/>
    </xf>
    <xf numFmtId="0" fontId="82" fillId="0" borderId="52" xfId="852" applyFont="1" applyBorder="1" applyAlignment="1">
      <alignment horizontal="center" vertical="center" wrapText="1"/>
    </xf>
    <xf numFmtId="0" fontId="82" fillId="0" borderId="53" xfId="852" applyFont="1" applyBorder="1" applyAlignment="1">
      <alignment horizontal="center" vertical="center" wrapText="1"/>
    </xf>
    <xf numFmtId="0" fontId="82" fillId="0" borderId="17" xfId="852" applyFont="1" applyBorder="1" applyAlignment="1">
      <alignment horizontal="center" vertical="center" wrapText="1"/>
    </xf>
    <xf numFmtId="0" fontId="82" fillId="0" borderId="0" xfId="852" applyFont="1" applyAlignment="1">
      <alignment horizontal="center" vertical="center" wrapText="1"/>
    </xf>
    <xf numFmtId="0" fontId="82" fillId="0" borderId="50" xfId="852" applyFont="1" applyBorder="1" applyAlignment="1">
      <alignment horizontal="center" vertical="center" wrapText="1"/>
    </xf>
    <xf numFmtId="0" fontId="82" fillId="0" borderId="51" xfId="852" applyFont="1" applyBorder="1" applyAlignment="1">
      <alignment horizontal="center" vertical="center" wrapText="1"/>
    </xf>
    <xf numFmtId="0" fontId="82" fillId="0" borderId="19" xfId="852" applyFont="1" applyBorder="1" applyAlignment="1">
      <alignment horizontal="center" vertical="center" wrapText="1"/>
    </xf>
    <xf numFmtId="0" fontId="82" fillId="0" borderId="18" xfId="852" applyFont="1" applyBorder="1" applyAlignment="1">
      <alignment horizontal="center" vertical="center" wrapText="1"/>
    </xf>
    <xf numFmtId="184" fontId="67" fillId="37" borderId="10" xfId="0" applyNumberFormat="1" applyFont="1" applyFill="1" applyBorder="1" applyAlignment="1">
      <alignment horizontal="left" vertical="center"/>
    </xf>
    <xf numFmtId="166" fontId="68" fillId="0" borderId="10" xfId="852" applyNumberFormat="1" applyFont="1" applyBorder="1" applyAlignment="1">
      <alignment horizontal="left" vertical="center" wrapText="1"/>
    </xf>
    <xf numFmtId="0" fontId="68" fillId="0" borderId="10" xfId="852" applyFont="1" applyBorder="1" applyAlignment="1">
      <alignment horizontal="left" vertical="center" wrapText="1"/>
    </xf>
    <xf numFmtId="0" fontId="68" fillId="0" borderId="13" xfId="852" applyFont="1" applyBorder="1" applyAlignment="1">
      <alignment horizontal="left" vertical="center" wrapText="1"/>
    </xf>
    <xf numFmtId="184" fontId="67" fillId="37" borderId="10" xfId="0" applyNumberFormat="1" applyFont="1" applyFill="1" applyBorder="1" applyAlignment="1">
      <alignment horizontal="left" vertical="center" wrapText="1"/>
    </xf>
    <xf numFmtId="166" fontId="68" fillId="0" borderId="51" xfId="852" applyNumberFormat="1" applyFont="1" applyBorder="1" applyAlignment="1">
      <alignment horizontal="left" vertical="center" wrapText="1"/>
    </xf>
    <xf numFmtId="166" fontId="68" fillId="0" borderId="19" xfId="852" applyNumberFormat="1" applyFont="1" applyBorder="1" applyAlignment="1">
      <alignment horizontal="left" vertical="center" wrapText="1"/>
    </xf>
    <xf numFmtId="0" fontId="75" fillId="0" borderId="10" xfId="0" applyFont="1" applyBorder="1" applyAlignment="1">
      <alignment horizontal="left" vertical="center"/>
    </xf>
    <xf numFmtId="166" fontId="68" fillId="0" borderId="13" xfId="852" applyNumberFormat="1" applyFont="1" applyBorder="1" applyAlignment="1">
      <alignment horizontal="left" vertical="center" wrapText="1"/>
    </xf>
    <xf numFmtId="166" fontId="68" fillId="0" borderId="15" xfId="852" applyNumberFormat="1" applyFont="1" applyBorder="1" applyAlignment="1">
      <alignment horizontal="left" vertical="center" wrapText="1"/>
    </xf>
    <xf numFmtId="166" fontId="68" fillId="0" borderId="11" xfId="852" applyNumberFormat="1" applyFont="1" applyBorder="1" applyAlignment="1">
      <alignment horizontal="left" vertical="center" wrapText="1"/>
    </xf>
    <xf numFmtId="0" fontId="68" fillId="0" borderId="49" xfId="852" applyFont="1" applyBorder="1" applyAlignment="1">
      <alignment horizontal="center" vertical="center" wrapText="1"/>
    </xf>
    <xf numFmtId="0" fontId="68" fillId="0" borderId="52" xfId="852" applyFont="1" applyBorder="1" applyAlignment="1">
      <alignment horizontal="center" vertical="center" wrapText="1"/>
    </xf>
    <xf numFmtId="0" fontId="68" fillId="0" borderId="53" xfId="852" applyFont="1" applyBorder="1" applyAlignment="1">
      <alignment horizontal="center" vertical="center" wrapText="1"/>
    </xf>
    <xf numFmtId="0" fontId="68" fillId="0" borderId="17" xfId="852" applyFont="1" applyBorder="1" applyAlignment="1">
      <alignment horizontal="center" vertical="center" wrapText="1"/>
    </xf>
    <xf numFmtId="0" fontId="68" fillId="0" borderId="0" xfId="852" applyFont="1" applyAlignment="1">
      <alignment horizontal="center" vertical="center" wrapText="1"/>
    </xf>
    <xf numFmtId="0" fontId="68" fillId="0" borderId="50" xfId="852" applyFont="1" applyBorder="1" applyAlignment="1">
      <alignment horizontal="center" vertical="center" wrapText="1"/>
    </xf>
    <xf numFmtId="0" fontId="68" fillId="0" borderId="51" xfId="852" applyFont="1" applyBorder="1" applyAlignment="1">
      <alignment horizontal="center" vertical="center" wrapText="1"/>
    </xf>
    <xf numFmtId="0" fontId="68" fillId="0" borderId="19" xfId="852" applyFont="1" applyBorder="1" applyAlignment="1">
      <alignment horizontal="center" vertical="center" wrapText="1"/>
    </xf>
    <xf numFmtId="0" fontId="68" fillId="0" borderId="18" xfId="852" applyFont="1" applyBorder="1" applyAlignment="1">
      <alignment horizontal="center" vertical="center" wrapText="1"/>
    </xf>
    <xf numFmtId="184" fontId="68" fillId="0" borderId="10" xfId="0" applyNumberFormat="1" applyFont="1" applyBorder="1" applyAlignment="1">
      <alignment horizontal="left"/>
    </xf>
    <xf numFmtId="0" fontId="30" fillId="0" borderId="0" xfId="0" applyFont="1" applyAlignment="1">
      <alignment horizontal="left" vertical="center" wrapText="1"/>
    </xf>
    <xf numFmtId="0" fontId="34" fillId="0" borderId="0" xfId="0" applyFont="1" applyAlignment="1">
      <alignment horizontal="center" wrapText="1"/>
    </xf>
    <xf numFmtId="0" fontId="69" fillId="0" borderId="13" xfId="0" applyFont="1" applyBorder="1" applyAlignment="1">
      <alignment horizontal="center"/>
    </xf>
    <xf numFmtId="0" fontId="69" fillId="0" borderId="15" xfId="0" applyFont="1" applyBorder="1" applyAlignment="1">
      <alignment horizontal="center"/>
    </xf>
    <xf numFmtId="0" fontId="69" fillId="0" borderId="11" xfId="0" applyFont="1" applyBorder="1" applyAlignment="1">
      <alignment horizontal="center"/>
    </xf>
    <xf numFmtId="0" fontId="68" fillId="0" borderId="10" xfId="852" applyFont="1" applyBorder="1" applyAlignment="1">
      <alignment horizontal="center" vertical="center" wrapText="1"/>
    </xf>
    <xf numFmtId="172" fontId="68" fillId="0" borderId="13" xfId="0" applyNumberFormat="1" applyFont="1" applyBorder="1" applyAlignment="1">
      <alignment horizontal="left" vertical="center"/>
    </xf>
    <xf numFmtId="172" fontId="68" fillId="0" borderId="15" xfId="0" applyNumberFormat="1" applyFont="1" applyBorder="1" applyAlignment="1">
      <alignment horizontal="left" vertical="center"/>
    </xf>
    <xf numFmtId="172" fontId="68" fillId="0" borderId="11" xfId="0" applyNumberFormat="1" applyFont="1" applyBorder="1" applyAlignment="1">
      <alignment horizontal="left" vertical="center"/>
    </xf>
    <xf numFmtId="0" fontId="68" fillId="27" borderId="13" xfId="852" applyFont="1" applyFill="1" applyBorder="1" applyAlignment="1">
      <alignment horizontal="left" vertical="center" wrapText="1"/>
    </xf>
    <xf numFmtId="0" fontId="68" fillId="27" borderId="15" xfId="852" applyFont="1" applyFill="1" applyBorder="1" applyAlignment="1">
      <alignment horizontal="left" vertical="center" wrapText="1"/>
    </xf>
    <xf numFmtId="0" fontId="68" fillId="38" borderId="13" xfId="0" applyFont="1" applyFill="1" applyBorder="1" applyAlignment="1">
      <alignment horizontal="left" vertical="center"/>
    </xf>
    <xf numFmtId="0" fontId="68" fillId="38" borderId="15" xfId="0" applyFont="1" applyFill="1" applyBorder="1" applyAlignment="1">
      <alignment horizontal="left" vertical="center"/>
    </xf>
    <xf numFmtId="0" fontId="68" fillId="38" borderId="11" xfId="0" applyFont="1" applyFill="1" applyBorder="1" applyAlignment="1">
      <alignment horizontal="left" vertical="center"/>
    </xf>
    <xf numFmtId="0" fontId="68" fillId="0" borderId="13" xfId="0" applyFont="1" applyBorder="1" applyAlignment="1">
      <alignment horizontal="left" vertical="center"/>
    </xf>
    <xf numFmtId="0" fontId="68" fillId="0" borderId="15" xfId="0" applyFont="1" applyBorder="1" applyAlignment="1">
      <alignment horizontal="left" vertical="center"/>
    </xf>
    <xf numFmtId="0" fontId="68" fillId="0" borderId="11" xfId="0" applyFont="1" applyBorder="1" applyAlignment="1">
      <alignment horizontal="left" vertical="center"/>
    </xf>
    <xf numFmtId="0" fontId="68" fillId="37" borderId="13" xfId="852" applyFont="1" applyFill="1" applyBorder="1" applyAlignment="1">
      <alignment horizontal="left" vertical="center" wrapText="1"/>
    </xf>
    <xf numFmtId="0" fontId="68" fillId="37" borderId="15" xfId="852" applyFont="1" applyFill="1" applyBorder="1" applyAlignment="1">
      <alignment horizontal="left" vertical="center" wrapText="1"/>
    </xf>
    <xf numFmtId="0" fontId="75" fillId="0" borderId="10" xfId="0" applyFont="1" applyBorder="1" applyAlignment="1">
      <alignment horizontal="center" vertical="center"/>
    </xf>
    <xf numFmtId="0" fontId="75" fillId="0" borderId="13" xfId="0" applyFont="1" applyBorder="1" applyAlignment="1">
      <alignment horizontal="center" vertical="center"/>
    </xf>
    <xf numFmtId="10" fontId="75" fillId="0" borderId="10" xfId="0" applyNumberFormat="1" applyFont="1" applyBorder="1" applyAlignment="1">
      <alignment horizontal="left" vertical="center"/>
    </xf>
    <xf numFmtId="0" fontId="75" fillId="0" borderId="10" xfId="0" applyFont="1" applyBorder="1" applyAlignment="1">
      <alignment horizontal="left" vertical="center" wrapText="1"/>
    </xf>
    <xf numFmtId="0" fontId="33" fillId="0" borderId="0" xfId="373" applyFont="1" applyAlignment="1">
      <alignment horizontal="center"/>
    </xf>
    <xf numFmtId="0" fontId="66" fillId="0" borderId="0" xfId="373" applyFont="1" applyAlignment="1">
      <alignment horizontal="center"/>
    </xf>
    <xf numFmtId="0" fontId="64" fillId="0" borderId="0" xfId="373" applyFont="1" applyAlignment="1">
      <alignment horizontal="center" vertical="center"/>
    </xf>
    <xf numFmtId="0" fontId="28" fillId="0" borderId="10" xfId="373" applyFont="1" applyBorder="1" applyAlignment="1">
      <alignment horizontal="center" vertical="center"/>
    </xf>
    <xf numFmtId="183" fontId="6" fillId="0" borderId="0" xfId="373" applyNumberFormat="1" applyAlignment="1">
      <alignment horizontal="center" vertical="center"/>
    </xf>
    <xf numFmtId="0" fontId="6" fillId="25" borderId="10" xfId="373" applyFill="1" applyBorder="1" applyAlignment="1">
      <alignment horizontal="center" vertical="center"/>
    </xf>
    <xf numFmtId="0" fontId="6" fillId="25" borderId="10" xfId="373" applyFill="1" applyBorder="1" applyAlignment="1">
      <alignment horizontal="center" vertical="center" wrapText="1"/>
    </xf>
    <xf numFmtId="166" fontId="34" fillId="0" borderId="0" xfId="361" applyNumberFormat="1" applyFont="1" applyAlignment="1">
      <alignment horizontal="center"/>
    </xf>
    <xf numFmtId="166" fontId="66" fillId="0" borderId="0" xfId="361" applyNumberFormat="1" applyFont="1" applyAlignment="1">
      <alignment horizontal="center" vertical="center"/>
    </xf>
    <xf numFmtId="0" fontId="6" fillId="0" borderId="60" xfId="361" applyBorder="1" applyAlignment="1">
      <alignment horizontal="center"/>
    </xf>
    <xf numFmtId="0" fontId="6" fillId="0" borderId="0" xfId="361" applyAlignment="1">
      <alignment horizontal="center"/>
    </xf>
    <xf numFmtId="0" fontId="28" fillId="0" borderId="22" xfId="361" applyFont="1" applyBorder="1" applyAlignment="1">
      <alignment horizontal="center"/>
    </xf>
    <xf numFmtId="0" fontId="28" fillId="0" borderId="21" xfId="361" applyFont="1" applyBorder="1" applyAlignment="1">
      <alignment horizontal="center"/>
    </xf>
    <xf numFmtId="0" fontId="28" fillId="0" borderId="20" xfId="361" applyFont="1" applyBorder="1" applyAlignment="1">
      <alignment horizontal="center"/>
    </xf>
    <xf numFmtId="0" fontId="28" fillId="0" borderId="45" xfId="361" applyFont="1" applyBorder="1" applyAlignment="1">
      <alignment horizontal="center"/>
    </xf>
    <xf numFmtId="0" fontId="28" fillId="0" borderId="44" xfId="361" applyFont="1" applyBorder="1" applyAlignment="1">
      <alignment horizontal="center"/>
    </xf>
    <xf numFmtId="0" fontId="28" fillId="0" borderId="41" xfId="361" applyFont="1" applyBorder="1" applyAlignment="1">
      <alignment horizontal="center"/>
    </xf>
    <xf numFmtId="0" fontId="28" fillId="0" borderId="40" xfId="361" applyFont="1" applyBorder="1" applyAlignment="1">
      <alignment horizontal="center"/>
    </xf>
    <xf numFmtId="0" fontId="6" fillId="0" borderId="61" xfId="361" applyBorder="1" applyAlignment="1">
      <alignment horizontal="center"/>
    </xf>
    <xf numFmtId="0" fontId="6" fillId="0" borderId="17" xfId="0" applyFont="1" applyBorder="1" applyAlignment="1">
      <alignment horizontal="center" vertical="center"/>
    </xf>
    <xf numFmtId="0" fontId="6" fillId="0" borderId="0" xfId="0" applyFont="1" applyAlignment="1">
      <alignment horizontal="center" vertical="center"/>
    </xf>
    <xf numFmtId="0" fontId="6" fillId="0" borderId="50" xfId="0" applyFont="1" applyBorder="1" applyAlignment="1">
      <alignment horizontal="center" vertical="center"/>
    </xf>
    <xf numFmtId="0" fontId="30" fillId="0" borderId="10" xfId="0" applyFont="1" applyBorder="1" applyAlignment="1">
      <alignment horizontal="center" vertical="center"/>
    </xf>
    <xf numFmtId="0" fontId="65" fillId="0" borderId="17" xfId="862" applyBorder="1" applyAlignment="1" applyProtection="1">
      <alignment horizontal="left" wrapText="1"/>
    </xf>
    <xf numFmtId="0" fontId="65" fillId="0" borderId="0" xfId="862" applyBorder="1" applyAlignment="1" applyProtection="1">
      <alignment horizontal="left" wrapText="1"/>
    </xf>
    <xf numFmtId="0" fontId="65" fillId="0" borderId="50" xfId="862" applyBorder="1" applyAlignment="1" applyProtection="1">
      <alignment horizontal="left" wrapText="1"/>
    </xf>
    <xf numFmtId="0" fontId="65" fillId="0" borderId="51" xfId="862" applyBorder="1" applyAlignment="1" applyProtection="1">
      <alignment horizontal="left" wrapText="1"/>
    </xf>
    <xf numFmtId="0" fontId="65" fillId="0" borderId="19" xfId="862" applyBorder="1" applyAlignment="1" applyProtection="1">
      <alignment horizontal="left" wrapText="1"/>
    </xf>
    <xf numFmtId="0" fontId="65" fillId="0" borderId="18" xfId="862" applyBorder="1" applyAlignment="1" applyProtection="1">
      <alignment horizontal="left" wrapText="1"/>
    </xf>
    <xf numFmtId="0" fontId="30" fillId="0" borderId="13" xfId="0" applyFont="1" applyBorder="1" applyAlignment="1">
      <alignment horizontal="left" vertical="center"/>
    </xf>
    <xf numFmtId="0" fontId="30" fillId="0" borderId="15" xfId="0" applyFont="1" applyBorder="1" applyAlignment="1">
      <alignment horizontal="left" vertical="center"/>
    </xf>
    <xf numFmtId="0" fontId="30" fillId="0" borderId="11" xfId="0" applyFont="1" applyBorder="1" applyAlignment="1">
      <alignment horizontal="left" vertical="center"/>
    </xf>
    <xf numFmtId="0" fontId="30" fillId="0" borderId="13" xfId="0" applyFont="1" applyBorder="1" applyAlignment="1">
      <alignment horizontal="left" vertical="center" wrapText="1"/>
    </xf>
    <xf numFmtId="0" fontId="30" fillId="0" borderId="15" xfId="0" applyFont="1" applyBorder="1" applyAlignment="1">
      <alignment horizontal="left" vertical="center" wrapText="1"/>
    </xf>
    <xf numFmtId="0" fontId="30" fillId="0" borderId="11" xfId="0" applyFont="1" applyBorder="1" applyAlignment="1">
      <alignment horizontal="left" vertical="center" wrapText="1"/>
    </xf>
    <xf numFmtId="0" fontId="30" fillId="0" borderId="49" xfId="0" applyFont="1" applyBorder="1" applyAlignment="1">
      <alignment horizontal="left" vertical="center" wrapText="1"/>
    </xf>
    <xf numFmtId="0" fontId="30" fillId="0" borderId="52" xfId="0" applyFont="1" applyBorder="1" applyAlignment="1">
      <alignment horizontal="left" vertical="center" wrapText="1"/>
    </xf>
    <xf numFmtId="0" fontId="30" fillId="0" borderId="53" xfId="0" applyFont="1" applyBorder="1" applyAlignment="1">
      <alignment horizontal="left" vertical="center" wrapText="1"/>
    </xf>
    <xf numFmtId="0" fontId="30" fillId="0" borderId="74" xfId="0" applyFont="1" applyBorder="1" applyAlignment="1">
      <alignment horizontal="left" vertical="center" wrapText="1"/>
    </xf>
    <xf numFmtId="0" fontId="30" fillId="0" borderId="58" xfId="0" applyFont="1" applyBorder="1" applyAlignment="1">
      <alignment horizontal="left" vertical="center" wrapText="1"/>
    </xf>
    <xf numFmtId="0" fontId="30" fillId="0" borderId="75" xfId="0" applyFont="1" applyBorder="1" applyAlignment="1">
      <alignment horizontal="left" vertical="center" wrapText="1"/>
    </xf>
    <xf numFmtId="0" fontId="65" fillId="0" borderId="13" xfId="862" applyBorder="1" applyAlignment="1" applyProtection="1">
      <alignment horizontal="left" vertical="center" wrapText="1"/>
    </xf>
    <xf numFmtId="0" fontId="65" fillId="0" borderId="15" xfId="862" applyBorder="1" applyAlignment="1" applyProtection="1">
      <alignment horizontal="left" vertical="center" wrapText="1"/>
    </xf>
    <xf numFmtId="0" fontId="65" fillId="0" borderId="11" xfId="862" applyBorder="1" applyAlignment="1" applyProtection="1">
      <alignment horizontal="left" vertical="center" wrapText="1"/>
    </xf>
    <xf numFmtId="0" fontId="65" fillId="0" borderId="49" xfId="862" applyBorder="1" applyAlignment="1" applyProtection="1">
      <alignment horizontal="left" wrapText="1"/>
    </xf>
    <xf numFmtId="0" fontId="65" fillId="0" borderId="52" xfId="862" applyBorder="1" applyAlignment="1" applyProtection="1">
      <alignment horizontal="left" wrapText="1"/>
    </xf>
    <xf numFmtId="0" fontId="65" fillId="0" borderId="53" xfId="862" applyBorder="1" applyAlignment="1" applyProtection="1">
      <alignment horizontal="left" wrapText="1"/>
    </xf>
    <xf numFmtId="0" fontId="65" fillId="0" borderId="13" xfId="862" applyBorder="1" applyAlignment="1" applyProtection="1">
      <alignment horizontal="left" wrapText="1"/>
    </xf>
    <xf numFmtId="0" fontId="65" fillId="0" borderId="15" xfId="862" applyBorder="1" applyAlignment="1" applyProtection="1">
      <alignment horizontal="left" wrapText="1"/>
    </xf>
    <xf numFmtId="0" fontId="65" fillId="0" borderId="11" xfId="862" applyBorder="1" applyAlignment="1" applyProtection="1">
      <alignment horizontal="left" wrapText="1"/>
    </xf>
    <xf numFmtId="0" fontId="65" fillId="0" borderId="17" xfId="862" applyBorder="1" applyAlignment="1" applyProtection="1">
      <alignment horizontal="left" vertical="center" wrapText="1"/>
    </xf>
    <xf numFmtId="0" fontId="65" fillId="0" borderId="0" xfId="862" applyBorder="1" applyAlignment="1" applyProtection="1">
      <alignment horizontal="left" vertical="center" wrapText="1"/>
    </xf>
    <xf numFmtId="0" fontId="65" fillId="0" borderId="50" xfId="862" applyBorder="1" applyAlignment="1" applyProtection="1">
      <alignment horizontal="left" vertical="center" wrapText="1"/>
    </xf>
    <xf numFmtId="10" fontId="30" fillId="0" borderId="10" xfId="0" applyNumberFormat="1" applyFont="1" applyBorder="1" applyAlignment="1">
      <alignment horizontal="left" vertical="center"/>
    </xf>
    <xf numFmtId="0" fontId="72" fillId="0" borderId="0" xfId="862" applyFont="1" applyBorder="1" applyAlignment="1" applyProtection="1">
      <alignment horizontal="left" vertical="center" wrapText="1"/>
    </xf>
    <xf numFmtId="0" fontId="72" fillId="0" borderId="50" xfId="862" applyFont="1" applyBorder="1" applyAlignment="1" applyProtection="1">
      <alignment horizontal="left" vertical="center" wrapText="1"/>
    </xf>
    <xf numFmtId="0" fontId="72" fillId="0" borderId="15" xfId="862" applyFont="1" applyBorder="1" applyAlignment="1" applyProtection="1">
      <alignment horizontal="left" vertical="center" wrapText="1"/>
    </xf>
    <xf numFmtId="0" fontId="72" fillId="0" borderId="11" xfId="862" applyFont="1" applyBorder="1" applyAlignment="1" applyProtection="1">
      <alignment horizontal="left" vertical="center" wrapText="1"/>
    </xf>
    <xf numFmtId="0" fontId="34" fillId="0" borderId="0" xfId="0" applyFont="1" applyAlignment="1">
      <alignment horizontal="center"/>
    </xf>
    <xf numFmtId="0" fontId="34" fillId="0" borderId="22" xfId="0" applyFont="1" applyBorder="1" applyAlignment="1">
      <alignment horizontal="center" vertical="center"/>
    </xf>
    <xf numFmtId="0" fontId="34" fillId="0" borderId="21" xfId="0" applyFont="1" applyBorder="1" applyAlignment="1">
      <alignment horizontal="center" vertical="center"/>
    </xf>
    <xf numFmtId="0" fontId="34" fillId="0" borderId="58" xfId="0" applyFont="1" applyBorder="1" applyAlignment="1">
      <alignment horizontal="center" vertical="center"/>
    </xf>
    <xf numFmtId="0" fontId="34" fillId="0" borderId="59" xfId="0" applyFont="1" applyBorder="1" applyAlignment="1">
      <alignment horizontal="center" vertical="center"/>
    </xf>
    <xf numFmtId="0" fontId="41" fillId="0" borderId="10" xfId="0" applyFont="1" applyBorder="1" applyAlignment="1">
      <alignment horizontal="left" vertical="center" wrapText="1"/>
    </xf>
    <xf numFmtId="0" fontId="65" fillId="0" borderId="51" xfId="862" applyBorder="1" applyAlignment="1" applyProtection="1">
      <alignment horizontal="left" vertical="center" wrapText="1"/>
    </xf>
    <xf numFmtId="0" fontId="72" fillId="0" borderId="19" xfId="862" applyFont="1" applyBorder="1" applyAlignment="1" applyProtection="1">
      <alignment horizontal="left" vertical="center" wrapText="1"/>
    </xf>
    <xf numFmtId="0" fontId="72" fillId="0" borderId="18" xfId="862" applyFont="1" applyBorder="1" applyAlignment="1" applyProtection="1">
      <alignment horizontal="left" vertical="center" wrapText="1"/>
    </xf>
    <xf numFmtId="0" fontId="72" fillId="0" borderId="51" xfId="862" applyFont="1" applyBorder="1" applyAlignment="1" applyProtection="1">
      <alignment horizontal="left" vertical="center" wrapText="1"/>
    </xf>
    <xf numFmtId="0" fontId="6" fillId="0" borderId="52" xfId="0" applyFont="1" applyBorder="1" applyAlignment="1">
      <alignment horizontal="left" vertical="center" wrapText="1"/>
    </xf>
    <xf numFmtId="0" fontId="6" fillId="0" borderId="16" xfId="373" applyBorder="1" applyAlignment="1">
      <alignment horizontal="left" vertical="center" wrapText="1"/>
    </xf>
    <xf numFmtId="0" fontId="60" fillId="0" borderId="0" xfId="848" applyNumberFormat="1" applyFont="1" applyFill="1" applyBorder="1" applyAlignment="1" applyProtection="1">
      <alignment horizontal="center" vertical="top" wrapText="1"/>
    </xf>
    <xf numFmtId="0" fontId="39" fillId="0" borderId="0" xfId="373" applyFont="1" applyAlignment="1">
      <alignment horizontal="center" wrapText="1"/>
    </xf>
    <xf numFmtId="0" fontId="28" fillId="34" borderId="16" xfId="373" applyFont="1" applyFill="1" applyBorder="1" applyAlignment="1">
      <alignment horizontal="center" vertical="center" wrapText="1"/>
    </xf>
    <xf numFmtId="0" fontId="28" fillId="0" borderId="16" xfId="373" applyFont="1" applyBorder="1" applyAlignment="1">
      <alignment horizontal="left" vertical="center"/>
    </xf>
    <xf numFmtId="0" fontId="39" fillId="0" borderId="16" xfId="373" applyFont="1" applyBorder="1" applyAlignment="1">
      <alignment horizontal="center" vertical="center"/>
    </xf>
    <xf numFmtId="0" fontId="6" fillId="0" borderId="16" xfId="373" applyBorder="1" applyAlignment="1">
      <alignment horizontal="left" vertical="center"/>
    </xf>
    <xf numFmtId="0" fontId="6" fillId="26" borderId="16" xfId="373" applyFill="1" applyBorder="1" applyAlignment="1">
      <alignment horizontal="left" vertical="center" wrapText="1"/>
    </xf>
    <xf numFmtId="0" fontId="28" fillId="26" borderId="16" xfId="373" applyFont="1" applyFill="1" applyBorder="1" applyAlignment="1">
      <alignment horizontal="center" vertical="center"/>
    </xf>
    <xf numFmtId="0" fontId="28" fillId="0" borderId="16" xfId="373" applyFont="1" applyBorder="1" applyAlignment="1">
      <alignment horizontal="left" vertical="center" wrapText="1"/>
    </xf>
    <xf numFmtId="0" fontId="28" fillId="0" borderId="16" xfId="373" applyFont="1" applyBorder="1" applyAlignment="1">
      <alignment horizontal="center" vertical="center"/>
    </xf>
    <xf numFmtId="0" fontId="28" fillId="35" borderId="16" xfId="373" applyFont="1" applyFill="1" applyBorder="1" applyAlignment="1">
      <alignment horizontal="center" vertical="center"/>
    </xf>
    <xf numFmtId="0" fontId="61" fillId="0" borderId="16" xfId="373" applyFont="1" applyBorder="1" applyAlignment="1">
      <alignment horizontal="justify" vertical="center"/>
    </xf>
    <xf numFmtId="0" fontId="28" fillId="0" borderId="16" xfId="373" applyFont="1" applyBorder="1" applyAlignment="1">
      <alignment vertical="center"/>
    </xf>
    <xf numFmtId="0" fontId="28" fillId="25" borderId="16" xfId="373" applyFont="1" applyFill="1" applyBorder="1" applyAlignment="1">
      <alignment horizontal="left" vertical="center" wrapText="1"/>
    </xf>
    <xf numFmtId="0" fontId="28" fillId="31" borderId="13" xfId="861" applyFont="1" applyFill="1" applyBorder="1" applyAlignment="1">
      <alignment horizontal="center" vertical="center"/>
    </xf>
    <xf numFmtId="0" fontId="28" fillId="31" borderId="11" xfId="861" applyFont="1" applyFill="1" applyBorder="1" applyAlignment="1">
      <alignment horizontal="center" vertical="center"/>
    </xf>
    <xf numFmtId="0" fontId="28" fillId="0" borderId="0" xfId="361" applyFont="1" applyAlignment="1">
      <alignment horizontal="left" vertical="center" wrapText="1"/>
    </xf>
    <xf numFmtId="0" fontId="47" fillId="0" borderId="0" xfId="361" applyFont="1" applyAlignment="1">
      <alignment horizontal="center" vertical="center"/>
    </xf>
    <xf numFmtId="0" fontId="6" fillId="0" borderId="14" xfId="361" applyBorder="1" applyAlignment="1">
      <alignment horizontal="center" vertical="center"/>
    </xf>
    <xf numFmtId="0" fontId="6" fillId="0" borderId="48" xfId="361" applyBorder="1" applyAlignment="1">
      <alignment horizontal="center" vertical="center"/>
    </xf>
    <xf numFmtId="0" fontId="6" fillId="0" borderId="12" xfId="361" applyBorder="1" applyAlignment="1">
      <alignment horizontal="center" vertical="center"/>
    </xf>
    <xf numFmtId="39" fontId="6" fillId="0" borderId="14" xfId="361" applyNumberFormat="1" applyBorder="1" applyAlignment="1">
      <alignment horizontal="center" vertical="center"/>
    </xf>
    <xf numFmtId="39" fontId="6" fillId="0" borderId="48" xfId="361" applyNumberFormat="1" applyBorder="1" applyAlignment="1">
      <alignment horizontal="center" vertical="center"/>
    </xf>
    <xf numFmtId="39" fontId="6" fillId="0" borderId="12" xfId="361" applyNumberFormat="1" applyBorder="1" applyAlignment="1">
      <alignment horizontal="center" vertical="center"/>
    </xf>
    <xf numFmtId="39" fontId="6" fillId="25" borderId="14" xfId="361" applyNumberFormat="1" applyFill="1" applyBorder="1" applyAlignment="1">
      <alignment horizontal="center" vertical="center"/>
    </xf>
    <xf numFmtId="39" fontId="6" fillId="25" borderId="12" xfId="361" applyNumberFormat="1" applyFill="1" applyBorder="1" applyAlignment="1">
      <alignment horizontal="center" vertical="center"/>
    </xf>
    <xf numFmtId="0" fontId="54" fillId="33" borderId="54" xfId="361" applyFont="1" applyFill="1" applyBorder="1" applyAlignment="1">
      <alignment vertical="justify" wrapText="1"/>
    </xf>
    <xf numFmtId="0" fontId="54" fillId="33" borderId="55" xfId="361" applyFont="1" applyFill="1" applyBorder="1" applyAlignment="1">
      <alignment wrapText="1"/>
    </xf>
    <xf numFmtId="0" fontId="54" fillId="33" borderId="56" xfId="361" applyFont="1" applyFill="1" applyBorder="1" applyAlignment="1">
      <alignment wrapText="1"/>
    </xf>
    <xf numFmtId="0" fontId="54" fillId="33" borderId="60" xfId="361" applyFont="1" applyFill="1" applyBorder="1" applyAlignment="1">
      <alignment wrapText="1"/>
    </xf>
    <xf numFmtId="0" fontId="54" fillId="33" borderId="0" xfId="361" applyFont="1" applyFill="1" applyAlignment="1">
      <alignment wrapText="1"/>
    </xf>
    <xf numFmtId="0" fontId="54" fillId="33" borderId="61" xfId="361" applyFont="1" applyFill="1" applyBorder="1" applyAlignment="1">
      <alignment wrapText="1"/>
    </xf>
    <xf numFmtId="0" fontId="54" fillId="33" borderId="57" xfId="361" applyFont="1" applyFill="1" applyBorder="1" applyAlignment="1">
      <alignment wrapText="1"/>
    </xf>
    <xf numFmtId="0" fontId="54" fillId="33" borderId="58" xfId="361" applyFont="1" applyFill="1" applyBorder="1" applyAlignment="1">
      <alignment wrapText="1"/>
    </xf>
    <xf numFmtId="0" fontId="54" fillId="33" borderId="59" xfId="361" applyFont="1" applyFill="1" applyBorder="1" applyAlignment="1">
      <alignment wrapText="1"/>
    </xf>
    <xf numFmtId="0" fontId="55" fillId="31" borderId="22" xfId="361" applyFont="1" applyFill="1" applyBorder="1" applyAlignment="1">
      <alignment horizontal="center"/>
    </xf>
    <xf numFmtId="0" fontId="55" fillId="31" borderId="21" xfId="361" applyFont="1" applyFill="1" applyBorder="1" applyAlignment="1">
      <alignment horizontal="center"/>
    </xf>
    <xf numFmtId="0" fontId="55" fillId="31" borderId="20" xfId="361" applyFont="1" applyFill="1" applyBorder="1" applyAlignment="1">
      <alignment horizontal="center"/>
    </xf>
    <xf numFmtId="0" fontId="28" fillId="0" borderId="65" xfId="361" applyFont="1" applyBorder="1" applyAlignment="1">
      <alignment horizontal="center" vertical="center" wrapText="1"/>
    </xf>
    <xf numFmtId="0" fontId="28" fillId="0" borderId="64" xfId="361" applyFont="1" applyBorder="1" applyAlignment="1">
      <alignment horizontal="center" vertical="center" wrapText="1"/>
    </xf>
    <xf numFmtId="0" fontId="28" fillId="0" borderId="66" xfId="361" applyFont="1" applyBorder="1" applyAlignment="1">
      <alignment horizontal="center" vertical="center" wrapText="1"/>
    </xf>
    <xf numFmtId="0" fontId="28" fillId="0" borderId="26" xfId="361" applyFont="1" applyBorder="1" applyAlignment="1">
      <alignment horizontal="center" vertical="center" wrapText="1"/>
    </xf>
    <xf numFmtId="0" fontId="28" fillId="0" borderId="66" xfId="361" applyFont="1" applyBorder="1" applyAlignment="1">
      <alignment horizontal="center"/>
    </xf>
    <xf numFmtId="0" fontId="28" fillId="0" borderId="67" xfId="361" applyFont="1" applyBorder="1" applyAlignment="1">
      <alignment horizontal="center" vertical="center" wrapText="1"/>
    </xf>
    <xf numFmtId="0" fontId="28" fillId="0" borderId="25" xfId="361" applyFont="1" applyBorder="1" applyAlignment="1">
      <alignment horizontal="center" vertical="center" wrapText="1"/>
    </xf>
    <xf numFmtId="10" fontId="54" fillId="0" borderId="68" xfId="420" applyNumberFormat="1" applyFont="1" applyBorder="1" applyAlignment="1">
      <alignment horizontal="center"/>
    </xf>
    <xf numFmtId="10" fontId="54" fillId="0" borderId="69" xfId="420" applyNumberFormat="1" applyFont="1" applyBorder="1" applyAlignment="1">
      <alignment horizontal="center"/>
    </xf>
    <xf numFmtId="10" fontId="54" fillId="0" borderId="70" xfId="420" applyNumberFormat="1" applyFont="1" applyBorder="1" applyAlignment="1">
      <alignment horizontal="center"/>
    </xf>
    <xf numFmtId="0" fontId="54" fillId="0" borderId="0" xfId="361" applyFont="1" applyAlignment="1">
      <alignment horizontal="justify" wrapText="1"/>
    </xf>
  </cellXfs>
  <cellStyles count="1443">
    <cellStyle name="20% - Accent1" xfId="799"/>
    <cellStyle name="20% - Accent2" xfId="800"/>
    <cellStyle name="20% - Accent3" xfId="801"/>
    <cellStyle name="20% - Accent4" xfId="802"/>
    <cellStyle name="20% - Accent5" xfId="803"/>
    <cellStyle name="20% - Accent6" xfId="804"/>
    <cellStyle name="20% - Ênfase1" xfId="1" builtinId="30" customBuiltin="1"/>
    <cellStyle name="20% - Ênfase1 2" xfId="133"/>
    <cellStyle name="20% - Ênfase1 2 2" xfId="134"/>
    <cellStyle name="20% - Ênfase1 2 3" xfId="135"/>
    <cellStyle name="20% - Ênfase1 2 4" xfId="136"/>
    <cellStyle name="20% - Ênfase1 2 5" xfId="137"/>
    <cellStyle name="20% - Ênfase1 2 6" xfId="138"/>
    <cellStyle name="20% - Ênfase1 3" xfId="139"/>
    <cellStyle name="20% - Ênfase1 3 2" xfId="140"/>
    <cellStyle name="20% - Ênfase1 3 3" xfId="141"/>
    <cellStyle name="20% - Ênfase1 3 4" xfId="142"/>
    <cellStyle name="20% - Ênfase1 3 5" xfId="143"/>
    <cellStyle name="20% - Ênfase1 3 6" xfId="144"/>
    <cellStyle name="20% - Ênfase1 4" xfId="145"/>
    <cellStyle name="20% - Ênfase1 5" xfId="146"/>
    <cellStyle name="20% - Ênfase1 6" xfId="147"/>
    <cellStyle name="20% - Ênfase1 7" xfId="148"/>
    <cellStyle name="20% - Ênfase1 8" xfId="149"/>
    <cellStyle name="20% - Ênfase2" xfId="2" builtinId="34" customBuiltin="1"/>
    <cellStyle name="20% - Ênfase2 2" xfId="150"/>
    <cellStyle name="20% - Ênfase2 2 2" xfId="151"/>
    <cellStyle name="20% - Ênfase2 2 3" xfId="152"/>
    <cellStyle name="20% - Ênfase2 2 4" xfId="153"/>
    <cellStyle name="20% - Ênfase2 2 5" xfId="154"/>
    <cellStyle name="20% - Ênfase2 2 6" xfId="155"/>
    <cellStyle name="20% - Ênfase2 3" xfId="156"/>
    <cellStyle name="20% - Ênfase2 3 2" xfId="157"/>
    <cellStyle name="20% - Ênfase2 3 3" xfId="158"/>
    <cellStyle name="20% - Ênfase2 3 4" xfId="159"/>
    <cellStyle name="20% - Ênfase2 3 5" xfId="160"/>
    <cellStyle name="20% - Ênfase2 3 6" xfId="161"/>
    <cellStyle name="20% - Ênfase2 4" xfId="162"/>
    <cellStyle name="20% - Ênfase2 5" xfId="163"/>
    <cellStyle name="20% - Ênfase2 6" xfId="164"/>
    <cellStyle name="20% - Ênfase2 7" xfId="165"/>
    <cellStyle name="20% - Ênfase2 8" xfId="166"/>
    <cellStyle name="20% - Ênfase3" xfId="3" builtinId="38" customBuiltin="1"/>
    <cellStyle name="20% - Ênfase3 2" xfId="167"/>
    <cellStyle name="20% - Ênfase3 2 2" xfId="168"/>
    <cellStyle name="20% - Ênfase3 2 3" xfId="169"/>
    <cellStyle name="20% - Ênfase3 2 4" xfId="170"/>
    <cellStyle name="20% - Ênfase3 2 5" xfId="171"/>
    <cellStyle name="20% - Ênfase3 2 6" xfId="172"/>
    <cellStyle name="20% - Ênfase3 3" xfId="173"/>
    <cellStyle name="20% - Ênfase3 3 2" xfId="174"/>
    <cellStyle name="20% - Ênfase3 3 3" xfId="175"/>
    <cellStyle name="20% - Ênfase3 3 4" xfId="176"/>
    <cellStyle name="20% - Ênfase3 3 5" xfId="177"/>
    <cellStyle name="20% - Ênfase3 3 6" xfId="178"/>
    <cellStyle name="20% - Ênfase3 4" xfId="179"/>
    <cellStyle name="20% - Ênfase3 5" xfId="180"/>
    <cellStyle name="20% - Ênfase3 6" xfId="181"/>
    <cellStyle name="20% - Ênfase3 7" xfId="182"/>
    <cellStyle name="20% - Ênfase3 8" xfId="183"/>
    <cellStyle name="20% - Ênfase4" xfId="4" builtinId="42" customBuiltin="1"/>
    <cellStyle name="20% - Ênfase4 2" xfId="184"/>
    <cellStyle name="20% - Ênfase4 2 2" xfId="185"/>
    <cellStyle name="20% - Ênfase4 2 3" xfId="186"/>
    <cellStyle name="20% - Ênfase4 2 4" xfId="187"/>
    <cellStyle name="20% - Ênfase4 2 5" xfId="188"/>
    <cellStyle name="20% - Ênfase4 2 6" xfId="189"/>
    <cellStyle name="20% - Ênfase4 3" xfId="190"/>
    <cellStyle name="20% - Ênfase4 3 2" xfId="191"/>
    <cellStyle name="20% - Ênfase4 3 3" xfId="192"/>
    <cellStyle name="20% - Ênfase4 3 4" xfId="193"/>
    <cellStyle name="20% - Ênfase4 3 5" xfId="194"/>
    <cellStyle name="20% - Ênfase4 3 6" xfId="195"/>
    <cellStyle name="20% - Ênfase4 4" xfId="196"/>
    <cellStyle name="20% - Ênfase4 5" xfId="197"/>
    <cellStyle name="20% - Ênfase4 6" xfId="198"/>
    <cellStyle name="20% - Ênfase4 7" xfId="199"/>
    <cellStyle name="20% - Ênfase4 8" xfId="200"/>
    <cellStyle name="20% - Ênfase5" xfId="5" builtinId="46" customBuiltin="1"/>
    <cellStyle name="20% - Ênfase5 2" xfId="201"/>
    <cellStyle name="20% - Ênfase5 2 2" xfId="202"/>
    <cellStyle name="20% - Ênfase5 2 3" xfId="203"/>
    <cellStyle name="20% - Ênfase5 2 4" xfId="204"/>
    <cellStyle name="20% - Ênfase5 2 5" xfId="205"/>
    <cellStyle name="20% - Ênfase5 2 6" xfId="206"/>
    <cellStyle name="20% - Ênfase5 3" xfId="207"/>
    <cellStyle name="20% - Ênfase5 3 2" xfId="208"/>
    <cellStyle name="20% - Ênfase5 3 3" xfId="209"/>
    <cellStyle name="20% - Ênfase5 3 4" xfId="210"/>
    <cellStyle name="20% - Ênfase5 3 5" xfId="211"/>
    <cellStyle name="20% - Ênfase5 3 6" xfId="212"/>
    <cellStyle name="20% - Ênfase5 4" xfId="213"/>
    <cellStyle name="20% - Ênfase5 5" xfId="214"/>
    <cellStyle name="20% - Ênfase5 6" xfId="215"/>
    <cellStyle name="20% - Ênfase5 7" xfId="216"/>
    <cellStyle name="20% - Ênfase5 8" xfId="217"/>
    <cellStyle name="20% - Ênfase6" xfId="6" builtinId="50" customBuiltin="1"/>
    <cellStyle name="20% - Ênfase6 2" xfId="218"/>
    <cellStyle name="20% - Ênfase6 2 2" xfId="219"/>
    <cellStyle name="20% - Ênfase6 2 3" xfId="220"/>
    <cellStyle name="20% - Ênfase6 2 4" xfId="221"/>
    <cellStyle name="20% - Ênfase6 2 5" xfId="222"/>
    <cellStyle name="20% - Ênfase6 2 6" xfId="223"/>
    <cellStyle name="20% - Ênfase6 3" xfId="224"/>
    <cellStyle name="20% - Ênfase6 3 2" xfId="225"/>
    <cellStyle name="20% - Ênfase6 3 3" xfId="226"/>
    <cellStyle name="20% - Ênfase6 3 4" xfId="227"/>
    <cellStyle name="20% - Ênfase6 3 5" xfId="228"/>
    <cellStyle name="20% - Ênfase6 3 6" xfId="229"/>
    <cellStyle name="20% - Ênfase6 4" xfId="230"/>
    <cellStyle name="20% - Ênfase6 5" xfId="231"/>
    <cellStyle name="20% - Ênfase6 6" xfId="232"/>
    <cellStyle name="20% - Ênfase6 7" xfId="233"/>
    <cellStyle name="20% - Ênfase6 8" xfId="234"/>
    <cellStyle name="40% - Accent1" xfId="805"/>
    <cellStyle name="40% - Accent2" xfId="806"/>
    <cellStyle name="40% - Accent3" xfId="807"/>
    <cellStyle name="40% - Accent4" xfId="808"/>
    <cellStyle name="40% - Accent5" xfId="809"/>
    <cellStyle name="40% - Accent6" xfId="810"/>
    <cellStyle name="40% - Ênfase1" xfId="7" builtinId="31" customBuiltin="1"/>
    <cellStyle name="40% - Ênfase1 2" xfId="235"/>
    <cellStyle name="40% - Ênfase1 2 2" xfId="236"/>
    <cellStyle name="40% - Ênfase1 2 3" xfId="237"/>
    <cellStyle name="40% - Ênfase1 2 4" xfId="238"/>
    <cellStyle name="40% - Ênfase1 2 5" xfId="239"/>
    <cellStyle name="40% - Ênfase1 2 6" xfId="240"/>
    <cellStyle name="40% - Ênfase1 3" xfId="241"/>
    <cellStyle name="40% - Ênfase1 3 2" xfId="242"/>
    <cellStyle name="40% - Ênfase1 3 3" xfId="243"/>
    <cellStyle name="40% - Ênfase1 3 4" xfId="244"/>
    <cellStyle name="40% - Ênfase1 3 5" xfId="245"/>
    <cellStyle name="40% - Ênfase1 3 6" xfId="246"/>
    <cellStyle name="40% - Ênfase1 4" xfId="247"/>
    <cellStyle name="40% - Ênfase1 5" xfId="248"/>
    <cellStyle name="40% - Ênfase1 6" xfId="249"/>
    <cellStyle name="40% - Ênfase1 7" xfId="250"/>
    <cellStyle name="40% - Ênfase1 8" xfId="251"/>
    <cellStyle name="40% - Ênfase2" xfId="8" builtinId="35" customBuiltin="1"/>
    <cellStyle name="40% - Ênfase2 2" xfId="252"/>
    <cellStyle name="40% - Ênfase2 2 2" xfId="253"/>
    <cellStyle name="40% - Ênfase2 2 3" xfId="254"/>
    <cellStyle name="40% - Ênfase2 2 4" xfId="255"/>
    <cellStyle name="40% - Ênfase2 2 5" xfId="256"/>
    <cellStyle name="40% - Ênfase2 2 6" xfId="257"/>
    <cellStyle name="40% - Ênfase2 3" xfId="258"/>
    <cellStyle name="40% - Ênfase2 3 2" xfId="259"/>
    <cellStyle name="40% - Ênfase2 3 3" xfId="260"/>
    <cellStyle name="40% - Ênfase2 3 4" xfId="261"/>
    <cellStyle name="40% - Ênfase2 3 5" xfId="262"/>
    <cellStyle name="40% - Ênfase2 3 6" xfId="263"/>
    <cellStyle name="40% - Ênfase2 4" xfId="264"/>
    <cellStyle name="40% - Ênfase2 5" xfId="265"/>
    <cellStyle name="40% - Ênfase2 6" xfId="266"/>
    <cellStyle name="40% - Ênfase2 7" xfId="267"/>
    <cellStyle name="40% - Ênfase2 8" xfId="268"/>
    <cellStyle name="40% - Ênfase3" xfId="9" builtinId="39" customBuiltin="1"/>
    <cellStyle name="40% - Ênfase3 2" xfId="269"/>
    <cellStyle name="40% - Ênfase3 2 2" xfId="270"/>
    <cellStyle name="40% - Ênfase3 2 3" xfId="271"/>
    <cellStyle name="40% - Ênfase3 2 4" xfId="272"/>
    <cellStyle name="40% - Ênfase3 2 5" xfId="273"/>
    <cellStyle name="40% - Ênfase3 2 6" xfId="274"/>
    <cellStyle name="40% - Ênfase3 3" xfId="275"/>
    <cellStyle name="40% - Ênfase3 3 2" xfId="276"/>
    <cellStyle name="40% - Ênfase3 3 3" xfId="277"/>
    <cellStyle name="40% - Ênfase3 3 4" xfId="278"/>
    <cellStyle name="40% - Ênfase3 3 5" xfId="279"/>
    <cellStyle name="40% - Ênfase3 3 6" xfId="280"/>
    <cellStyle name="40% - Ênfase3 4" xfId="281"/>
    <cellStyle name="40% - Ênfase3 5" xfId="282"/>
    <cellStyle name="40% - Ênfase3 6" xfId="283"/>
    <cellStyle name="40% - Ênfase3 7" xfId="284"/>
    <cellStyle name="40% - Ênfase3 8" xfId="285"/>
    <cellStyle name="40% - Ênfase4" xfId="10" builtinId="43" customBuiltin="1"/>
    <cellStyle name="40% - Ênfase4 2" xfId="286"/>
    <cellStyle name="40% - Ênfase4 2 2" xfId="287"/>
    <cellStyle name="40% - Ênfase4 2 3" xfId="288"/>
    <cellStyle name="40% - Ênfase4 2 4" xfId="289"/>
    <cellStyle name="40% - Ênfase4 2 5" xfId="290"/>
    <cellStyle name="40% - Ênfase4 2 6" xfId="291"/>
    <cellStyle name="40% - Ênfase4 3" xfId="292"/>
    <cellStyle name="40% - Ênfase4 3 2" xfId="293"/>
    <cellStyle name="40% - Ênfase4 3 3" xfId="294"/>
    <cellStyle name="40% - Ênfase4 3 4" xfId="295"/>
    <cellStyle name="40% - Ênfase4 3 5" xfId="296"/>
    <cellStyle name="40% - Ênfase4 3 6" xfId="297"/>
    <cellStyle name="40% - Ênfase4 4" xfId="298"/>
    <cellStyle name="40% - Ênfase4 5" xfId="299"/>
    <cellStyle name="40% - Ênfase4 6" xfId="300"/>
    <cellStyle name="40% - Ênfase4 7" xfId="301"/>
    <cellStyle name="40% - Ênfase4 8" xfId="302"/>
    <cellStyle name="40% - Ênfase5" xfId="11" builtinId="47" customBuiltin="1"/>
    <cellStyle name="40% - Ênfase5 2" xfId="303"/>
    <cellStyle name="40% - Ênfase5 2 2" xfId="304"/>
    <cellStyle name="40% - Ênfase5 2 3" xfId="305"/>
    <cellStyle name="40% - Ênfase5 2 4" xfId="306"/>
    <cellStyle name="40% - Ênfase5 2 5" xfId="307"/>
    <cellStyle name="40% - Ênfase5 2 6" xfId="308"/>
    <cellStyle name="40% - Ênfase5 3" xfId="309"/>
    <cellStyle name="40% - Ênfase5 3 2" xfId="310"/>
    <cellStyle name="40% - Ênfase5 3 3" xfId="311"/>
    <cellStyle name="40% - Ênfase5 3 4" xfId="312"/>
    <cellStyle name="40% - Ênfase5 3 5" xfId="313"/>
    <cellStyle name="40% - Ênfase5 3 6" xfId="314"/>
    <cellStyle name="40% - Ênfase5 4" xfId="315"/>
    <cellStyle name="40% - Ênfase5 5" xfId="316"/>
    <cellStyle name="40% - Ênfase5 6" xfId="317"/>
    <cellStyle name="40% - Ênfase5 7" xfId="318"/>
    <cellStyle name="40% - Ênfase5 8" xfId="319"/>
    <cellStyle name="40% - Ênfase6" xfId="12" builtinId="51" customBuiltin="1"/>
    <cellStyle name="40% - Ênfase6 2" xfId="320"/>
    <cellStyle name="40% - Ênfase6 2 2" xfId="321"/>
    <cellStyle name="40% - Ênfase6 2 3" xfId="322"/>
    <cellStyle name="40% - Ênfase6 2 4" xfId="323"/>
    <cellStyle name="40% - Ênfase6 2 5" xfId="324"/>
    <cellStyle name="40% - Ênfase6 2 6" xfId="325"/>
    <cellStyle name="40% - Ênfase6 3" xfId="326"/>
    <cellStyle name="40% - Ênfase6 3 2" xfId="327"/>
    <cellStyle name="40% - Ênfase6 3 3" xfId="328"/>
    <cellStyle name="40% - Ênfase6 3 4" xfId="329"/>
    <cellStyle name="40% - Ênfase6 3 5" xfId="330"/>
    <cellStyle name="40% - Ênfase6 3 6" xfId="331"/>
    <cellStyle name="40% - Ênfase6 4" xfId="332"/>
    <cellStyle name="40% - Ênfase6 5" xfId="333"/>
    <cellStyle name="40% - Ênfase6 6" xfId="334"/>
    <cellStyle name="40% - Ênfase6 7" xfId="335"/>
    <cellStyle name="40% - Ênfase6 8" xfId="336"/>
    <cellStyle name="60% - Accent1" xfId="811"/>
    <cellStyle name="60% - Accent2" xfId="812"/>
    <cellStyle name="60% - Accent3" xfId="813"/>
    <cellStyle name="60% - Accent4" xfId="814"/>
    <cellStyle name="60% - Accent5" xfId="815"/>
    <cellStyle name="60% - Accent6" xfId="816"/>
    <cellStyle name="60% - Ênfase1" xfId="13" builtinId="32" customBuiltin="1"/>
    <cellStyle name="60% - Ênfase2" xfId="14" builtinId="36" customBuiltin="1"/>
    <cellStyle name="60% - Ênfase3" xfId="15" builtinId="40" customBuiltin="1"/>
    <cellStyle name="60% - Ênfase4" xfId="16" builtinId="44" customBuiltin="1"/>
    <cellStyle name="60% - Ênfase5" xfId="17" builtinId="48" customBuiltin="1"/>
    <cellStyle name="60% - Ênfase6" xfId="18" builtinId="52" customBuiltin="1"/>
    <cellStyle name="Accent1" xfId="817"/>
    <cellStyle name="Accent2" xfId="818"/>
    <cellStyle name="Accent3" xfId="819"/>
    <cellStyle name="Accent4" xfId="820"/>
    <cellStyle name="Accent5" xfId="821"/>
    <cellStyle name="Accent6" xfId="822"/>
    <cellStyle name="Bad" xfId="823"/>
    <cellStyle name="Bom" xfId="19" builtinId="26" customBuiltin="1"/>
    <cellStyle name="Calculation" xfId="824"/>
    <cellStyle name="Cálculo" xfId="20" builtinId="22" customBuiltin="1"/>
    <cellStyle name="Célula de Verificação" xfId="21" builtinId="23" customBuiltin="1"/>
    <cellStyle name="Célula Vinculada" xfId="22" builtinId="24" customBuiltin="1"/>
    <cellStyle name="Check Cell" xfId="825"/>
    <cellStyle name="Ênfase1" xfId="23" builtinId="29" customBuiltin="1"/>
    <cellStyle name="Ênfase2" xfId="24" builtinId="33" customBuiltin="1"/>
    <cellStyle name="Ênfase3" xfId="25" builtinId="37" customBuiltin="1"/>
    <cellStyle name="Ênfase4" xfId="26" builtinId="41" customBuiltin="1"/>
    <cellStyle name="Ênfase5" xfId="27" builtinId="45" customBuiltin="1"/>
    <cellStyle name="Ênfase6" xfId="28" builtinId="49" customBuiltin="1"/>
    <cellStyle name="Entrada" xfId="29" builtinId="20" customBuiltin="1"/>
    <cellStyle name="Excel Built-in Normal" xfId="30"/>
    <cellStyle name="Excel Built-in Normal 10" xfId="863"/>
    <cellStyle name="Excel Built-in Normal 2" xfId="864"/>
    <cellStyle name="Excel Built-in Normal 3" xfId="865"/>
    <cellStyle name="Excel Built-in Normal 4" xfId="866"/>
    <cellStyle name="Excel Built-in Normal 5" xfId="867"/>
    <cellStyle name="Excel Built-in Normal 6" xfId="868"/>
    <cellStyle name="Excel Built-in Normal 7" xfId="869"/>
    <cellStyle name="Excel Built-in Normal 8" xfId="870"/>
    <cellStyle name="Excel Built-in Normal 9" xfId="871"/>
    <cellStyle name="Explanatory Text" xfId="826"/>
    <cellStyle name="Good" xfId="827"/>
    <cellStyle name="Heading 1" xfId="828"/>
    <cellStyle name="Heading 2" xfId="829"/>
    <cellStyle name="Heading 3" xfId="830"/>
    <cellStyle name="Heading 4" xfId="831"/>
    <cellStyle name="Hiperlink" xfId="862" builtinId="8"/>
    <cellStyle name="Incorreto" xfId="31" builtinId="27" customBuiltin="1"/>
    <cellStyle name="Input" xfId="832"/>
    <cellStyle name="Linked Cell" xfId="833"/>
    <cellStyle name="Moeda 2" xfId="32"/>
    <cellStyle name="Moeda 2 10" xfId="337"/>
    <cellStyle name="Moeda 2 11" xfId="338"/>
    <cellStyle name="Moeda 2 12" xfId="339"/>
    <cellStyle name="Moeda 2 13" xfId="340"/>
    <cellStyle name="Moeda 2 14" xfId="341"/>
    <cellStyle name="Moeda 2 15" xfId="342"/>
    <cellStyle name="Moeda 2 16" xfId="343"/>
    <cellStyle name="Moeda 2 17" xfId="344"/>
    <cellStyle name="Moeda 2 18" xfId="345"/>
    <cellStyle name="Moeda 2 19" xfId="346"/>
    <cellStyle name="Moeda 2 2" xfId="347"/>
    <cellStyle name="Moeda 2 20" xfId="348"/>
    <cellStyle name="Moeda 2 21" xfId="349"/>
    <cellStyle name="Moeda 2 22" xfId="350"/>
    <cellStyle name="Moeda 2 23" xfId="351"/>
    <cellStyle name="Moeda 2 24" xfId="872"/>
    <cellStyle name="Moeda 2 25" xfId="873"/>
    <cellStyle name="Moeda 2 26" xfId="874"/>
    <cellStyle name="Moeda 2 27" xfId="875"/>
    <cellStyle name="Moeda 2 28" xfId="876"/>
    <cellStyle name="Moeda 2 29" xfId="877"/>
    <cellStyle name="Moeda 2 3" xfId="352"/>
    <cellStyle name="Moeda 2 30" xfId="878"/>
    <cellStyle name="Moeda 2 31" xfId="879"/>
    <cellStyle name="Moeda 2 32" xfId="880"/>
    <cellStyle name="Moeda 2 4" xfId="353"/>
    <cellStyle name="Moeda 2 5" xfId="354"/>
    <cellStyle name="Moeda 2 6" xfId="355"/>
    <cellStyle name="Moeda 2 7" xfId="356"/>
    <cellStyle name="Moeda 2 8" xfId="357"/>
    <cellStyle name="Moeda 2 9" xfId="358"/>
    <cellStyle name="Moeda 2_818889 Palmeirais Orc. Rec. Estrada Vicinal CM" xfId="881"/>
    <cellStyle name="Moeda 3" xfId="131"/>
    <cellStyle name="Moeda 4" xfId="359"/>
    <cellStyle name="Moeda 4 2" xfId="360"/>
    <cellStyle name="Moeda 5" xfId="844"/>
    <cellStyle name="Neutra" xfId="33" builtinId="28" customBuiltin="1"/>
    <cellStyle name="Neutral" xfId="834"/>
    <cellStyle name="Normal" xfId="0" builtinId="0"/>
    <cellStyle name="Normal 10" xfId="361"/>
    <cellStyle name="Normal 11" xfId="362"/>
    <cellStyle name="Normal 12" xfId="839"/>
    <cellStyle name="Normal 12 10" xfId="882"/>
    <cellStyle name="Normal 12 2" xfId="883"/>
    <cellStyle name="Normal 12 3" xfId="884"/>
    <cellStyle name="Normal 12 4" xfId="885"/>
    <cellStyle name="Normal 12 5" xfId="886"/>
    <cellStyle name="Normal 12 6" xfId="887"/>
    <cellStyle name="Normal 12 7" xfId="888"/>
    <cellStyle name="Normal 12 8" xfId="889"/>
    <cellStyle name="Normal 12 9" xfId="890"/>
    <cellStyle name="Normal 13" xfId="840"/>
    <cellStyle name="Normal 13 2" xfId="841"/>
    <cellStyle name="Normal 13 3" xfId="842"/>
    <cellStyle name="Normal 13 3 10" xfId="891"/>
    <cellStyle name="Normal 13 3 2" xfId="892"/>
    <cellStyle name="Normal 13 3 3" xfId="893"/>
    <cellStyle name="Normal 13 3 4" xfId="894"/>
    <cellStyle name="Normal 13 3 5" xfId="895"/>
    <cellStyle name="Normal 13 3 6" xfId="896"/>
    <cellStyle name="Normal 13 3 7" xfId="897"/>
    <cellStyle name="Normal 13 3 8" xfId="898"/>
    <cellStyle name="Normal 13 3 9" xfId="899"/>
    <cellStyle name="Normal 14" xfId="843"/>
    <cellStyle name="Normal 14 10" xfId="900"/>
    <cellStyle name="Normal 14 2" xfId="901"/>
    <cellStyle name="Normal 14 3" xfId="902"/>
    <cellStyle name="Normal 14 4" xfId="903"/>
    <cellStyle name="Normal 14 5" xfId="904"/>
    <cellStyle name="Normal 14 6" xfId="905"/>
    <cellStyle name="Normal 14 7" xfId="906"/>
    <cellStyle name="Normal 14 8" xfId="907"/>
    <cellStyle name="Normal 14 9" xfId="908"/>
    <cellStyle name="Normal 15" xfId="1439"/>
    <cellStyle name="Normal 15 2" xfId="1442"/>
    <cellStyle name="Normal 16" xfId="1440"/>
    <cellStyle name="Normal 2" xfId="34"/>
    <cellStyle name="Normal 2 10" xfId="363"/>
    <cellStyle name="Normal 2 11" xfId="364"/>
    <cellStyle name="Normal 2 12" xfId="365"/>
    <cellStyle name="Normal 2 13" xfId="366"/>
    <cellStyle name="Normal 2 14" xfId="367"/>
    <cellStyle name="Normal 2 15" xfId="368"/>
    <cellStyle name="Normal 2 16" xfId="369"/>
    <cellStyle name="Normal 2 17" xfId="370"/>
    <cellStyle name="Normal 2 18" xfId="371"/>
    <cellStyle name="Normal 2 19" xfId="372"/>
    <cellStyle name="Normal 2 2" xfId="35"/>
    <cellStyle name="Normal 2 2 10" xfId="373"/>
    <cellStyle name="Normal 2 2 11" xfId="909"/>
    <cellStyle name="Normal 2 2 12" xfId="910"/>
    <cellStyle name="Normal 2 2 13" xfId="911"/>
    <cellStyle name="Normal 2 2 14" xfId="912"/>
    <cellStyle name="Normal 2 2 15" xfId="913"/>
    <cellStyle name="Normal 2 2 16" xfId="914"/>
    <cellStyle name="Normal 2 2 17" xfId="915"/>
    <cellStyle name="Normal 2 2 18" xfId="916"/>
    <cellStyle name="Normal 2 2 19" xfId="917"/>
    <cellStyle name="Normal 2 2 2" xfId="374"/>
    <cellStyle name="Normal 2 2 3" xfId="375"/>
    <cellStyle name="Normal 2 2 4" xfId="376"/>
    <cellStyle name="Normal 2 2 5" xfId="377"/>
    <cellStyle name="Normal 2 2 6" xfId="378"/>
    <cellStyle name="Normal 2 2 7" xfId="379"/>
    <cellStyle name="Normal 2 2 8" xfId="380"/>
    <cellStyle name="Normal 2 2 9" xfId="381"/>
    <cellStyle name="Normal 2 20" xfId="382"/>
    <cellStyle name="Normal 2 21" xfId="383"/>
    <cellStyle name="Normal 2 22" xfId="384"/>
    <cellStyle name="Normal 2 23" xfId="385"/>
    <cellStyle name="Normal 2 24" xfId="386"/>
    <cellStyle name="Normal 2 25" xfId="918"/>
    <cellStyle name="Normal 2 26" xfId="919"/>
    <cellStyle name="Normal 2 27" xfId="920"/>
    <cellStyle name="Normal 2 28" xfId="921"/>
    <cellStyle name="Normal 2 29" xfId="922"/>
    <cellStyle name="Normal 2 3" xfId="132"/>
    <cellStyle name="Normal 2 30" xfId="923"/>
    <cellStyle name="Normal 2 31" xfId="924"/>
    <cellStyle name="Normal 2 32" xfId="925"/>
    <cellStyle name="Normal 2 33" xfId="926"/>
    <cellStyle name="Normal 2 4" xfId="387"/>
    <cellStyle name="Normal 2 5" xfId="388"/>
    <cellStyle name="Normal 2 6" xfId="389"/>
    <cellStyle name="Normal 2 7" xfId="390"/>
    <cellStyle name="Normal 2 8" xfId="391"/>
    <cellStyle name="Normal 2 9" xfId="392"/>
    <cellStyle name="Normal 2_Orç. Renata Curralinhos" xfId="853"/>
    <cellStyle name="Normal 3" xfId="36"/>
    <cellStyle name="Normal 3 10" xfId="927"/>
    <cellStyle name="Normal 3 11" xfId="928"/>
    <cellStyle name="Normal 3 2" xfId="37"/>
    <cellStyle name="Normal 3 2 10" xfId="929"/>
    <cellStyle name="Normal 3 2 11" xfId="930"/>
    <cellStyle name="Normal 3 2 2" xfId="794"/>
    <cellStyle name="Normal 3 2 3" xfId="931"/>
    <cellStyle name="Normal 3 2 4" xfId="932"/>
    <cellStyle name="Normal 3 2 5" xfId="933"/>
    <cellStyle name="Normal 3 2 6" xfId="934"/>
    <cellStyle name="Normal 3 2 7" xfId="935"/>
    <cellStyle name="Normal 3 2 8" xfId="936"/>
    <cellStyle name="Normal 3 2 9" xfId="937"/>
    <cellStyle name="Normal 3 3" xfId="938"/>
    <cellStyle name="Normal 3 4" xfId="939"/>
    <cellStyle name="Normal 3 5" xfId="940"/>
    <cellStyle name="Normal 3 6" xfId="941"/>
    <cellStyle name="Normal 3 7" xfId="942"/>
    <cellStyle name="Normal 3 8" xfId="943"/>
    <cellStyle name="Normal 3 9" xfId="944"/>
    <cellStyle name="Normal 3_Orç Lorim Batalha" xfId="854"/>
    <cellStyle name="Normal 4" xfId="38"/>
    <cellStyle name="Normal 4 2" xfId="39"/>
    <cellStyle name="Normal 4 2 10" xfId="945"/>
    <cellStyle name="Normal 4 2 2" xfId="946"/>
    <cellStyle name="Normal 4 2 3" xfId="947"/>
    <cellStyle name="Normal 4 2 4" xfId="948"/>
    <cellStyle name="Normal 4 2 5" xfId="949"/>
    <cellStyle name="Normal 4 2 6" xfId="950"/>
    <cellStyle name="Normal 4 2 7" xfId="951"/>
    <cellStyle name="Normal 4 2 8" xfId="952"/>
    <cellStyle name="Normal 4 2 9" xfId="953"/>
    <cellStyle name="Normal 4 3" xfId="393"/>
    <cellStyle name="Normal 4_BDI" xfId="859"/>
    <cellStyle name="Normal 5" xfId="40"/>
    <cellStyle name="Normal 5 10" xfId="954"/>
    <cellStyle name="Normal 5 11" xfId="955"/>
    <cellStyle name="Normal 5 2" xfId="846"/>
    <cellStyle name="Normal 5 3" xfId="956"/>
    <cellStyle name="Normal 5 4" xfId="957"/>
    <cellStyle name="Normal 5 5" xfId="958"/>
    <cellStyle name="Normal 5 6" xfId="959"/>
    <cellStyle name="Normal 5 7" xfId="960"/>
    <cellStyle name="Normal 5 8" xfId="961"/>
    <cellStyle name="Normal 5 9" xfId="962"/>
    <cellStyle name="Normal 6" xfId="41"/>
    <cellStyle name="Normal 6 10" xfId="963"/>
    <cellStyle name="Normal 6 2" xfId="964"/>
    <cellStyle name="Normal 6 3" xfId="965"/>
    <cellStyle name="Normal 6 4" xfId="966"/>
    <cellStyle name="Normal 6 5" xfId="967"/>
    <cellStyle name="Normal 6 6" xfId="968"/>
    <cellStyle name="Normal 6 7" xfId="969"/>
    <cellStyle name="Normal 6 8" xfId="970"/>
    <cellStyle name="Normal 6 9" xfId="971"/>
    <cellStyle name="Normal 7" xfId="394"/>
    <cellStyle name="Normal 7 10" xfId="972"/>
    <cellStyle name="Normal 7 2" xfId="973"/>
    <cellStyle name="Normal 7 3" xfId="974"/>
    <cellStyle name="Normal 7 4" xfId="975"/>
    <cellStyle name="Normal 7 5" xfId="976"/>
    <cellStyle name="Normal 7 6" xfId="977"/>
    <cellStyle name="Normal 7 7" xfId="978"/>
    <cellStyle name="Normal 7 8" xfId="979"/>
    <cellStyle name="Normal 7 9" xfId="980"/>
    <cellStyle name="Normal 8" xfId="395"/>
    <cellStyle name="Normal 9" xfId="396"/>
    <cellStyle name="Normal_ME-2009 ORÇ GINASIO JARDIM DO MULATO rev 4_FB" xfId="42"/>
    <cellStyle name="Normal_ME-2009 ORÇ GINASIO JARDIM DO MULATO rev 4_FB 2" xfId="861"/>
    <cellStyle name="Normal_Orcamento Esporte e Lazer 325283 93 AC Rev1-MODELO" xfId="43"/>
    <cellStyle name="Normal_Pesquisa no referencial 10 de maio de 2013" xfId="852"/>
    <cellStyle name="Normal_Planilha detalhamento Encargos Socias 2" xfId="860"/>
    <cellStyle name="Nota" xfId="44" builtinId="10" customBuiltin="1"/>
    <cellStyle name="Nota 2" xfId="45"/>
    <cellStyle name="Nota 2 10" xfId="981"/>
    <cellStyle name="Nota 2 11" xfId="982"/>
    <cellStyle name="Nota 2 12" xfId="983"/>
    <cellStyle name="Nota 2 13" xfId="984"/>
    <cellStyle name="Nota 2 14" xfId="985"/>
    <cellStyle name="Nota 2 15" xfId="986"/>
    <cellStyle name="Nota 2 2" xfId="397"/>
    <cellStyle name="Nota 2 3" xfId="398"/>
    <cellStyle name="Nota 2 4" xfId="399"/>
    <cellStyle name="Nota 2 5" xfId="400"/>
    <cellStyle name="Nota 2 6" xfId="401"/>
    <cellStyle name="Nota 2 7" xfId="987"/>
    <cellStyle name="Nota 2 8" xfId="988"/>
    <cellStyle name="Nota 2 9" xfId="989"/>
    <cellStyle name="Nota 2_Orcamento Caracol CM SICRO 2" xfId="402"/>
    <cellStyle name="Nota 3" xfId="46"/>
    <cellStyle name="Nota 3 10" xfId="990"/>
    <cellStyle name="Nota 3 11" xfId="991"/>
    <cellStyle name="Nota 3 12" xfId="992"/>
    <cellStyle name="Nota 3 13" xfId="993"/>
    <cellStyle name="Nota 3 14" xfId="994"/>
    <cellStyle name="Nota 3 15" xfId="995"/>
    <cellStyle name="Nota 3 2" xfId="403"/>
    <cellStyle name="Nota 3 3" xfId="404"/>
    <cellStyle name="Nota 3 4" xfId="405"/>
    <cellStyle name="Nota 3 5" xfId="406"/>
    <cellStyle name="Nota 3 6" xfId="407"/>
    <cellStyle name="Nota 3 7" xfId="996"/>
    <cellStyle name="Nota 3 8" xfId="997"/>
    <cellStyle name="Nota 3 9" xfId="998"/>
    <cellStyle name="Nota 3_Orcamento Caracol CM SICRO 2" xfId="408"/>
    <cellStyle name="Nota 4" xfId="47"/>
    <cellStyle name="Nota 4 10" xfId="999"/>
    <cellStyle name="Nota 4 2" xfId="1000"/>
    <cellStyle name="Nota 4 3" xfId="1001"/>
    <cellStyle name="Nota 4 4" xfId="1002"/>
    <cellStyle name="Nota 4 5" xfId="1003"/>
    <cellStyle name="Nota 4 6" xfId="1004"/>
    <cellStyle name="Nota 4 7" xfId="1005"/>
    <cellStyle name="Nota 4 8" xfId="1006"/>
    <cellStyle name="Nota 4 9" xfId="1007"/>
    <cellStyle name="Note" xfId="835"/>
    <cellStyle name="Output" xfId="836"/>
    <cellStyle name="Porcentagem" xfId="48" builtinId="5"/>
    <cellStyle name="Porcentagem 10" xfId="409"/>
    <cellStyle name="Porcentagem 2" xfId="49"/>
    <cellStyle name="Porcentagem 2 10" xfId="410"/>
    <cellStyle name="Porcentagem 2 11" xfId="411"/>
    <cellStyle name="Porcentagem 2 12" xfId="412"/>
    <cellStyle name="Porcentagem 2 13" xfId="413"/>
    <cellStyle name="Porcentagem 2 14" xfId="414"/>
    <cellStyle name="Porcentagem 2 15" xfId="415"/>
    <cellStyle name="Porcentagem 2 16" xfId="416"/>
    <cellStyle name="Porcentagem 2 17" xfId="417"/>
    <cellStyle name="Porcentagem 2 18" xfId="418"/>
    <cellStyle name="Porcentagem 2 19" xfId="419"/>
    <cellStyle name="Porcentagem 2 2" xfId="50"/>
    <cellStyle name="Porcentagem 2 2 10" xfId="420"/>
    <cellStyle name="Porcentagem 2 2 11" xfId="1008"/>
    <cellStyle name="Porcentagem 2 2 12" xfId="1009"/>
    <cellStyle name="Porcentagem 2 2 13" xfId="1010"/>
    <cellStyle name="Porcentagem 2 2 14" xfId="1011"/>
    <cellStyle name="Porcentagem 2 2 15" xfId="1012"/>
    <cellStyle name="Porcentagem 2 2 16" xfId="1013"/>
    <cellStyle name="Porcentagem 2 2 17" xfId="1014"/>
    <cellStyle name="Porcentagem 2 2 18" xfId="1015"/>
    <cellStyle name="Porcentagem 2 2 19" xfId="1016"/>
    <cellStyle name="Porcentagem 2 2 2" xfId="421"/>
    <cellStyle name="Porcentagem 2 2 3" xfId="422"/>
    <cellStyle name="Porcentagem 2 2 4" xfId="423"/>
    <cellStyle name="Porcentagem 2 2 5" xfId="424"/>
    <cellStyle name="Porcentagem 2 2 6" xfId="425"/>
    <cellStyle name="Porcentagem 2 2 7" xfId="426"/>
    <cellStyle name="Porcentagem 2 2 8" xfId="427"/>
    <cellStyle name="Porcentagem 2 2 9" xfId="428"/>
    <cellStyle name="Porcentagem 2 20" xfId="429"/>
    <cellStyle name="Porcentagem 2 21" xfId="430"/>
    <cellStyle name="Porcentagem 2 22" xfId="431"/>
    <cellStyle name="Porcentagem 2 23" xfId="432"/>
    <cellStyle name="Porcentagem 2 24" xfId="433"/>
    <cellStyle name="Porcentagem 2 25" xfId="1017"/>
    <cellStyle name="Porcentagem 2 26" xfId="1018"/>
    <cellStyle name="Porcentagem 2 27" xfId="1019"/>
    <cellStyle name="Porcentagem 2 28" xfId="1020"/>
    <cellStyle name="Porcentagem 2 29" xfId="1021"/>
    <cellStyle name="Porcentagem 2 3" xfId="51"/>
    <cellStyle name="Porcentagem 2 30" xfId="1022"/>
    <cellStyle name="Porcentagem 2 31" xfId="1023"/>
    <cellStyle name="Porcentagem 2 32" xfId="1024"/>
    <cellStyle name="Porcentagem 2 33" xfId="1025"/>
    <cellStyle name="Porcentagem 2 4" xfId="52"/>
    <cellStyle name="Porcentagem 2 5" xfId="434"/>
    <cellStyle name="Porcentagem 2 6" xfId="435"/>
    <cellStyle name="Porcentagem 2 7" xfId="436"/>
    <cellStyle name="Porcentagem 2 8" xfId="437"/>
    <cellStyle name="Porcentagem 2 9" xfId="438"/>
    <cellStyle name="Porcentagem 2_818889 Palmeirais Orc. Rec. Estrada Vicinal CM" xfId="1026"/>
    <cellStyle name="Porcentagem 3" xfId="53"/>
    <cellStyle name="Porcentagem 3 10" xfId="439"/>
    <cellStyle name="Porcentagem 3 11" xfId="440"/>
    <cellStyle name="Porcentagem 3 12" xfId="441"/>
    <cellStyle name="Porcentagem 3 13" xfId="442"/>
    <cellStyle name="Porcentagem 3 14" xfId="443"/>
    <cellStyle name="Porcentagem 3 2" xfId="54"/>
    <cellStyle name="Porcentagem 3 2 10" xfId="444"/>
    <cellStyle name="Porcentagem 3 2 11" xfId="1027"/>
    <cellStyle name="Porcentagem 3 2 12" xfId="1028"/>
    <cellStyle name="Porcentagem 3 2 13" xfId="1029"/>
    <cellStyle name="Porcentagem 3 2 14" xfId="1030"/>
    <cellStyle name="Porcentagem 3 2 15" xfId="1031"/>
    <cellStyle name="Porcentagem 3 2 16" xfId="1032"/>
    <cellStyle name="Porcentagem 3 2 17" xfId="1033"/>
    <cellStyle name="Porcentagem 3 2 18" xfId="1034"/>
    <cellStyle name="Porcentagem 3 2 19" xfId="1035"/>
    <cellStyle name="Porcentagem 3 2 2" xfId="445"/>
    <cellStyle name="Porcentagem 3 2 3" xfId="446"/>
    <cellStyle name="Porcentagem 3 2 4" xfId="447"/>
    <cellStyle name="Porcentagem 3 2 5" xfId="448"/>
    <cellStyle name="Porcentagem 3 2 6" xfId="449"/>
    <cellStyle name="Porcentagem 3 2 7" xfId="450"/>
    <cellStyle name="Porcentagem 3 2 8" xfId="451"/>
    <cellStyle name="Porcentagem 3 2 9" xfId="452"/>
    <cellStyle name="Porcentagem 3 3" xfId="55"/>
    <cellStyle name="Porcentagem 3 3 10" xfId="453"/>
    <cellStyle name="Porcentagem 3 3 11" xfId="1036"/>
    <cellStyle name="Porcentagem 3 3 12" xfId="1037"/>
    <cellStyle name="Porcentagem 3 3 13" xfId="1038"/>
    <cellStyle name="Porcentagem 3 3 14" xfId="1039"/>
    <cellStyle name="Porcentagem 3 3 15" xfId="1040"/>
    <cellStyle name="Porcentagem 3 3 16" xfId="1041"/>
    <cellStyle name="Porcentagem 3 3 17" xfId="1042"/>
    <cellStyle name="Porcentagem 3 3 18" xfId="1043"/>
    <cellStyle name="Porcentagem 3 3 19" xfId="1044"/>
    <cellStyle name="Porcentagem 3 3 2" xfId="454"/>
    <cellStyle name="Porcentagem 3 3 3" xfId="455"/>
    <cellStyle name="Porcentagem 3 3 4" xfId="456"/>
    <cellStyle name="Porcentagem 3 3 5" xfId="457"/>
    <cellStyle name="Porcentagem 3 3 6" xfId="458"/>
    <cellStyle name="Porcentagem 3 3 7" xfId="459"/>
    <cellStyle name="Porcentagem 3 3 8" xfId="460"/>
    <cellStyle name="Porcentagem 3 3 9" xfId="461"/>
    <cellStyle name="Porcentagem 3 4" xfId="56"/>
    <cellStyle name="Porcentagem 3 4 10" xfId="462"/>
    <cellStyle name="Porcentagem 3 4 11" xfId="1045"/>
    <cellStyle name="Porcentagem 3 4 12" xfId="1046"/>
    <cellStyle name="Porcentagem 3 4 13" xfId="1047"/>
    <cellStyle name="Porcentagem 3 4 14" xfId="1048"/>
    <cellStyle name="Porcentagem 3 4 15" xfId="1049"/>
    <cellStyle name="Porcentagem 3 4 16" xfId="1050"/>
    <cellStyle name="Porcentagem 3 4 17" xfId="1051"/>
    <cellStyle name="Porcentagem 3 4 18" xfId="1052"/>
    <cellStyle name="Porcentagem 3 4 19" xfId="1053"/>
    <cellStyle name="Porcentagem 3 4 2" xfId="463"/>
    <cellStyle name="Porcentagem 3 4 3" xfId="464"/>
    <cellStyle name="Porcentagem 3 4 4" xfId="465"/>
    <cellStyle name="Porcentagem 3 4 5" xfId="466"/>
    <cellStyle name="Porcentagem 3 4 6" xfId="467"/>
    <cellStyle name="Porcentagem 3 4 7" xfId="468"/>
    <cellStyle name="Porcentagem 3 4 8" xfId="469"/>
    <cellStyle name="Porcentagem 3 4 9" xfId="470"/>
    <cellStyle name="Porcentagem 3 5" xfId="57"/>
    <cellStyle name="Porcentagem 3 5 10" xfId="471"/>
    <cellStyle name="Porcentagem 3 5 11" xfId="1054"/>
    <cellStyle name="Porcentagem 3 5 12" xfId="1055"/>
    <cellStyle name="Porcentagem 3 5 13" xfId="1056"/>
    <cellStyle name="Porcentagem 3 5 14" xfId="1057"/>
    <cellStyle name="Porcentagem 3 5 15" xfId="1058"/>
    <cellStyle name="Porcentagem 3 5 16" xfId="1059"/>
    <cellStyle name="Porcentagem 3 5 17" xfId="1060"/>
    <cellStyle name="Porcentagem 3 5 18" xfId="1061"/>
    <cellStyle name="Porcentagem 3 5 19" xfId="1062"/>
    <cellStyle name="Porcentagem 3 5 2" xfId="472"/>
    <cellStyle name="Porcentagem 3 5 3" xfId="473"/>
    <cellStyle name="Porcentagem 3 5 4" xfId="474"/>
    <cellStyle name="Porcentagem 3 5 5" xfId="475"/>
    <cellStyle name="Porcentagem 3 5 6" xfId="476"/>
    <cellStyle name="Porcentagem 3 5 7" xfId="477"/>
    <cellStyle name="Porcentagem 3 5 8" xfId="478"/>
    <cellStyle name="Porcentagem 3 5 9" xfId="479"/>
    <cellStyle name="Porcentagem 3 6" xfId="480"/>
    <cellStyle name="Porcentagem 3 7" xfId="481"/>
    <cellStyle name="Porcentagem 3 8" xfId="482"/>
    <cellStyle name="Porcentagem 3 9" xfId="483"/>
    <cellStyle name="Porcentagem 3_818889 Palmeirais Orc. Rec. Estrada Vicinal CM" xfId="1063"/>
    <cellStyle name="Porcentagem 4" xfId="58"/>
    <cellStyle name="Porcentagem 4 10" xfId="484"/>
    <cellStyle name="Porcentagem 4 11" xfId="485"/>
    <cellStyle name="Porcentagem 4 12" xfId="486"/>
    <cellStyle name="Porcentagem 4 13" xfId="487"/>
    <cellStyle name="Porcentagem 4 2" xfId="59"/>
    <cellStyle name="Porcentagem 4 2 10" xfId="1064"/>
    <cellStyle name="Porcentagem 4 2 11" xfId="1065"/>
    <cellStyle name="Porcentagem 4 2 12" xfId="1066"/>
    <cellStyle name="Porcentagem 4 2 13" xfId="1067"/>
    <cellStyle name="Porcentagem 4 2 14" xfId="1068"/>
    <cellStyle name="Porcentagem 4 2 15" xfId="1069"/>
    <cellStyle name="Porcentagem 4 2 2" xfId="488"/>
    <cellStyle name="Porcentagem 4 2 3" xfId="489"/>
    <cellStyle name="Porcentagem 4 2 4" xfId="490"/>
    <cellStyle name="Porcentagem 4 2 5" xfId="491"/>
    <cellStyle name="Porcentagem 4 2 6" xfId="492"/>
    <cellStyle name="Porcentagem 4 2 7" xfId="1070"/>
    <cellStyle name="Porcentagem 4 2 8" xfId="1071"/>
    <cellStyle name="Porcentagem 4 2 9" xfId="1072"/>
    <cellStyle name="Porcentagem 4 3" xfId="60"/>
    <cellStyle name="Porcentagem 4 3 10" xfId="1073"/>
    <cellStyle name="Porcentagem 4 3 11" xfId="1074"/>
    <cellStyle name="Porcentagem 4 3 12" xfId="1075"/>
    <cellStyle name="Porcentagem 4 3 13" xfId="1076"/>
    <cellStyle name="Porcentagem 4 3 14" xfId="1077"/>
    <cellStyle name="Porcentagem 4 3 15" xfId="1078"/>
    <cellStyle name="Porcentagem 4 3 2" xfId="493"/>
    <cellStyle name="Porcentagem 4 3 3" xfId="494"/>
    <cellStyle name="Porcentagem 4 3 4" xfId="495"/>
    <cellStyle name="Porcentagem 4 3 5" xfId="496"/>
    <cellStyle name="Porcentagem 4 3 6" xfId="497"/>
    <cellStyle name="Porcentagem 4 3 7" xfId="1079"/>
    <cellStyle name="Porcentagem 4 3 8" xfId="1080"/>
    <cellStyle name="Porcentagem 4 3 9" xfId="1081"/>
    <cellStyle name="Porcentagem 4 4" xfId="61"/>
    <cellStyle name="Porcentagem 4 4 10" xfId="1082"/>
    <cellStyle name="Porcentagem 4 4 11" xfId="1083"/>
    <cellStyle name="Porcentagem 4 4 12" xfId="1084"/>
    <cellStyle name="Porcentagem 4 4 13" xfId="1085"/>
    <cellStyle name="Porcentagem 4 4 14" xfId="1086"/>
    <cellStyle name="Porcentagem 4 4 15" xfId="1087"/>
    <cellStyle name="Porcentagem 4 4 2" xfId="498"/>
    <cellStyle name="Porcentagem 4 4 3" xfId="499"/>
    <cellStyle name="Porcentagem 4 4 4" xfId="500"/>
    <cellStyle name="Porcentagem 4 4 5" xfId="501"/>
    <cellStyle name="Porcentagem 4 4 6" xfId="502"/>
    <cellStyle name="Porcentagem 4 4 7" xfId="1088"/>
    <cellStyle name="Porcentagem 4 4 8" xfId="1089"/>
    <cellStyle name="Porcentagem 4 4 9" xfId="1090"/>
    <cellStyle name="Porcentagem 4 5" xfId="503"/>
    <cellStyle name="Porcentagem 4 6" xfId="504"/>
    <cellStyle name="Porcentagem 4 7" xfId="505"/>
    <cellStyle name="Porcentagem 4 8" xfId="506"/>
    <cellStyle name="Porcentagem 4 9" xfId="507"/>
    <cellStyle name="Porcentagem 4_Orç_Reforma de Estádio_Elesbão Veloso CM REV 01" xfId="508"/>
    <cellStyle name="Porcentagem 5" xfId="62"/>
    <cellStyle name="Porcentagem 5 10" xfId="1091"/>
    <cellStyle name="Porcentagem 5 11" xfId="1092"/>
    <cellStyle name="Porcentagem 5 2" xfId="509"/>
    <cellStyle name="Porcentagem 5 3" xfId="1093"/>
    <cellStyle name="Porcentagem 5 4" xfId="1094"/>
    <cellStyle name="Porcentagem 5 5" xfId="1095"/>
    <cellStyle name="Porcentagem 5 6" xfId="1096"/>
    <cellStyle name="Porcentagem 5 7" xfId="1097"/>
    <cellStyle name="Porcentagem 5 8" xfId="1098"/>
    <cellStyle name="Porcentagem 5 9" xfId="1099"/>
    <cellStyle name="Porcentagem 6" xfId="63"/>
    <cellStyle name="Porcentagem 6 10" xfId="1100"/>
    <cellStyle name="Porcentagem 6 2" xfId="1101"/>
    <cellStyle name="Porcentagem 6 3" xfId="1102"/>
    <cellStyle name="Porcentagem 6 4" xfId="1103"/>
    <cellStyle name="Porcentagem 6 5" xfId="1104"/>
    <cellStyle name="Porcentagem 6 6" xfId="1105"/>
    <cellStyle name="Porcentagem 6 7" xfId="1106"/>
    <cellStyle name="Porcentagem 6 8" xfId="1107"/>
    <cellStyle name="Porcentagem 6 9" xfId="1108"/>
    <cellStyle name="Porcentagem 7" xfId="64"/>
    <cellStyle name="Porcentagem 7 10" xfId="1109"/>
    <cellStyle name="Porcentagem 7 2" xfId="1110"/>
    <cellStyle name="Porcentagem 7 3" xfId="1111"/>
    <cellStyle name="Porcentagem 7 4" xfId="1112"/>
    <cellStyle name="Porcentagem 7 5" xfId="1113"/>
    <cellStyle name="Porcentagem 7 6" xfId="1114"/>
    <cellStyle name="Porcentagem 7 7" xfId="1115"/>
    <cellStyle name="Porcentagem 7 8" xfId="1116"/>
    <cellStyle name="Porcentagem 7 9" xfId="1117"/>
    <cellStyle name="Porcentagem 8" xfId="510"/>
    <cellStyle name="Porcentagem 8 2" xfId="511"/>
    <cellStyle name="Porcentagem 9" xfId="512"/>
    <cellStyle name="Saída" xfId="65" builtinId="21" customBuiltin="1"/>
    <cellStyle name="Separador de milhares 10" xfId="67"/>
    <cellStyle name="Separador de milhares 10 10" xfId="1118"/>
    <cellStyle name="Separador de milhares 10 11" xfId="1119"/>
    <cellStyle name="Separador de milhares 10 2" xfId="855"/>
    <cellStyle name="Separador de milhares 10 3" xfId="1120"/>
    <cellStyle name="Separador de milhares 10 4" xfId="1121"/>
    <cellStyle name="Separador de milhares 10 5" xfId="1122"/>
    <cellStyle name="Separador de milhares 10 6" xfId="1123"/>
    <cellStyle name="Separador de milhares 10 7" xfId="1124"/>
    <cellStyle name="Separador de milhares 10 8" xfId="1125"/>
    <cellStyle name="Separador de milhares 10 9" xfId="1126"/>
    <cellStyle name="Separador de milhares 11" xfId="68"/>
    <cellStyle name="Separador de milhares 11 10" xfId="1127"/>
    <cellStyle name="Separador de milhares 11 2" xfId="1128"/>
    <cellStyle name="Separador de milhares 11 3" xfId="1129"/>
    <cellStyle name="Separador de milhares 11 4" xfId="1130"/>
    <cellStyle name="Separador de milhares 11 5" xfId="1131"/>
    <cellStyle name="Separador de milhares 11 6" xfId="1132"/>
    <cellStyle name="Separador de milhares 11 7" xfId="1133"/>
    <cellStyle name="Separador de milhares 11 8" xfId="1134"/>
    <cellStyle name="Separador de milhares 11 9" xfId="1135"/>
    <cellStyle name="Separador de milhares 12" xfId="69"/>
    <cellStyle name="Separador de milhares 12 10" xfId="1136"/>
    <cellStyle name="Separador de milhares 12 2" xfId="1137"/>
    <cellStyle name="Separador de milhares 12 3" xfId="1138"/>
    <cellStyle name="Separador de milhares 12 4" xfId="1139"/>
    <cellStyle name="Separador de milhares 12 5" xfId="1140"/>
    <cellStyle name="Separador de milhares 12 6" xfId="1141"/>
    <cellStyle name="Separador de milhares 12 7" xfId="1142"/>
    <cellStyle name="Separador de milhares 12 8" xfId="1143"/>
    <cellStyle name="Separador de milhares 12 9" xfId="1144"/>
    <cellStyle name="Separador de milhares 13" xfId="70"/>
    <cellStyle name="Separador de milhares 13 10" xfId="1145"/>
    <cellStyle name="Separador de milhares 13 11" xfId="1146"/>
    <cellStyle name="Separador de milhares 13 2" xfId="856"/>
    <cellStyle name="Separador de milhares 13 3" xfId="1147"/>
    <cellStyle name="Separador de milhares 13 4" xfId="1148"/>
    <cellStyle name="Separador de milhares 13 5" xfId="1149"/>
    <cellStyle name="Separador de milhares 13 6" xfId="1150"/>
    <cellStyle name="Separador de milhares 13 7" xfId="1151"/>
    <cellStyle name="Separador de milhares 13 8" xfId="1152"/>
    <cellStyle name="Separador de milhares 13 9" xfId="1153"/>
    <cellStyle name="Separador de milhares 14" xfId="513"/>
    <cellStyle name="Separador de milhares 15" xfId="514"/>
    <cellStyle name="Separador de milhares 16" xfId="515"/>
    <cellStyle name="Separador de milhares 16 2" xfId="516"/>
    <cellStyle name="Separador de milhares 17" xfId="517"/>
    <cellStyle name="Separador de milhares 2" xfId="71"/>
    <cellStyle name="Separador de milhares 2 10" xfId="518"/>
    <cellStyle name="Separador de milhares 2 10 2" xfId="845"/>
    <cellStyle name="Separador de milhares 2 10 3" xfId="847"/>
    <cellStyle name="Separador de milhares 2 11" xfId="519"/>
    <cellStyle name="Separador de milhares 2 12" xfId="520"/>
    <cellStyle name="Separador de milhares 2 13" xfId="521"/>
    <cellStyle name="Separador de milhares 2 14" xfId="522"/>
    <cellStyle name="Separador de milhares 2 15" xfId="523"/>
    <cellStyle name="Separador de milhares 2 16" xfId="524"/>
    <cellStyle name="Separador de milhares 2 17" xfId="525"/>
    <cellStyle name="Separador de milhares 2 18" xfId="526"/>
    <cellStyle name="Separador de milhares 2 19" xfId="527"/>
    <cellStyle name="Separador de milhares 2 2" xfId="72"/>
    <cellStyle name="Separador de milhares 2 2 10" xfId="528"/>
    <cellStyle name="Separador de milhares 2 2 11" xfId="529"/>
    <cellStyle name="Separador de milhares 2 2 12" xfId="530"/>
    <cellStyle name="Separador de milhares 2 2 13" xfId="531"/>
    <cellStyle name="Separador de milhares 2 2 14" xfId="532"/>
    <cellStyle name="Separador de milhares 2 2 15" xfId="533"/>
    <cellStyle name="Separador de milhares 2 2 16" xfId="534"/>
    <cellStyle name="Separador de milhares 2 2 17" xfId="535"/>
    <cellStyle name="Separador de milhares 2 2 18" xfId="536"/>
    <cellStyle name="Separador de milhares 2 2 19" xfId="537"/>
    <cellStyle name="Separador de milhares 2 2 2" xfId="73"/>
    <cellStyle name="Separador de milhares 2 2 2 10" xfId="538"/>
    <cellStyle name="Separador de milhares 2 2 2 11" xfId="1154"/>
    <cellStyle name="Separador de milhares 2 2 2 12" xfId="1155"/>
    <cellStyle name="Separador de milhares 2 2 2 13" xfId="1156"/>
    <cellStyle name="Separador de milhares 2 2 2 14" xfId="1157"/>
    <cellStyle name="Separador de milhares 2 2 2 15" xfId="1158"/>
    <cellStyle name="Separador de milhares 2 2 2 16" xfId="1159"/>
    <cellStyle name="Separador de milhares 2 2 2 17" xfId="1160"/>
    <cellStyle name="Separador de milhares 2 2 2 18" xfId="1161"/>
    <cellStyle name="Separador de milhares 2 2 2 19" xfId="1162"/>
    <cellStyle name="Separador de milhares 2 2 2 2" xfId="539"/>
    <cellStyle name="Separador de milhares 2 2 2 3" xfId="540"/>
    <cellStyle name="Separador de milhares 2 2 2 4" xfId="541"/>
    <cellStyle name="Separador de milhares 2 2 2 5" xfId="542"/>
    <cellStyle name="Separador de milhares 2 2 2 6" xfId="543"/>
    <cellStyle name="Separador de milhares 2 2 2 7" xfId="544"/>
    <cellStyle name="Separador de milhares 2 2 2 8" xfId="545"/>
    <cellStyle name="Separador de milhares 2 2 2 9" xfId="546"/>
    <cellStyle name="Separador de milhares 2 2 20" xfId="547"/>
    <cellStyle name="Separador de milhares 2 2 21" xfId="548"/>
    <cellStyle name="Separador de milhares 2 2 22" xfId="549"/>
    <cellStyle name="Separador de milhares 2 2 23" xfId="550"/>
    <cellStyle name="Separador de milhares 2 2 24" xfId="551"/>
    <cellStyle name="Separador de milhares 2 2 25" xfId="552"/>
    <cellStyle name="Separador de milhares 2 2 26" xfId="553"/>
    <cellStyle name="Separador de milhares 2 2 27" xfId="1163"/>
    <cellStyle name="Separador de milhares 2 2 28" xfId="1164"/>
    <cellStyle name="Separador de milhares 2 2 29" xfId="1165"/>
    <cellStyle name="Separador de milhares 2 2 3" xfId="74"/>
    <cellStyle name="Separador de milhares 2 2 3 10" xfId="554"/>
    <cellStyle name="Separador de milhares 2 2 3 11" xfId="555"/>
    <cellStyle name="Separador de milhares 2 2 3 12" xfId="1166"/>
    <cellStyle name="Separador de milhares 2 2 3 13" xfId="1167"/>
    <cellStyle name="Separador de milhares 2 2 3 14" xfId="1168"/>
    <cellStyle name="Separador de milhares 2 2 3 15" xfId="1169"/>
    <cellStyle name="Separador de milhares 2 2 3 16" xfId="1170"/>
    <cellStyle name="Separador de milhares 2 2 3 17" xfId="1171"/>
    <cellStyle name="Separador de milhares 2 2 3 18" xfId="1172"/>
    <cellStyle name="Separador de milhares 2 2 3 19" xfId="1173"/>
    <cellStyle name="Separador de milhares 2 2 3 2" xfId="556"/>
    <cellStyle name="Separador de milhares 2 2 3 2 2" xfId="557"/>
    <cellStyle name="Separador de milhares 2 2 3 2 3" xfId="558"/>
    <cellStyle name="Separador de milhares 2 2 3 2 4" xfId="559"/>
    <cellStyle name="Separador de milhares 2 2 3 2 5" xfId="560"/>
    <cellStyle name="Separador de milhares 2 2 3 2 6" xfId="561"/>
    <cellStyle name="Separador de milhares 2 2 3 20" xfId="1174"/>
    <cellStyle name="Separador de milhares 2 2 3 3" xfId="562"/>
    <cellStyle name="Separador de milhares 2 2 3 4" xfId="563"/>
    <cellStyle name="Separador de milhares 2 2 3 5" xfId="564"/>
    <cellStyle name="Separador de milhares 2 2 3 6" xfId="565"/>
    <cellStyle name="Separador de milhares 2 2 3 7" xfId="566"/>
    <cellStyle name="Separador de milhares 2 2 3 8" xfId="567"/>
    <cellStyle name="Separador de milhares 2 2 3 9" xfId="568"/>
    <cellStyle name="Separador de milhares 2 2 30" xfId="1175"/>
    <cellStyle name="Separador de milhares 2 2 31" xfId="1176"/>
    <cellStyle name="Separador de milhares 2 2 32" xfId="1177"/>
    <cellStyle name="Separador de milhares 2 2 33" xfId="1178"/>
    <cellStyle name="Separador de milhares 2 2 34" xfId="1179"/>
    <cellStyle name="Separador de milhares 2 2 35" xfId="1180"/>
    <cellStyle name="Separador de milhares 2 2 4" xfId="569"/>
    <cellStyle name="Separador de milhares 2 2 4 2" xfId="570"/>
    <cellStyle name="Separador de milhares 2 2 4 3" xfId="571"/>
    <cellStyle name="Separador de milhares 2 2 4 4" xfId="572"/>
    <cellStyle name="Separador de milhares 2 2 4 5" xfId="573"/>
    <cellStyle name="Separador de milhares 2 2 4 6" xfId="574"/>
    <cellStyle name="Separador de milhares 2 2 5" xfId="575"/>
    <cellStyle name="Separador de milhares 2 2 6" xfId="576"/>
    <cellStyle name="Separador de milhares 2 2 7" xfId="577"/>
    <cellStyle name="Separador de milhares 2 2 8" xfId="578"/>
    <cellStyle name="Separador de milhares 2 2 9" xfId="579"/>
    <cellStyle name="Separador de milhares 2 2_818889 Palmeirais Orc. Rec. Estrada Vicinal CM" xfId="1181"/>
    <cellStyle name="Separador de milhares 2 20" xfId="580"/>
    <cellStyle name="Separador de milhares 2 21" xfId="581"/>
    <cellStyle name="Separador de milhares 2 22" xfId="582"/>
    <cellStyle name="Separador de milhares 2 23" xfId="583"/>
    <cellStyle name="Separador de milhares 2 24" xfId="584"/>
    <cellStyle name="Separador de milhares 2 25" xfId="585"/>
    <cellStyle name="Separador de milhares 2 26" xfId="795"/>
    <cellStyle name="Separador de milhares 2 27" xfId="797"/>
    <cellStyle name="Separador de milhares 2 28" xfId="1182"/>
    <cellStyle name="Separador de milhares 2 29" xfId="1183"/>
    <cellStyle name="Separador de milhares 2 3" xfId="75"/>
    <cellStyle name="Separador de milhares 2 3 10" xfId="586"/>
    <cellStyle name="Separador de milhares 2 3 11" xfId="1184"/>
    <cellStyle name="Separador de milhares 2 3 12" xfId="1185"/>
    <cellStyle name="Separador de milhares 2 3 13" xfId="1186"/>
    <cellStyle name="Separador de milhares 2 3 14" xfId="1187"/>
    <cellStyle name="Separador de milhares 2 3 15" xfId="1188"/>
    <cellStyle name="Separador de milhares 2 3 16" xfId="1189"/>
    <cellStyle name="Separador de milhares 2 3 17" xfId="1190"/>
    <cellStyle name="Separador de milhares 2 3 18" xfId="1191"/>
    <cellStyle name="Separador de milhares 2 3 19" xfId="1192"/>
    <cellStyle name="Separador de milhares 2 3 2" xfId="587"/>
    <cellStyle name="Separador de milhares 2 3 3" xfId="588"/>
    <cellStyle name="Separador de milhares 2 3 4" xfId="589"/>
    <cellStyle name="Separador de milhares 2 3 5" xfId="590"/>
    <cellStyle name="Separador de milhares 2 3 6" xfId="591"/>
    <cellStyle name="Separador de milhares 2 3 7" xfId="592"/>
    <cellStyle name="Separador de milhares 2 3 8" xfId="593"/>
    <cellStyle name="Separador de milhares 2 3 9" xfId="594"/>
    <cellStyle name="Separador de milhares 2 3_Orç_Balneário_Nazaré CM" xfId="595"/>
    <cellStyle name="Separador de milhares 2 30" xfId="1193"/>
    <cellStyle name="Separador de milhares 2 31" xfId="1194"/>
    <cellStyle name="Separador de milhares 2 32" xfId="1195"/>
    <cellStyle name="Separador de milhares 2 33" xfId="1196"/>
    <cellStyle name="Separador de milhares 2 34" xfId="1197"/>
    <cellStyle name="Separador de milhares 2 35" xfId="1198"/>
    <cellStyle name="Separador de milhares 2 36" xfId="1199"/>
    <cellStyle name="Separador de milhares 2 4" xfId="76"/>
    <cellStyle name="Separador de milhares 2 4 10" xfId="1200"/>
    <cellStyle name="Separador de milhares 2 4 2" xfId="1201"/>
    <cellStyle name="Separador de milhares 2 4 3" xfId="1202"/>
    <cellStyle name="Separador de milhares 2 4 4" xfId="1203"/>
    <cellStyle name="Separador de milhares 2 4 5" xfId="1204"/>
    <cellStyle name="Separador de milhares 2 4 6" xfId="1205"/>
    <cellStyle name="Separador de milhares 2 4 7" xfId="1206"/>
    <cellStyle name="Separador de milhares 2 4 8" xfId="1207"/>
    <cellStyle name="Separador de milhares 2 4 9" xfId="1208"/>
    <cellStyle name="Separador de milhares 2 5" xfId="77"/>
    <cellStyle name="Separador de milhares 2 5 10" xfId="1209"/>
    <cellStyle name="Separador de milhares 2 5 11" xfId="1210"/>
    <cellStyle name="Separador de milhares 2 5 2" xfId="596"/>
    <cellStyle name="Separador de milhares 2 5 3" xfId="1211"/>
    <cellStyle name="Separador de milhares 2 5 4" xfId="1212"/>
    <cellStyle name="Separador de milhares 2 5 5" xfId="1213"/>
    <cellStyle name="Separador de milhares 2 5 6" xfId="1214"/>
    <cellStyle name="Separador de milhares 2 5 7" xfId="1215"/>
    <cellStyle name="Separador de milhares 2 5 8" xfId="1216"/>
    <cellStyle name="Separador de milhares 2 5 9" xfId="1217"/>
    <cellStyle name="Separador de milhares 2 6" xfId="78"/>
    <cellStyle name="Separador de milhares 2 6 10" xfId="1218"/>
    <cellStyle name="Separador de milhares 2 6 2" xfId="1219"/>
    <cellStyle name="Separador de milhares 2 6 3" xfId="1220"/>
    <cellStyle name="Separador de milhares 2 6 4" xfId="1221"/>
    <cellStyle name="Separador de milhares 2 6 5" xfId="1222"/>
    <cellStyle name="Separador de milhares 2 6 6" xfId="1223"/>
    <cellStyle name="Separador de milhares 2 6 7" xfId="1224"/>
    <cellStyle name="Separador de milhares 2 6 8" xfId="1225"/>
    <cellStyle name="Separador de milhares 2 6 9" xfId="1226"/>
    <cellStyle name="Separador de milhares 2 7" xfId="79"/>
    <cellStyle name="Separador de milhares 2 7 10" xfId="1227"/>
    <cellStyle name="Separador de milhares 2 7 2" xfId="1228"/>
    <cellStyle name="Separador de milhares 2 7 3" xfId="1229"/>
    <cellStyle name="Separador de milhares 2 7 4" xfId="1230"/>
    <cellStyle name="Separador de milhares 2 7 5" xfId="1231"/>
    <cellStyle name="Separador de milhares 2 7 6" xfId="1232"/>
    <cellStyle name="Separador de milhares 2 7 7" xfId="1233"/>
    <cellStyle name="Separador de milhares 2 7 8" xfId="1234"/>
    <cellStyle name="Separador de milhares 2 7 9" xfId="1235"/>
    <cellStyle name="Separador de milhares 2 8" xfId="80"/>
    <cellStyle name="Separador de milhares 2 8 10" xfId="1236"/>
    <cellStyle name="Separador de milhares 2 8 2" xfId="1237"/>
    <cellStyle name="Separador de milhares 2 8 3" xfId="1238"/>
    <cellStyle name="Separador de milhares 2 8 4" xfId="1239"/>
    <cellStyle name="Separador de milhares 2 8 5" xfId="1240"/>
    <cellStyle name="Separador de milhares 2 8 6" xfId="1241"/>
    <cellStyle name="Separador de milhares 2 8 7" xfId="1242"/>
    <cellStyle name="Separador de milhares 2 8 8" xfId="1243"/>
    <cellStyle name="Separador de milhares 2 8 9" xfId="1244"/>
    <cellStyle name="Separador de milhares 2 9" xfId="597"/>
    <cellStyle name="Separador de milhares 2 9 2" xfId="848"/>
    <cellStyle name="Separador de milhares 2_818889 Palmeirais Orc. Rec. Estrada Vicinal CM" xfId="1245"/>
    <cellStyle name="Separador de milhares 3" xfId="81"/>
    <cellStyle name="Separador de milhares 3 10" xfId="598"/>
    <cellStyle name="Separador de milhares 3 11" xfId="599"/>
    <cellStyle name="Separador de milhares 3 12" xfId="600"/>
    <cellStyle name="Separador de milhares 3 13" xfId="601"/>
    <cellStyle name="Separador de milhares 3 14" xfId="602"/>
    <cellStyle name="Separador de milhares 3 15" xfId="603"/>
    <cellStyle name="Separador de milhares 3 16" xfId="604"/>
    <cellStyle name="Separador de milhares 3 17" xfId="605"/>
    <cellStyle name="Separador de milhares 3 18" xfId="606"/>
    <cellStyle name="Separador de milhares 3 19" xfId="607"/>
    <cellStyle name="Separador de milhares 3 2" xfId="82"/>
    <cellStyle name="Separador de milhares 3 2 10" xfId="608"/>
    <cellStyle name="Separador de milhares 3 2 11" xfId="796"/>
    <cellStyle name="Separador de milhares 3 2 12" xfId="798"/>
    <cellStyle name="Separador de milhares 3 2 13" xfId="1246"/>
    <cellStyle name="Separador de milhares 3 2 14" xfId="1247"/>
    <cellStyle name="Separador de milhares 3 2 15" xfId="1248"/>
    <cellStyle name="Separador de milhares 3 2 16" xfId="1249"/>
    <cellStyle name="Separador de milhares 3 2 17" xfId="1250"/>
    <cellStyle name="Separador de milhares 3 2 18" xfId="1251"/>
    <cellStyle name="Separador de milhares 3 2 19" xfId="1252"/>
    <cellStyle name="Separador de milhares 3 2 2" xfId="609"/>
    <cellStyle name="Separador de milhares 3 2 20" xfId="1253"/>
    <cellStyle name="Separador de milhares 3 2 21" xfId="1254"/>
    <cellStyle name="Separador de milhares 3 2 3" xfId="610"/>
    <cellStyle name="Separador de milhares 3 2 4" xfId="611"/>
    <cellStyle name="Separador de milhares 3 2 5" xfId="612"/>
    <cellStyle name="Separador de milhares 3 2 6" xfId="613"/>
    <cellStyle name="Separador de milhares 3 2 7" xfId="614"/>
    <cellStyle name="Separador de milhares 3 2 8" xfId="615"/>
    <cellStyle name="Separador de milhares 3 2 9" xfId="616"/>
    <cellStyle name="Separador de milhares 3 20" xfId="617"/>
    <cellStyle name="Separador de milhares 3 21" xfId="618"/>
    <cellStyle name="Separador de milhares 3 22" xfId="619"/>
    <cellStyle name="Separador de milhares 3 23" xfId="620"/>
    <cellStyle name="Separador de milhares 3 24" xfId="621"/>
    <cellStyle name="Separador de milhares 3 25" xfId="622"/>
    <cellStyle name="Separador de milhares 3 26" xfId="623"/>
    <cellStyle name="Separador de milhares 3 27" xfId="624"/>
    <cellStyle name="Separador de milhares 3 28" xfId="625"/>
    <cellStyle name="Separador de milhares 3 29" xfId="793"/>
    <cellStyle name="Separador de milhares 3 3" xfId="83"/>
    <cellStyle name="Separador de milhares 3 3 10" xfId="626"/>
    <cellStyle name="Separador de milhares 3 3 11" xfId="627"/>
    <cellStyle name="Separador de milhares 3 3 12" xfId="628"/>
    <cellStyle name="Separador de milhares 3 3 13" xfId="629"/>
    <cellStyle name="Separador de milhares 3 3 14" xfId="1255"/>
    <cellStyle name="Separador de milhares 3 3 15" xfId="1256"/>
    <cellStyle name="Separador de milhares 3 3 16" xfId="1257"/>
    <cellStyle name="Separador de milhares 3 3 17" xfId="1258"/>
    <cellStyle name="Separador de milhares 3 3 18" xfId="1259"/>
    <cellStyle name="Separador de milhares 3 3 19" xfId="1260"/>
    <cellStyle name="Separador de milhares 3 3 2" xfId="84"/>
    <cellStyle name="Separador de milhares 3 3 2 10" xfId="630"/>
    <cellStyle name="Separador de milhares 3 3 2 11" xfId="1261"/>
    <cellStyle name="Separador de milhares 3 3 2 12" xfId="1262"/>
    <cellStyle name="Separador de milhares 3 3 2 13" xfId="1263"/>
    <cellStyle name="Separador de milhares 3 3 2 14" xfId="1264"/>
    <cellStyle name="Separador de milhares 3 3 2 15" xfId="1265"/>
    <cellStyle name="Separador de milhares 3 3 2 16" xfId="1266"/>
    <cellStyle name="Separador de milhares 3 3 2 17" xfId="1267"/>
    <cellStyle name="Separador de milhares 3 3 2 18" xfId="1268"/>
    <cellStyle name="Separador de milhares 3 3 2 19" xfId="1269"/>
    <cellStyle name="Separador de milhares 3 3 2 2" xfId="631"/>
    <cellStyle name="Separador de milhares 3 3 2 3" xfId="632"/>
    <cellStyle name="Separador de milhares 3 3 2 4" xfId="633"/>
    <cellStyle name="Separador de milhares 3 3 2 5" xfId="634"/>
    <cellStyle name="Separador de milhares 3 3 2 6" xfId="635"/>
    <cellStyle name="Separador de milhares 3 3 2 7" xfId="636"/>
    <cellStyle name="Separador de milhares 3 3 2 8" xfId="637"/>
    <cellStyle name="Separador de milhares 3 3 2 9" xfId="638"/>
    <cellStyle name="Separador de milhares 3 3 20" xfId="1270"/>
    <cellStyle name="Separador de milhares 3 3 21" xfId="1271"/>
    <cellStyle name="Separador de milhares 3 3 22" xfId="1272"/>
    <cellStyle name="Separador de milhares 3 3 3" xfId="85"/>
    <cellStyle name="Separador de milhares 3 3 3 10" xfId="639"/>
    <cellStyle name="Separador de milhares 3 3 3 11" xfId="1273"/>
    <cellStyle name="Separador de milhares 3 3 3 12" xfId="1274"/>
    <cellStyle name="Separador de milhares 3 3 3 13" xfId="1275"/>
    <cellStyle name="Separador de milhares 3 3 3 14" xfId="1276"/>
    <cellStyle name="Separador de milhares 3 3 3 15" xfId="1277"/>
    <cellStyle name="Separador de milhares 3 3 3 16" xfId="1278"/>
    <cellStyle name="Separador de milhares 3 3 3 17" xfId="1279"/>
    <cellStyle name="Separador de milhares 3 3 3 18" xfId="1280"/>
    <cellStyle name="Separador de milhares 3 3 3 19" xfId="1281"/>
    <cellStyle name="Separador de milhares 3 3 3 2" xfId="640"/>
    <cellStyle name="Separador de milhares 3 3 3 3" xfId="641"/>
    <cellStyle name="Separador de milhares 3 3 3 4" xfId="642"/>
    <cellStyle name="Separador de milhares 3 3 3 5" xfId="643"/>
    <cellStyle name="Separador de milhares 3 3 3 6" xfId="644"/>
    <cellStyle name="Separador de milhares 3 3 3 7" xfId="645"/>
    <cellStyle name="Separador de milhares 3 3 3 8" xfId="646"/>
    <cellStyle name="Separador de milhares 3 3 3 9" xfId="647"/>
    <cellStyle name="Separador de milhares 3 3 4" xfId="86"/>
    <cellStyle name="Separador de milhares 3 3 4 10" xfId="648"/>
    <cellStyle name="Separador de milhares 3 3 4 11" xfId="1282"/>
    <cellStyle name="Separador de milhares 3 3 4 12" xfId="1283"/>
    <cellStyle name="Separador de milhares 3 3 4 13" xfId="1284"/>
    <cellStyle name="Separador de milhares 3 3 4 14" xfId="1285"/>
    <cellStyle name="Separador de milhares 3 3 4 15" xfId="1286"/>
    <cellStyle name="Separador de milhares 3 3 4 16" xfId="1287"/>
    <cellStyle name="Separador de milhares 3 3 4 17" xfId="1288"/>
    <cellStyle name="Separador de milhares 3 3 4 18" xfId="1289"/>
    <cellStyle name="Separador de milhares 3 3 4 19" xfId="1290"/>
    <cellStyle name="Separador de milhares 3 3 4 2" xfId="649"/>
    <cellStyle name="Separador de milhares 3 3 4 3" xfId="650"/>
    <cellStyle name="Separador de milhares 3 3 4 4" xfId="651"/>
    <cellStyle name="Separador de milhares 3 3 4 5" xfId="652"/>
    <cellStyle name="Separador de milhares 3 3 4 6" xfId="653"/>
    <cellStyle name="Separador de milhares 3 3 4 7" xfId="654"/>
    <cellStyle name="Separador de milhares 3 3 4 8" xfId="655"/>
    <cellStyle name="Separador de milhares 3 3 4 9" xfId="656"/>
    <cellStyle name="Separador de milhares 3 3 5" xfId="657"/>
    <cellStyle name="Separador de milhares 3 3 6" xfId="658"/>
    <cellStyle name="Separador de milhares 3 3 7" xfId="659"/>
    <cellStyle name="Separador de milhares 3 3 8" xfId="660"/>
    <cellStyle name="Separador de milhares 3 3 9" xfId="661"/>
    <cellStyle name="Separador de milhares 3 3_ORÇ." xfId="87"/>
    <cellStyle name="Separador de milhares 3 4" xfId="88"/>
    <cellStyle name="Separador de milhares 3 4 10" xfId="662"/>
    <cellStyle name="Separador de milhares 3 4 11" xfId="1291"/>
    <cellStyle name="Separador de milhares 3 4 12" xfId="1292"/>
    <cellStyle name="Separador de milhares 3 4 13" xfId="1293"/>
    <cellStyle name="Separador de milhares 3 4 14" xfId="1294"/>
    <cellStyle name="Separador de milhares 3 4 15" xfId="1295"/>
    <cellStyle name="Separador de milhares 3 4 16" xfId="1296"/>
    <cellStyle name="Separador de milhares 3 4 17" xfId="1297"/>
    <cellStyle name="Separador de milhares 3 4 18" xfId="1298"/>
    <cellStyle name="Separador de milhares 3 4 19" xfId="1299"/>
    <cellStyle name="Separador de milhares 3 4 2" xfId="663"/>
    <cellStyle name="Separador de milhares 3 4 3" xfId="664"/>
    <cellStyle name="Separador de milhares 3 4 4" xfId="665"/>
    <cellStyle name="Separador de milhares 3 4 5" xfId="666"/>
    <cellStyle name="Separador de milhares 3 4 6" xfId="667"/>
    <cellStyle name="Separador de milhares 3 4 7" xfId="668"/>
    <cellStyle name="Separador de milhares 3 4 8" xfId="669"/>
    <cellStyle name="Separador de milhares 3 4 9" xfId="670"/>
    <cellStyle name="Separador de milhares 3 4_Orç_Balneário_Nazaré CM" xfId="671"/>
    <cellStyle name="Separador de milhares 3 5" xfId="89"/>
    <cellStyle name="Separador de milhares 3 5 10" xfId="672"/>
    <cellStyle name="Separador de milhares 3 5 11" xfId="1300"/>
    <cellStyle name="Separador de milhares 3 5 12" xfId="1301"/>
    <cellStyle name="Separador de milhares 3 5 13" xfId="1302"/>
    <cellStyle name="Separador de milhares 3 5 14" xfId="1303"/>
    <cellStyle name="Separador de milhares 3 5 15" xfId="1304"/>
    <cellStyle name="Separador de milhares 3 5 16" xfId="1305"/>
    <cellStyle name="Separador de milhares 3 5 17" xfId="1306"/>
    <cellStyle name="Separador de milhares 3 5 18" xfId="1307"/>
    <cellStyle name="Separador de milhares 3 5 19" xfId="1308"/>
    <cellStyle name="Separador de milhares 3 5 2" xfId="673"/>
    <cellStyle name="Separador de milhares 3 5 3" xfId="674"/>
    <cellStyle name="Separador de milhares 3 5 4" xfId="675"/>
    <cellStyle name="Separador de milhares 3 5 5" xfId="676"/>
    <cellStyle name="Separador de milhares 3 5 6" xfId="677"/>
    <cellStyle name="Separador de milhares 3 5 7" xfId="678"/>
    <cellStyle name="Separador de milhares 3 5 8" xfId="679"/>
    <cellStyle name="Separador de milhares 3 5 9" xfId="680"/>
    <cellStyle name="Separador de milhares 3 6" xfId="90"/>
    <cellStyle name="Separador de milhares 3 6 10" xfId="681"/>
    <cellStyle name="Separador de milhares 3 6 11" xfId="1309"/>
    <cellStyle name="Separador de milhares 3 6 12" xfId="1310"/>
    <cellStyle name="Separador de milhares 3 6 13" xfId="1311"/>
    <cellStyle name="Separador de milhares 3 6 14" xfId="1312"/>
    <cellStyle name="Separador de milhares 3 6 15" xfId="1313"/>
    <cellStyle name="Separador de milhares 3 6 16" xfId="1314"/>
    <cellStyle name="Separador de milhares 3 6 17" xfId="1315"/>
    <cellStyle name="Separador de milhares 3 6 18" xfId="1316"/>
    <cellStyle name="Separador de milhares 3 6 19" xfId="1317"/>
    <cellStyle name="Separador de milhares 3 6 2" xfId="682"/>
    <cellStyle name="Separador de milhares 3 6 3" xfId="683"/>
    <cellStyle name="Separador de milhares 3 6 4" xfId="684"/>
    <cellStyle name="Separador de milhares 3 6 5" xfId="685"/>
    <cellStyle name="Separador de milhares 3 6 6" xfId="686"/>
    <cellStyle name="Separador de milhares 3 6 7" xfId="687"/>
    <cellStyle name="Separador de milhares 3 6 8" xfId="688"/>
    <cellStyle name="Separador de milhares 3 6 9" xfId="689"/>
    <cellStyle name="Separador de milhares 3 7" xfId="690"/>
    <cellStyle name="Separador de milhares 3 8" xfId="691"/>
    <cellStyle name="Separador de milhares 3 9" xfId="692"/>
    <cellStyle name="Separador de milhares 3_818889 Palmeirais Orc. Rec. Estrada Vicinal CM" xfId="1318"/>
    <cellStyle name="Separador de milhares 4" xfId="91"/>
    <cellStyle name="Separador de milhares 4 10" xfId="693"/>
    <cellStyle name="Separador de milhares 4 11" xfId="694"/>
    <cellStyle name="Separador de milhares 4 12" xfId="695"/>
    <cellStyle name="Separador de milhares 4 13" xfId="696"/>
    <cellStyle name="Separador de milhares 4 14" xfId="697"/>
    <cellStyle name="Separador de milhares 4 15" xfId="698"/>
    <cellStyle name="Separador de milhares 4 16" xfId="699"/>
    <cellStyle name="Separador de milhares 4 17" xfId="700"/>
    <cellStyle name="Separador de milhares 4 18" xfId="701"/>
    <cellStyle name="Separador de milhares 4 19" xfId="702"/>
    <cellStyle name="Separador de milhares 4 2" xfId="92"/>
    <cellStyle name="Separador de milhares 4 2 10" xfId="703"/>
    <cellStyle name="Separador de milhares 4 2 11" xfId="1319"/>
    <cellStyle name="Separador de milhares 4 2 12" xfId="1320"/>
    <cellStyle name="Separador de milhares 4 2 13" xfId="1321"/>
    <cellStyle name="Separador de milhares 4 2 14" xfId="1322"/>
    <cellStyle name="Separador de milhares 4 2 15" xfId="1323"/>
    <cellStyle name="Separador de milhares 4 2 16" xfId="1324"/>
    <cellStyle name="Separador de milhares 4 2 17" xfId="1325"/>
    <cellStyle name="Separador de milhares 4 2 18" xfId="1326"/>
    <cellStyle name="Separador de milhares 4 2 19" xfId="1327"/>
    <cellStyle name="Separador de milhares 4 2 2" xfId="704"/>
    <cellStyle name="Separador de milhares 4 2 3" xfId="705"/>
    <cellStyle name="Separador de milhares 4 2 4" xfId="706"/>
    <cellStyle name="Separador de milhares 4 2 5" xfId="707"/>
    <cellStyle name="Separador de milhares 4 2 6" xfId="708"/>
    <cellStyle name="Separador de milhares 4 2 7" xfId="709"/>
    <cellStyle name="Separador de milhares 4 2 8" xfId="710"/>
    <cellStyle name="Separador de milhares 4 2 9" xfId="711"/>
    <cellStyle name="Separador de milhares 4 20" xfId="712"/>
    <cellStyle name="Separador de milhares 4 21" xfId="713"/>
    <cellStyle name="Separador de milhares 4 22" xfId="714"/>
    <cellStyle name="Separador de milhares 4 23" xfId="715"/>
    <cellStyle name="Separador de milhares 4 24" xfId="716"/>
    <cellStyle name="Separador de milhares 4 25" xfId="717"/>
    <cellStyle name="Separador de milhares 4 26" xfId="718"/>
    <cellStyle name="Separador de milhares 4 27" xfId="1328"/>
    <cellStyle name="Separador de milhares 4 28" xfId="1329"/>
    <cellStyle name="Separador de milhares 4 29" xfId="1330"/>
    <cellStyle name="Separador de milhares 4 3" xfId="93"/>
    <cellStyle name="Separador de milhares 4 3 10" xfId="719"/>
    <cellStyle name="Separador de milhares 4 3 11" xfId="1331"/>
    <cellStyle name="Separador de milhares 4 3 12" xfId="1332"/>
    <cellStyle name="Separador de milhares 4 3 13" xfId="1333"/>
    <cellStyle name="Separador de milhares 4 3 14" xfId="1334"/>
    <cellStyle name="Separador de milhares 4 3 15" xfId="1335"/>
    <cellStyle name="Separador de milhares 4 3 16" xfId="1336"/>
    <cellStyle name="Separador de milhares 4 3 17" xfId="1337"/>
    <cellStyle name="Separador de milhares 4 3 18" xfId="1338"/>
    <cellStyle name="Separador de milhares 4 3 19" xfId="1339"/>
    <cellStyle name="Separador de milhares 4 3 2" xfId="720"/>
    <cellStyle name="Separador de milhares 4 3 3" xfId="721"/>
    <cellStyle name="Separador de milhares 4 3 4" xfId="722"/>
    <cellStyle name="Separador de milhares 4 3 5" xfId="723"/>
    <cellStyle name="Separador de milhares 4 3 6" xfId="724"/>
    <cellStyle name="Separador de milhares 4 3 7" xfId="725"/>
    <cellStyle name="Separador de milhares 4 3 8" xfId="726"/>
    <cellStyle name="Separador de milhares 4 3 9" xfId="727"/>
    <cellStyle name="Separador de milhares 4 30" xfId="1340"/>
    <cellStyle name="Separador de milhares 4 31" xfId="1341"/>
    <cellStyle name="Separador de milhares 4 32" xfId="1342"/>
    <cellStyle name="Separador de milhares 4 33" xfId="1343"/>
    <cellStyle name="Separador de milhares 4 34" xfId="1344"/>
    <cellStyle name="Separador de milhares 4 35" xfId="1345"/>
    <cellStyle name="Separador de milhares 4 4" xfId="94"/>
    <cellStyle name="Separador de milhares 4 4 10" xfId="728"/>
    <cellStyle name="Separador de milhares 4 4 11" xfId="1346"/>
    <cellStyle name="Separador de milhares 4 4 12" xfId="1347"/>
    <cellStyle name="Separador de milhares 4 4 13" xfId="1348"/>
    <cellStyle name="Separador de milhares 4 4 14" xfId="1349"/>
    <cellStyle name="Separador de milhares 4 4 15" xfId="1350"/>
    <cellStyle name="Separador de milhares 4 4 16" xfId="1351"/>
    <cellStyle name="Separador de milhares 4 4 17" xfId="1352"/>
    <cellStyle name="Separador de milhares 4 4 18" xfId="1353"/>
    <cellStyle name="Separador de milhares 4 4 19" xfId="1354"/>
    <cellStyle name="Separador de milhares 4 4 2" xfId="729"/>
    <cellStyle name="Separador de milhares 4 4 3" xfId="730"/>
    <cellStyle name="Separador de milhares 4 4 4" xfId="731"/>
    <cellStyle name="Separador de milhares 4 4 5" xfId="732"/>
    <cellStyle name="Separador de milhares 4 4 6" xfId="733"/>
    <cellStyle name="Separador de milhares 4 4 7" xfId="734"/>
    <cellStyle name="Separador de milhares 4 4 8" xfId="735"/>
    <cellStyle name="Separador de milhares 4 4 9" xfId="736"/>
    <cellStyle name="Separador de milhares 4 5" xfId="737"/>
    <cellStyle name="Separador de milhares 4 6" xfId="738"/>
    <cellStyle name="Separador de milhares 4 7" xfId="739"/>
    <cellStyle name="Separador de milhares 4 8" xfId="740"/>
    <cellStyle name="Separador de milhares 4 9" xfId="741"/>
    <cellStyle name="Separador de milhares 4_818889 Palmeirais Orc. Rec. Estrada Vicinal CM" xfId="1355"/>
    <cellStyle name="Separador de milhares 5" xfId="95"/>
    <cellStyle name="Separador de milhares 5 10" xfId="742"/>
    <cellStyle name="Separador de milhares 5 11" xfId="743"/>
    <cellStyle name="Separador de milhares 5 12" xfId="744"/>
    <cellStyle name="Separador de milhares 5 13" xfId="745"/>
    <cellStyle name="Separador de milhares 5 14" xfId="746"/>
    <cellStyle name="Separador de milhares 5 15" xfId="1356"/>
    <cellStyle name="Separador de milhares 5 16" xfId="1357"/>
    <cellStyle name="Separador de milhares 5 17" xfId="1358"/>
    <cellStyle name="Separador de milhares 5 18" xfId="1359"/>
    <cellStyle name="Separador de milhares 5 19" xfId="1360"/>
    <cellStyle name="Separador de milhares 5 2" xfId="96"/>
    <cellStyle name="Separador de milhares 5 2 10" xfId="747"/>
    <cellStyle name="Separador de milhares 5 2 11" xfId="1361"/>
    <cellStyle name="Separador de milhares 5 2 12" xfId="1362"/>
    <cellStyle name="Separador de milhares 5 2 13" xfId="1363"/>
    <cellStyle name="Separador de milhares 5 2 14" xfId="1364"/>
    <cellStyle name="Separador de milhares 5 2 15" xfId="1365"/>
    <cellStyle name="Separador de milhares 5 2 16" xfId="1366"/>
    <cellStyle name="Separador de milhares 5 2 17" xfId="1367"/>
    <cellStyle name="Separador de milhares 5 2 18" xfId="1368"/>
    <cellStyle name="Separador de milhares 5 2 19" xfId="1369"/>
    <cellStyle name="Separador de milhares 5 2 2" xfId="748"/>
    <cellStyle name="Separador de milhares 5 2 3" xfId="749"/>
    <cellStyle name="Separador de milhares 5 2 4" xfId="750"/>
    <cellStyle name="Separador de milhares 5 2 5" xfId="751"/>
    <cellStyle name="Separador de milhares 5 2 6" xfId="752"/>
    <cellStyle name="Separador de milhares 5 2 7" xfId="753"/>
    <cellStyle name="Separador de milhares 5 2 8" xfId="754"/>
    <cellStyle name="Separador de milhares 5 2 9" xfId="755"/>
    <cellStyle name="Separador de milhares 5 20" xfId="1370"/>
    <cellStyle name="Separador de milhares 5 21" xfId="1371"/>
    <cellStyle name="Separador de milhares 5 22" xfId="1372"/>
    <cellStyle name="Separador de milhares 5 23" xfId="1373"/>
    <cellStyle name="Separador de milhares 5 3" xfId="97"/>
    <cellStyle name="Separador de milhares 5 3 10" xfId="756"/>
    <cellStyle name="Separador de milhares 5 3 11" xfId="1374"/>
    <cellStyle name="Separador de milhares 5 3 12" xfId="1375"/>
    <cellStyle name="Separador de milhares 5 3 13" xfId="1376"/>
    <cellStyle name="Separador de milhares 5 3 14" xfId="1377"/>
    <cellStyle name="Separador de milhares 5 3 15" xfId="1378"/>
    <cellStyle name="Separador de milhares 5 3 16" xfId="1379"/>
    <cellStyle name="Separador de milhares 5 3 17" xfId="1380"/>
    <cellStyle name="Separador de milhares 5 3 18" xfId="1381"/>
    <cellStyle name="Separador de milhares 5 3 19" xfId="1382"/>
    <cellStyle name="Separador de milhares 5 3 2" xfId="757"/>
    <cellStyle name="Separador de milhares 5 3 3" xfId="758"/>
    <cellStyle name="Separador de milhares 5 3 4" xfId="759"/>
    <cellStyle name="Separador de milhares 5 3 5" xfId="760"/>
    <cellStyle name="Separador de milhares 5 3 6" xfId="761"/>
    <cellStyle name="Separador de milhares 5 3 7" xfId="762"/>
    <cellStyle name="Separador de milhares 5 3 8" xfId="763"/>
    <cellStyle name="Separador de milhares 5 3 9" xfId="764"/>
    <cellStyle name="Separador de milhares 5 4" xfId="98"/>
    <cellStyle name="Separador de milhares 5 4 10" xfId="765"/>
    <cellStyle name="Separador de milhares 5 4 11" xfId="1383"/>
    <cellStyle name="Separador de milhares 5 4 12" xfId="1384"/>
    <cellStyle name="Separador de milhares 5 4 13" xfId="1385"/>
    <cellStyle name="Separador de milhares 5 4 14" xfId="1386"/>
    <cellStyle name="Separador de milhares 5 4 15" xfId="1387"/>
    <cellStyle name="Separador de milhares 5 4 16" xfId="1388"/>
    <cellStyle name="Separador de milhares 5 4 17" xfId="1389"/>
    <cellStyle name="Separador de milhares 5 4 18" xfId="1390"/>
    <cellStyle name="Separador de milhares 5 4 19" xfId="1391"/>
    <cellStyle name="Separador de milhares 5 4 2" xfId="766"/>
    <cellStyle name="Separador de milhares 5 4 3" xfId="767"/>
    <cellStyle name="Separador de milhares 5 4 4" xfId="768"/>
    <cellStyle name="Separador de milhares 5 4 5" xfId="769"/>
    <cellStyle name="Separador de milhares 5 4 6" xfId="770"/>
    <cellStyle name="Separador de milhares 5 4 7" xfId="771"/>
    <cellStyle name="Separador de milhares 5 4 8" xfId="772"/>
    <cellStyle name="Separador de milhares 5 4 9" xfId="773"/>
    <cellStyle name="Separador de milhares 5 5" xfId="774"/>
    <cellStyle name="Separador de milhares 5 6" xfId="775"/>
    <cellStyle name="Separador de milhares 5 7" xfId="776"/>
    <cellStyle name="Separador de milhares 5 8" xfId="777"/>
    <cellStyle name="Separador de milhares 5 9" xfId="778"/>
    <cellStyle name="Separador de milhares 5_B M Serviços Extras" xfId="857"/>
    <cellStyle name="Separador de milhares 6" xfId="99"/>
    <cellStyle name="Separador de milhares 6 10" xfId="1392"/>
    <cellStyle name="Separador de milhares 6 11" xfId="1393"/>
    <cellStyle name="Separador de milhares 6 12" xfId="1394"/>
    <cellStyle name="Separador de milhares 6 13" xfId="1395"/>
    <cellStyle name="Separador de milhares 6 2" xfId="779"/>
    <cellStyle name="Separador de milhares 6 2 2" xfId="858"/>
    <cellStyle name="Separador de milhares 6 3" xfId="849"/>
    <cellStyle name="Separador de milhares 6 3 10" xfId="1396"/>
    <cellStyle name="Separador de milhares 6 3 2" xfId="1397"/>
    <cellStyle name="Separador de milhares 6 3 3" xfId="1398"/>
    <cellStyle name="Separador de milhares 6 3 4" xfId="1399"/>
    <cellStyle name="Separador de milhares 6 3 5" xfId="1400"/>
    <cellStyle name="Separador de milhares 6 3 6" xfId="1401"/>
    <cellStyle name="Separador de milhares 6 3 7" xfId="1402"/>
    <cellStyle name="Separador de milhares 6 3 8" xfId="1403"/>
    <cellStyle name="Separador de milhares 6 3 9" xfId="1404"/>
    <cellStyle name="Separador de milhares 6 4" xfId="850"/>
    <cellStyle name="Separador de milhares 6 5" xfId="1405"/>
    <cellStyle name="Separador de milhares 6 6" xfId="1406"/>
    <cellStyle name="Separador de milhares 6 7" xfId="1407"/>
    <cellStyle name="Separador de milhares 6 8" xfId="1408"/>
    <cellStyle name="Separador de milhares 6 9" xfId="1409"/>
    <cellStyle name="Separador de milhares 6_Orç_Balneário_Nazaré CM" xfId="780"/>
    <cellStyle name="Separador de milhares 7" xfId="100"/>
    <cellStyle name="Separador de milhares 7 10" xfId="1410"/>
    <cellStyle name="Separador de milhares 7 11" xfId="1411"/>
    <cellStyle name="Separador de milhares 7 12" xfId="1412"/>
    <cellStyle name="Separador de milhares 7 13" xfId="1413"/>
    <cellStyle name="Separador de milhares 7 14" xfId="1414"/>
    <cellStyle name="Separador de milhares 7 2" xfId="781"/>
    <cellStyle name="Separador de milhares 7 2 2" xfId="851"/>
    <cellStyle name="Separador de milhares 7 3" xfId="782"/>
    <cellStyle name="Separador de milhares 7 4" xfId="783"/>
    <cellStyle name="Separador de milhares 7 5" xfId="784"/>
    <cellStyle name="Separador de milhares 7 6" xfId="1415"/>
    <cellStyle name="Separador de milhares 7 7" xfId="1416"/>
    <cellStyle name="Separador de milhares 7 8" xfId="1417"/>
    <cellStyle name="Separador de milhares 7 9" xfId="1418"/>
    <cellStyle name="Separador de milhares 8" xfId="101"/>
    <cellStyle name="Separador de milhares 8 10" xfId="1419"/>
    <cellStyle name="Separador de milhares 8 11" xfId="1420"/>
    <cellStyle name="Separador de milhares 8 12" xfId="1421"/>
    <cellStyle name="Separador de milhares 8 2" xfId="785"/>
    <cellStyle name="Separador de milhares 8 2 2" xfId="786"/>
    <cellStyle name="Separador de milhares 8 3" xfId="787"/>
    <cellStyle name="Separador de milhares 8 4" xfId="1422"/>
    <cellStyle name="Separador de milhares 8 5" xfId="1423"/>
    <cellStyle name="Separador de milhares 8 6" xfId="1424"/>
    <cellStyle name="Separador de milhares 8 7" xfId="1425"/>
    <cellStyle name="Separador de milhares 8 8" xfId="1426"/>
    <cellStyle name="Separador de milhares 8 9" xfId="1427"/>
    <cellStyle name="Separador de milhares 8_Orç_Balneário_Nazaré CM" xfId="788"/>
    <cellStyle name="Separador de milhares 9" xfId="102"/>
    <cellStyle name="Separador de milhares 9 10" xfId="1428"/>
    <cellStyle name="Separador de milhares 9 11" xfId="1429"/>
    <cellStyle name="Separador de milhares 9 2" xfId="789"/>
    <cellStyle name="Separador de milhares 9 3" xfId="1430"/>
    <cellStyle name="Separador de milhares 9 4" xfId="1431"/>
    <cellStyle name="Separador de milhares 9 5" xfId="1432"/>
    <cellStyle name="Separador de milhares 9 6" xfId="1433"/>
    <cellStyle name="Separador de milhares 9 7" xfId="1434"/>
    <cellStyle name="Separador de milhares 9 8" xfId="1435"/>
    <cellStyle name="Separador de milhares 9 9" xfId="1436"/>
    <cellStyle name="Separador de milhares_ME-2009 ORÇ GINASIO JARDIM DO MULATO rev 4_FB" xfId="103"/>
    <cellStyle name="Texto de Aviso" xfId="104" builtinId="11" customBuiltin="1"/>
    <cellStyle name="Texto Explicativo" xfId="105" builtinId="53" customBuiltin="1"/>
    <cellStyle name="Texto Explicativo 3" xfId="1441"/>
    <cellStyle name="Title" xfId="837"/>
    <cellStyle name="Título" xfId="106" builtinId="15" customBuiltin="1"/>
    <cellStyle name="Título 1" xfId="107" builtinId="16" customBuiltin="1"/>
    <cellStyle name="Título 1 1" xfId="108"/>
    <cellStyle name="Título 1 1 1" xfId="109"/>
    <cellStyle name="Título 1 1 1 1" xfId="110"/>
    <cellStyle name="Título 1 1 1 1 1" xfId="111"/>
    <cellStyle name="Título 1 1 1 1 1 1" xfId="112"/>
    <cellStyle name="Título 1 1 1 1 1 1 1" xfId="113"/>
    <cellStyle name="Título 1 1 1 1 1 1 1 1" xfId="114"/>
    <cellStyle name="Título 1 1 1 1 1 1 1 1 1" xfId="115"/>
    <cellStyle name="Título 1 1 1 1 1 1 1 1 1 1" xfId="116"/>
    <cellStyle name="Título 1 1 1 1 1 1 1 1 1 1 1" xfId="117"/>
    <cellStyle name="Título 1 1 1 1 1 1 1 1 1 1 1 1" xfId="118"/>
    <cellStyle name="Título 1 1 1 1 1 1 1 1 1 1 1 1 1" xfId="119"/>
    <cellStyle name="Título 1 1 1 1 1 1 1 1 1 1 1 1 1 1" xfId="120"/>
    <cellStyle name="Título 1 1 1 1 1 1 1 1 1 1 1 1 1 1 1" xfId="121"/>
    <cellStyle name="Título 1 1 1 1 1 1 1 1 1 1 1 1 1 1 1 1" xfId="122"/>
    <cellStyle name="Título 1 1 1 1 1 1 1 1 1 1 1 1 1 1 1 1 1" xfId="123"/>
    <cellStyle name="Título 1 1 1 1 1 1 1 1 1 1 1 1 1 1 1 1 1 1" xfId="124"/>
    <cellStyle name="Título 1 1 1 1 1 1 1 1 1 1 1 1 1 1 1 1 1 1 1" xfId="125"/>
    <cellStyle name="Título 1 1 1 1 1 1 1 1 1 1 1 1 1 1 1 1 1 1 1 1" xfId="126"/>
    <cellStyle name="Título 1 1 1 1 1 1 1 1 1 1 1 1 1 1 1 1 1_ORÇ. CM REV 05" xfId="790"/>
    <cellStyle name="Título 1 1_818889 Palmeirais Orc. Rec. Estrada Vicinal CM" xfId="1437"/>
    <cellStyle name="Título 2" xfId="127" builtinId="17" customBuiltin="1"/>
    <cellStyle name="Título 3" xfId="128" builtinId="18" customBuiltin="1"/>
    <cellStyle name="Título 4" xfId="129" builtinId="19" customBuiltin="1"/>
    <cellStyle name="Total" xfId="130" builtinId="25" customBuiltin="1"/>
    <cellStyle name="Vírgula" xfId="66" builtinId="3"/>
    <cellStyle name="Vírgula 2" xfId="791"/>
    <cellStyle name="Vírgula 3" xfId="792"/>
    <cellStyle name="Vírgula 4" xfId="1438"/>
    <cellStyle name="Warning Text" xfId="838"/>
  </cellStyles>
  <dxfs count="849">
    <dxf>
      <fill>
        <patternFill>
          <bgColor indexed="13"/>
        </patternFill>
      </fill>
    </dxf>
    <dxf>
      <fill>
        <patternFill patternType="none">
          <bgColor indexed="65"/>
        </patternFill>
      </fill>
    </dxf>
    <dxf>
      <fill>
        <patternFill>
          <bgColor indexed="13"/>
        </patternFill>
      </fill>
    </dxf>
    <dxf>
      <fill>
        <patternFill patternType="none">
          <bgColor indexed="65"/>
        </patternFill>
      </fill>
    </dxf>
    <dxf>
      <fill>
        <patternFill>
          <bgColor indexed="13"/>
        </patternFill>
      </fill>
    </dxf>
    <dxf>
      <fill>
        <patternFill patternType="none">
          <bgColor indexed="65"/>
        </patternFill>
      </fill>
    </dxf>
    <dxf>
      <fill>
        <patternFill>
          <bgColor indexed="13"/>
        </patternFill>
      </fill>
    </dxf>
    <dxf>
      <fill>
        <patternFill patternType="none">
          <bgColor indexed="65"/>
        </patternFill>
      </fill>
    </dxf>
    <dxf>
      <fill>
        <patternFill>
          <bgColor indexed="13"/>
        </patternFill>
      </fill>
    </dxf>
    <dxf>
      <fill>
        <patternFill patternType="none">
          <bgColor indexed="65"/>
        </patternFill>
      </fill>
    </dxf>
    <dxf>
      <fill>
        <patternFill>
          <bgColor indexed="13"/>
        </patternFill>
      </fill>
    </dxf>
    <dxf>
      <fill>
        <patternFill>
          <bgColor indexed="15"/>
        </patternFill>
      </fill>
    </dxf>
    <dxf>
      <fill>
        <patternFill>
          <bgColor indexed="13"/>
        </patternFill>
      </fill>
    </dxf>
    <dxf>
      <fill>
        <patternFill>
          <bgColor indexed="15"/>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ont>
        <b/>
        <i val="0"/>
        <color rgb="FFC00000"/>
      </font>
    </dxf>
    <dxf>
      <font>
        <b/>
        <i val="0"/>
        <color rgb="FFC00000"/>
      </font>
    </dxf>
    <dxf>
      <font>
        <b/>
        <i val="0"/>
        <color rgb="FFC00000"/>
      </font>
    </dxf>
  </dxfs>
  <tableStyles count="0" defaultTableStyle="TableStyleMedium9" defaultPivotStyle="PivotStyleLight16"/>
  <colors>
    <mruColors>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8" Type="http://schemas.openxmlformats.org/officeDocument/2006/relationships/image" Target="../media/image12.png"/><Relationship Id="rId13" Type="http://schemas.openxmlformats.org/officeDocument/2006/relationships/image" Target="../media/image17.png"/><Relationship Id="rId3" Type="http://schemas.openxmlformats.org/officeDocument/2006/relationships/image" Target="../media/image7.png"/><Relationship Id="rId7" Type="http://schemas.openxmlformats.org/officeDocument/2006/relationships/image" Target="../media/image11.png"/><Relationship Id="rId12" Type="http://schemas.openxmlformats.org/officeDocument/2006/relationships/image" Target="../media/image16.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png"/><Relationship Id="rId9" Type="http://schemas.openxmlformats.org/officeDocument/2006/relationships/image" Target="../media/image13.png"/><Relationship Id="rId14" Type="http://schemas.openxmlformats.org/officeDocument/2006/relationships/image" Target="../media/image18.png"/></Relationships>
</file>

<file path=xl/drawings/_rels/drawing8.xml.rels><?xml version="1.0" encoding="UTF-8" standalone="yes"?>
<Relationships xmlns="http://schemas.openxmlformats.org/package/2006/relationships"><Relationship Id="rId1" Type="http://schemas.openxmlformats.org/officeDocument/2006/relationships/image" Target="../media/image19.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1</xdr:col>
      <xdr:colOff>536685</xdr:colOff>
      <xdr:row>0</xdr:row>
      <xdr:rowOff>209550</xdr:rowOff>
    </xdr:from>
    <xdr:to>
      <xdr:col>6</xdr:col>
      <xdr:colOff>50144</xdr:colOff>
      <xdr:row>2</xdr:row>
      <xdr:rowOff>304143</xdr:rowOff>
    </xdr:to>
    <xdr:pic>
      <xdr:nvPicPr>
        <xdr:cNvPr id="3" name="Imagem 2">
          <a:extLst>
            <a:ext uri="{FF2B5EF4-FFF2-40B4-BE49-F238E27FC236}">
              <a16:creationId xmlns:a16="http://schemas.microsoft.com/office/drawing/2014/main" id="{51C73CE8-D4E5-441F-9F9F-9A0CE7CB85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22460" y="209550"/>
          <a:ext cx="6342884" cy="8280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2057400</xdr:colOff>
      <xdr:row>0</xdr:row>
      <xdr:rowOff>95250</xdr:rowOff>
    </xdr:from>
    <xdr:to>
      <xdr:col>6</xdr:col>
      <xdr:colOff>857250</xdr:colOff>
      <xdr:row>2</xdr:row>
      <xdr:rowOff>514350</xdr:rowOff>
    </xdr:to>
    <xdr:pic>
      <xdr:nvPicPr>
        <xdr:cNvPr id="3" name="Imagem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52700" y="95250"/>
          <a:ext cx="6334125"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2619375</xdr:colOff>
      <xdr:row>0</xdr:row>
      <xdr:rowOff>104775</xdr:rowOff>
    </xdr:from>
    <xdr:to>
      <xdr:col>5</xdr:col>
      <xdr:colOff>247650</xdr:colOff>
      <xdr:row>2</xdr:row>
      <xdr:rowOff>323850</xdr:rowOff>
    </xdr:to>
    <xdr:pic>
      <xdr:nvPicPr>
        <xdr:cNvPr id="2" name="Imagem 1">
          <a:extLst>
            <a:ext uri="{FF2B5EF4-FFF2-40B4-BE49-F238E27FC236}">
              <a16:creationId xmlns:a16="http://schemas.microsoft.com/office/drawing/2014/main" id="{3E333459-627B-47B4-912F-DA2B4B021D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38475" y="104775"/>
          <a:ext cx="6334125" cy="847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2738967</xdr:colOff>
      <xdr:row>0</xdr:row>
      <xdr:rowOff>95251</xdr:rowOff>
    </xdr:from>
    <xdr:to>
      <xdr:col>6</xdr:col>
      <xdr:colOff>328083</xdr:colOff>
      <xdr:row>2</xdr:row>
      <xdr:rowOff>275168</xdr:rowOff>
    </xdr:to>
    <xdr:pic>
      <xdr:nvPicPr>
        <xdr:cNvPr id="2" name="Imagem 1">
          <a:extLst>
            <a:ext uri="{FF2B5EF4-FFF2-40B4-BE49-F238E27FC236}">
              <a16:creationId xmlns:a16="http://schemas.microsoft.com/office/drawing/2014/main" id="{F9242102-10D2-4D36-9962-EE8AE2D973F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62300" y="95251"/>
          <a:ext cx="6902450" cy="92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379939</xdr:colOff>
      <xdr:row>0</xdr:row>
      <xdr:rowOff>55032</xdr:rowOff>
    </xdr:from>
    <xdr:to>
      <xdr:col>6</xdr:col>
      <xdr:colOff>265639</xdr:colOff>
      <xdr:row>2</xdr:row>
      <xdr:rowOff>23282</xdr:rowOff>
    </xdr:to>
    <xdr:pic>
      <xdr:nvPicPr>
        <xdr:cNvPr id="3" name="Imagem 2">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5239" y="55032"/>
          <a:ext cx="6343650" cy="92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1476374</xdr:colOff>
      <xdr:row>3</xdr:row>
      <xdr:rowOff>0</xdr:rowOff>
    </xdr:from>
    <xdr:to>
      <xdr:col>4</xdr:col>
      <xdr:colOff>11641</xdr:colOff>
      <xdr:row>5</xdr:row>
      <xdr:rowOff>190500</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srcRect/>
        <a:stretch>
          <a:fillRect/>
        </a:stretch>
      </xdr:blipFill>
      <xdr:spPr bwMode="auto">
        <a:xfrm>
          <a:off x="7781924" y="647700"/>
          <a:ext cx="1058" cy="863600"/>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34021</xdr:colOff>
      <xdr:row>47</xdr:row>
      <xdr:rowOff>106248</xdr:rowOff>
    </xdr:from>
    <xdr:to>
      <xdr:col>8</xdr:col>
      <xdr:colOff>190501</xdr:colOff>
      <xdr:row>47</xdr:row>
      <xdr:rowOff>3265715</xdr:rowOff>
    </xdr:to>
    <xdr:pic>
      <xdr:nvPicPr>
        <xdr:cNvPr id="6" name="Imagem 5">
          <a:extLst>
            <a:ext uri="{FF2B5EF4-FFF2-40B4-BE49-F238E27FC236}">
              <a16:creationId xmlns:a16="http://schemas.microsoft.com/office/drawing/2014/main" id="{13E5F7A1-8C7E-4559-A6CF-AB4825C13C4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86521" y="10025855"/>
          <a:ext cx="4932587" cy="3159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71437</xdr:colOff>
      <xdr:row>17</xdr:row>
      <xdr:rowOff>120931</xdr:rowOff>
    </xdr:from>
    <xdr:to>
      <xdr:col>9</xdr:col>
      <xdr:colOff>476250</xdr:colOff>
      <xdr:row>17</xdr:row>
      <xdr:rowOff>3883819</xdr:rowOff>
    </xdr:to>
    <xdr:pic>
      <xdr:nvPicPr>
        <xdr:cNvPr id="9" name="Imagem 8">
          <a:extLst>
            <a:ext uri="{FF2B5EF4-FFF2-40B4-BE49-F238E27FC236}">
              <a16:creationId xmlns:a16="http://schemas.microsoft.com/office/drawing/2014/main" id="{A6CECC0B-5226-4948-9720-B680EABDB8C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1616" y="4584074"/>
          <a:ext cx="6405563" cy="37628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136071</xdr:colOff>
      <xdr:row>21</xdr:row>
      <xdr:rowOff>68035</xdr:rowOff>
    </xdr:from>
    <xdr:to>
      <xdr:col>9</xdr:col>
      <xdr:colOff>244929</xdr:colOff>
      <xdr:row>21</xdr:row>
      <xdr:rowOff>3850822</xdr:rowOff>
    </xdr:to>
    <xdr:pic>
      <xdr:nvPicPr>
        <xdr:cNvPr id="11" name="Imagem 10">
          <a:extLst>
            <a:ext uri="{FF2B5EF4-FFF2-40B4-BE49-F238E27FC236}">
              <a16:creationId xmlns:a16="http://schemas.microsoft.com/office/drawing/2014/main" id="{1A0956B0-6B0A-499F-91BC-E40D26414D1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6250" y="9729106"/>
          <a:ext cx="6109608" cy="37827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421821</xdr:colOff>
      <xdr:row>25</xdr:row>
      <xdr:rowOff>152677</xdr:rowOff>
    </xdr:from>
    <xdr:to>
      <xdr:col>7</xdr:col>
      <xdr:colOff>1238250</xdr:colOff>
      <xdr:row>25</xdr:row>
      <xdr:rowOff>2762253</xdr:rowOff>
    </xdr:to>
    <xdr:pic>
      <xdr:nvPicPr>
        <xdr:cNvPr id="12" name="Imagem 11">
          <a:extLst>
            <a:ext uri="{FF2B5EF4-FFF2-40B4-BE49-F238E27FC236}">
              <a16:creationId xmlns:a16="http://schemas.microsoft.com/office/drawing/2014/main" id="{B6989D52-F8D9-4516-8270-D9F3A8113CB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74321" y="15610391"/>
          <a:ext cx="4245429" cy="26095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29</xdr:row>
      <xdr:rowOff>122464</xdr:rowOff>
    </xdr:from>
    <xdr:to>
      <xdr:col>9</xdr:col>
      <xdr:colOff>253093</xdr:colOff>
      <xdr:row>29</xdr:row>
      <xdr:rowOff>3728358</xdr:rowOff>
    </xdr:to>
    <xdr:pic>
      <xdr:nvPicPr>
        <xdr:cNvPr id="18" name="Imagem 17">
          <a:extLst>
            <a:ext uri="{FF2B5EF4-FFF2-40B4-BE49-F238E27FC236}">
              <a16:creationId xmlns:a16="http://schemas.microsoft.com/office/drawing/2014/main" id="{E105C2B8-ED6D-444B-A11A-4A869A3C93AD}"/>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1450" y="19820164"/>
          <a:ext cx="6615793" cy="36058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449036</xdr:colOff>
      <xdr:row>33</xdr:row>
      <xdr:rowOff>149678</xdr:rowOff>
    </xdr:from>
    <xdr:to>
      <xdr:col>8</xdr:col>
      <xdr:colOff>27216</xdr:colOff>
      <xdr:row>33</xdr:row>
      <xdr:rowOff>3197677</xdr:rowOff>
    </xdr:to>
    <xdr:pic>
      <xdr:nvPicPr>
        <xdr:cNvPr id="19" name="Imagem 18">
          <a:extLst>
            <a:ext uri="{FF2B5EF4-FFF2-40B4-BE49-F238E27FC236}">
              <a16:creationId xmlns:a16="http://schemas.microsoft.com/office/drawing/2014/main" id="{93091BF0-0CBC-41C4-A393-143D2D2AAAD2}"/>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89215" y="36780107"/>
          <a:ext cx="4966608" cy="3047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171451</xdr:colOff>
      <xdr:row>37</xdr:row>
      <xdr:rowOff>266700</xdr:rowOff>
    </xdr:from>
    <xdr:to>
      <xdr:col>9</xdr:col>
      <xdr:colOff>571501</xdr:colOff>
      <xdr:row>37</xdr:row>
      <xdr:rowOff>2952750</xdr:rowOff>
    </xdr:to>
    <xdr:pic>
      <xdr:nvPicPr>
        <xdr:cNvPr id="23" name="Imagem 22">
          <a:extLst>
            <a:ext uri="{FF2B5EF4-FFF2-40B4-BE49-F238E27FC236}">
              <a16:creationId xmlns:a16="http://schemas.microsoft.com/office/drawing/2014/main" id="{88DB9EEB-C266-438B-AC21-B148CF446B5D}"/>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1451" y="30289500"/>
          <a:ext cx="6934200" cy="2686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41</xdr:row>
      <xdr:rowOff>76200</xdr:rowOff>
    </xdr:from>
    <xdr:to>
      <xdr:col>9</xdr:col>
      <xdr:colOff>133350</xdr:colOff>
      <xdr:row>41</xdr:row>
      <xdr:rowOff>3238500</xdr:rowOff>
    </xdr:to>
    <xdr:pic>
      <xdr:nvPicPr>
        <xdr:cNvPr id="24" name="Imagem 23">
          <a:extLst>
            <a:ext uri="{FF2B5EF4-FFF2-40B4-BE49-F238E27FC236}">
              <a16:creationId xmlns:a16="http://schemas.microsoft.com/office/drawing/2014/main" id="{A0436F45-A9FB-4DC2-8BFE-E7A60E28E99B}"/>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71450" y="34937700"/>
          <a:ext cx="6496050" cy="316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469635</xdr:colOff>
      <xdr:row>52</xdr:row>
      <xdr:rowOff>156103</xdr:rowOff>
    </xdr:from>
    <xdr:ext cx="6465093" cy="2631282"/>
    <xdr:pic>
      <xdr:nvPicPr>
        <xdr:cNvPr id="26" name="Imagem 25">
          <a:extLst>
            <a:ext uri="{FF2B5EF4-FFF2-40B4-BE49-F238E27FC236}">
              <a16:creationId xmlns:a16="http://schemas.microsoft.com/office/drawing/2014/main" id="{90ECDB1A-354D-43DF-9C4E-AF7204D3FBE7}"/>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469635" y="43378436"/>
          <a:ext cx="6465093" cy="263128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30959</xdr:colOff>
      <xdr:row>58</xdr:row>
      <xdr:rowOff>74984</xdr:rowOff>
    </xdr:from>
    <xdr:ext cx="5834059" cy="2944441"/>
    <xdr:pic>
      <xdr:nvPicPr>
        <xdr:cNvPr id="27" name="Imagem 26">
          <a:extLst>
            <a:ext uri="{FF2B5EF4-FFF2-40B4-BE49-F238E27FC236}">
              <a16:creationId xmlns:a16="http://schemas.microsoft.com/office/drawing/2014/main" id="{C1A76906-F4AE-4983-93A5-C0EB3CA17F63}"/>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554834" y="48385784"/>
          <a:ext cx="5834059" cy="294444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238125</xdr:colOff>
      <xdr:row>65</xdr:row>
      <xdr:rowOff>71436</xdr:rowOff>
    </xdr:from>
    <xdr:ext cx="5250655" cy="2796647"/>
    <xdr:pic>
      <xdr:nvPicPr>
        <xdr:cNvPr id="28" name="Imagem 27">
          <a:extLst>
            <a:ext uri="{FF2B5EF4-FFF2-40B4-BE49-F238E27FC236}">
              <a16:creationId xmlns:a16="http://schemas.microsoft.com/office/drawing/2014/main" id="{07649A55-FEED-46E7-8575-BE75F49322D5}"/>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767292" y="52712936"/>
          <a:ext cx="5250655" cy="279664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309560</xdr:colOff>
      <xdr:row>89</xdr:row>
      <xdr:rowOff>71438</xdr:rowOff>
    </xdr:from>
    <xdr:ext cx="5310189" cy="2821780"/>
    <xdr:pic>
      <xdr:nvPicPr>
        <xdr:cNvPr id="29" name="Imagem 28">
          <a:extLst>
            <a:ext uri="{FF2B5EF4-FFF2-40B4-BE49-F238E27FC236}">
              <a16:creationId xmlns:a16="http://schemas.microsoft.com/office/drawing/2014/main" id="{8E95CC0F-F1A2-4E03-949E-9511C3F5FADA}"/>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42935" y="11482388"/>
          <a:ext cx="5310189" cy="2821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0</xdr:col>
      <xdr:colOff>164522</xdr:colOff>
      <xdr:row>0</xdr:row>
      <xdr:rowOff>8660</xdr:rowOff>
    </xdr:from>
    <xdr:to>
      <xdr:col>9</xdr:col>
      <xdr:colOff>839931</xdr:colOff>
      <xdr:row>2</xdr:row>
      <xdr:rowOff>1</xdr:rowOff>
    </xdr:to>
    <xdr:pic>
      <xdr:nvPicPr>
        <xdr:cNvPr id="30" name="Imagem 1">
          <a:extLst>
            <a:ext uri="{FF2B5EF4-FFF2-40B4-BE49-F238E27FC236}">
              <a16:creationId xmlns:a16="http://schemas.microsoft.com/office/drawing/2014/main" id="{A924E728-8203-45C8-B385-8B694F826199}"/>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64522" y="8660"/>
          <a:ext cx="7187045"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454232</xdr:colOff>
      <xdr:row>113</xdr:row>
      <xdr:rowOff>35379</xdr:rowOff>
    </xdr:from>
    <xdr:to>
      <xdr:col>8</xdr:col>
      <xdr:colOff>106136</xdr:colOff>
      <xdr:row>129</xdr:row>
      <xdr:rowOff>357991</xdr:rowOff>
    </xdr:to>
    <xdr:pic>
      <xdr:nvPicPr>
        <xdr:cNvPr id="31" name="Imagem 30">
          <a:extLst>
            <a:ext uri="{FF2B5EF4-FFF2-40B4-BE49-F238E27FC236}">
              <a16:creationId xmlns:a16="http://schemas.microsoft.com/office/drawing/2014/main" id="{BF898BFD-6702-4745-9E0F-BE6E91755A7E}"/>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984911" y="61117843"/>
          <a:ext cx="5040332" cy="29351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1476374</xdr:colOff>
      <xdr:row>0</xdr:row>
      <xdr:rowOff>0</xdr:rowOff>
    </xdr:from>
    <xdr:to>
      <xdr:col>4</xdr:col>
      <xdr:colOff>609599</xdr:colOff>
      <xdr:row>5</xdr:row>
      <xdr:rowOff>82550</xdr:rowOff>
    </xdr:to>
    <xdr:pic>
      <xdr:nvPicPr>
        <xdr:cNvPr id="2" name="Imagem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rcRect/>
        <a:stretch>
          <a:fillRect/>
        </a:stretch>
      </xdr:blipFill>
      <xdr:spPr bwMode="auto">
        <a:xfrm>
          <a:off x="5724524" y="57150"/>
          <a:ext cx="1059" cy="87630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hyperlink" Target="https://produto.mercadolivre.com.br/MLB-905747213-antena-yagi-14-dbi-850900-mhz-_JM?matt_tool=72506193&amp;matt_word=&amp;matt_source=google&amp;matt_campaign_id=14303413637&amp;matt_ad_group_id=125984291037&amp;matt_match_type=&amp;matt_network=g&amp;matt_device=c&amp;matt_creative=539354956497&amp;matt_keyword=&amp;matt_ad_position=&amp;matt_ad_type=pla&amp;matt_merchant_id=189678445&amp;matt_product_id=MLB905747213&amp;matt_product_partition_id=1433002138924&amp;matt_target_id=pla-1433002138924&amp;gclid=Cj0KCQiA5OuNBhCRARIsACgaiqXTQCQofmz--etfEh_TZdlieMTUJLcIbXYh3ctaFxPKfzzmMlXgg9kaAofnEALw_wcB" TargetMode="External"/><Relationship Id="rId13" Type="http://schemas.openxmlformats.org/officeDocument/2006/relationships/printerSettings" Target="../printerSettings/printerSettings10.bin"/><Relationship Id="rId3" Type="http://schemas.openxmlformats.org/officeDocument/2006/relationships/hyperlink" Target="https://produto.mercadolivre.com.br/MLB-1738621737-modulo-rs485-siemens-s7-1200-cb1241-6es7-241-1ch30-1xb0-_JM?matt_tool=68506710&amp;matt_word=&amp;matt_source=google&amp;matt_campaign_id=14302215504&amp;matt_ad_group_id=134553697428&amp;matt_match_type=&amp;matt_network=g&amp;matt_device=c&amp;matt_creative=539425477576&amp;matt_keyword=&amp;matt_ad_position=&amp;matt_ad_type=pla&amp;matt_merchant_id=466271326&amp;matt_product_id=MLB1738621737&amp;matt_product_partition_id=1597361702792&amp;matt_target_id=aud-615548715344:pla-1597361702792&amp;gclid=Cj0KCQiA5OuNBhCRARIsACgaiqX69xWPbCLK2DeQaAZjw5wNLeDG_Ef8ZSR44xy1CaJn9EDujP743wMaAvdCEALw_wcB" TargetMode="External"/><Relationship Id="rId7" Type="http://schemas.openxmlformats.org/officeDocument/2006/relationships/hyperlink" Target="https://produto.mercadolivre.com.br/MLB-1878411673-n1500-indicador-universal-novus-100-240vca-_JM?matt_tool=81686442&amp;matt_word=&amp;matt_source=google&amp;matt_campaign_id=14302215513&amp;matt_ad_group_id=134553699108&amp;matt_match_type=&amp;matt_network=g&amp;matt_device=c&amp;matt_creative=539425477675&amp;matt_keyword=&amp;matt_ad_position=&amp;matt_ad_type=pla&amp;matt_merchant_id=368399772&amp;matt_product_id=MLB1878411673&amp;matt_product_partition_id=1404320022601&amp;matt_target_id=aud-615548715344:pla-1404320022601&amp;gclid=Cj0KCQiA5OuNBhCRARIsACgaiqXwaSW9Y9f0LixYOrMOgampFMKHqkQv9IW0d9cjU-Lax8-99_zxX9oaAhIjEALw_wcB" TargetMode="External"/><Relationship Id="rId12" Type="http://schemas.openxmlformats.org/officeDocument/2006/relationships/hyperlink" Target="https://www.viewtech.ind.br/catalog/product/view/id/3696/s/sensor-temperatura-pt100-8x7mm-cabo-2m-2-fios-view-tech/?utm_source=&amp;utm_medium=&amp;utm_campaign=&amp;utm_term=&amp;utm_content=&amp;gclid=Cj0KCQiA5OuNBhCRARIsACgaiqWJPnHyQX4yw0NbsyWImLBB3dF1ThMwv7IW9rC0wdVKopl3Fl4yBLAaApb2EALw_wcB" TargetMode="External"/><Relationship Id="rId2" Type="http://schemas.openxmlformats.org/officeDocument/2006/relationships/hyperlink" Target="https://produto.mercadolivre.com.br/MLB-1738621737-modulo-rs485-siemens-s7-1200-cb1241-6es7-241-1ch30-1xb0-_JM?matt_tool=68506710&amp;matt_word=&amp;matt_source=google&amp;matt_campaign_id=14302215504&amp;matt_ad_group_id=134553697428&amp;matt_match_type=&amp;matt_network=g&amp;matt_device=c&amp;matt_creative=539425477576&amp;matt_keyword=&amp;matt_ad_position=&amp;matt_ad_type=pla&amp;matt_merchant_id=466271326&amp;matt_product_id=MLB1738621737&amp;matt_product_partition_id=1597361702792&amp;matt_target_id=aud-615548715344:pla-1597361702792&amp;gclid=Cj0KCQiA5OuNBhCRARIsACgaiqX69xWPbCLK2DeQaAZjw5wNLeDG_Ef8ZSR44xy1CaJn9EDujP743wMaAvdCEALw_wcB" TargetMode="External"/><Relationship Id="rId1" Type="http://schemas.openxmlformats.org/officeDocument/2006/relationships/hyperlink" Target="https://produto.mercadolivre.com.br/MLB-2105981523-clp-cpu-1214c-dcdcrelay-6es7-214-1hg40-0xb0-siemens-_JM?matt_tool=63065976&amp;matt_word=&amp;matt_source=google&amp;matt_campaign_id=14302215534&amp;matt_ad_group_id=134553703668&amp;matt_match_type=&amp;matt_network=g&amp;matt_device=c&amp;matt_creative=539425478050&amp;matt_keyword=&amp;matt_ad_position=&amp;matt_ad_type=pla&amp;matt_merchant_id=499574357&amp;matt_product_id=MLB2105981523&amp;matt_product_partition_id=1597361702832&amp;matt_target_id=aud-1267094690808:pla-1597361702832&amp;gclid=Cj0KCQiA5OuNBhCRARIsACgaiqWxOjQNm3nXmrlHIG5GDGblD_roNHybq-TVVMkSJQYJOz3Zj9plxr4aAip-EALw_wcB" TargetMode="External"/><Relationship Id="rId6" Type="http://schemas.openxmlformats.org/officeDocument/2006/relationships/hyperlink" Target="https://www.aldo.com.br/produto/71468-9/inversor-off-grid-drive-bomba-solar-weg-14039040-cfw500-smart-mppt-trifasico-380v-5cv-centrifuga-ou-submersa" TargetMode="External"/><Relationship Id="rId11" Type="http://schemas.openxmlformats.org/officeDocument/2006/relationships/hyperlink" Target="https://www.viewtech.ind.br/catalog/product/view/id/3696/s/sensor-temperatura-pt100-8x7mm-cabo-2m-2-fios-view-tech/?utm_source=&amp;utm_medium=&amp;utm_campaign=&amp;utm_term=&amp;utm_content=&amp;gclid=Cj0KCQiA5OuNBhCRARIsACgaiqWJPnHyQX4yw0NbsyWImLBB3dF1ThMwv7IW9rC0wdVKopl3Fl4yBLAaApb2EALw_wcB" TargetMode="External"/><Relationship Id="rId5" Type="http://schemas.openxmlformats.org/officeDocument/2006/relationships/hyperlink" Target="https://produto.mercadolivre.com.br/MLB-1278360708-conector-siemens-profibus-6es7-972-0ba41-0xa0-_JM?matt_tool=40343894&amp;matt_word=&amp;matt_source=google&amp;matt_campaign_id=14303413655&amp;matt_ad_group_id=125984293117&amp;matt_match_type=&amp;matt_network=g&amp;matt_device=c&amp;matt_creative=539354956680&amp;matt_keyword=&amp;matt_ad_position=&amp;matt_ad_type=pla&amp;matt_merchant_id=119734099&amp;matt_product_id=MLB1278360708&amp;matt_product_partition_id=1404886571418&amp;matt_target_id=pla-1404886571418&amp;gclid=Cj0KCQiA5OuNBhCRARIsACgaiqUSlp7E8C-IHGKinc7TX9yoKnE_XiarxH5Vjcyil5_mRHCcnjh8_TwaApgREALw_wcB" TargetMode="External"/><Relationship Id="rId10" Type="http://schemas.openxmlformats.org/officeDocument/2006/relationships/hyperlink" Target="https://www.viewtech.ind.br/catalog/product/view/id/5299/s/transmissor-de-sinal-de-temperatura-coel-4-a-20ma-32vcc-att1/?utm_source=&amp;utm_medium=&amp;utm_campaign=&amp;utm_term=&amp;utm_content=&amp;gclid=Cj0KCQiA5OuNBhCRARIsACgaiqX0sgilQ6-vFj7iOf0o3wqkphPFyfwKf5BSJF2YrFQdbRzg_qEqr00aAhOIEALw_wcB" TargetMode="External"/><Relationship Id="rId4" Type="http://schemas.openxmlformats.org/officeDocument/2006/relationships/hyperlink" Target="https://www.americanas.com.br/produto/3451162498?opn=YSMESP" TargetMode="External"/><Relationship Id="rId9" Type="http://schemas.openxmlformats.org/officeDocument/2006/relationships/hyperlink" Target="https://produto.mercadolivre.com.br/MLB-905747213-antena-yagi-14-dbi-850900-mhz-_JM?matt_tool=72506193&amp;matt_word=&amp;matt_source=google&amp;matt_campaign_id=14303413637&amp;matt_ad_group_id=125984291037&amp;matt_match_type=&amp;matt_network=g&amp;matt_device=c&amp;matt_creative=539354956497&amp;matt_keyword=&amp;matt_ad_position=&amp;matt_ad_type=pla&amp;matt_merchant_id=189678445&amp;matt_product_id=MLB905747213&amp;matt_product_partition_id=1433002138924&amp;matt_target_id=pla-1433002138924&amp;gclid=Cj0KCQiA5OuNBhCRARIsACgaiqXTQCQofmz--etfEh_TZdlieMTUJLcIbXYh3ctaFxPKfzzmMlXgg9kaAofnEALw_wcB" TargetMode="External"/><Relationship Id="rId14"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5">
    <tabColor rgb="FFFFFF00"/>
  </sheetPr>
  <dimension ref="A1:T167"/>
  <sheetViews>
    <sheetView showGridLines="0" view="pageBreakPreview" topLeftCell="A34" zoomScaleNormal="100" zoomScaleSheetLayoutView="100" workbookViewId="0">
      <selection activeCell="F17" sqref="F17"/>
    </sheetView>
  </sheetViews>
  <sheetFormatPr defaultColWidth="9.140625" defaultRowHeight="12.75" x14ac:dyDescent="0.2"/>
  <cols>
    <col min="1" max="1" width="49.7109375" style="6" customWidth="1"/>
    <col min="2" max="2" width="12.7109375" style="6" customWidth="1"/>
    <col min="3" max="3" width="7.42578125" style="6" customWidth="1"/>
    <col min="4" max="4" width="11.28515625" style="6" customWidth="1"/>
    <col min="5" max="5" width="13.140625" style="6" customWidth="1"/>
    <col min="6" max="6" width="13" style="6" bestFit="1" customWidth="1"/>
    <col min="7" max="7" width="17.7109375" style="6" customWidth="1"/>
    <col min="8" max="8" width="16.140625" style="6" customWidth="1"/>
    <col min="9" max="9" width="15.140625" style="6" customWidth="1"/>
    <col min="10" max="10" width="14" style="6" customWidth="1"/>
    <col min="11" max="16384" width="9.140625" style="6"/>
  </cols>
  <sheetData>
    <row r="1" spans="1:20" ht="18" customHeight="1" x14ac:dyDescent="0.25">
      <c r="A1" s="709" t="e">
        <f>#REF!</f>
        <v>#REF!</v>
      </c>
      <c r="B1" s="709"/>
      <c r="C1" s="709"/>
      <c r="D1" s="709"/>
      <c r="E1" s="709"/>
      <c r="F1" s="709"/>
      <c r="G1" s="709"/>
      <c r="I1" s="28" t="s">
        <v>0</v>
      </c>
      <c r="J1" s="29" t="s">
        <v>1</v>
      </c>
    </row>
    <row r="2" spans="1:20" ht="20.100000000000001" customHeight="1" x14ac:dyDescent="0.2">
      <c r="A2" s="708" t="e">
        <f>#REF!</f>
        <v>#REF!</v>
      </c>
      <c r="B2" s="708"/>
      <c r="C2" s="708"/>
      <c r="D2" s="708"/>
      <c r="E2" s="708"/>
      <c r="F2" s="708"/>
      <c r="G2" s="708"/>
      <c r="H2" s="26"/>
      <c r="I2" s="30" t="s">
        <v>2</v>
      </c>
      <c r="J2" s="31" t="s">
        <v>3</v>
      </c>
    </row>
    <row r="3" spans="1:20" ht="17.25" customHeight="1" x14ac:dyDescent="0.25">
      <c r="A3" s="349"/>
      <c r="B3" s="349"/>
      <c r="C3" s="349"/>
      <c r="D3" s="349"/>
      <c r="E3" s="349"/>
      <c r="F3" s="349"/>
      <c r="G3" s="349"/>
      <c r="I3" s="30" t="s">
        <v>4</v>
      </c>
      <c r="J3" s="31" t="s">
        <v>5</v>
      </c>
    </row>
    <row r="4" spans="1:20" ht="18" customHeight="1" x14ac:dyDescent="0.2">
      <c r="A4" s="131"/>
      <c r="B4" s="131"/>
      <c r="C4" s="131"/>
      <c r="D4" s="131"/>
      <c r="E4" s="347" t="e">
        <f>#REF!</f>
        <v>#REF!</v>
      </c>
      <c r="G4" s="350"/>
      <c r="I4" s="30" t="s">
        <v>6</v>
      </c>
      <c r="J4" s="31" t="s">
        <v>7</v>
      </c>
    </row>
    <row r="5" spans="1:20" ht="18" customHeight="1" x14ac:dyDescent="0.2">
      <c r="A5" s="686" t="e">
        <f>#REF!</f>
        <v>#REF!</v>
      </c>
      <c r="B5" s="686"/>
      <c r="C5" s="686"/>
      <c r="D5" s="686"/>
      <c r="E5" s="347" t="e">
        <f>#REF!</f>
        <v>#REF!</v>
      </c>
      <c r="G5" s="347"/>
      <c r="I5" s="30" t="s">
        <v>8</v>
      </c>
      <c r="J5" s="31" t="s">
        <v>9</v>
      </c>
    </row>
    <row r="6" spans="1:20" ht="18" customHeight="1" x14ac:dyDescent="0.2">
      <c r="A6" s="131" t="e">
        <f>#REF!</f>
        <v>#REF!</v>
      </c>
      <c r="B6" s="185"/>
      <c r="C6" s="185"/>
      <c r="D6" s="32"/>
      <c r="E6" s="347" t="e">
        <f>#REF!</f>
        <v>#REF!</v>
      </c>
      <c r="G6" s="350"/>
      <c r="I6" s="33" t="s">
        <v>10</v>
      </c>
      <c r="J6" s="31" t="s">
        <v>11</v>
      </c>
    </row>
    <row r="7" spans="1:20" ht="18" customHeight="1" x14ac:dyDescent="0.2">
      <c r="A7" s="131"/>
      <c r="B7" s="185"/>
      <c r="C7" s="185"/>
      <c r="D7" s="32"/>
      <c r="E7" s="403" t="e">
        <f>#REF!</f>
        <v>#REF!</v>
      </c>
      <c r="G7" s="350"/>
      <c r="I7" s="30"/>
      <c r="J7" s="31"/>
      <c r="K7" s="6">
        <f>25*600</f>
        <v>15000</v>
      </c>
    </row>
    <row r="8" spans="1:20" ht="18" customHeight="1" x14ac:dyDescent="0.2">
      <c r="A8" s="131"/>
      <c r="B8" s="185"/>
      <c r="C8" s="185"/>
      <c r="D8" s="32"/>
      <c r="E8" s="347" t="e">
        <f>#REF!</f>
        <v>#REF!</v>
      </c>
      <c r="G8" s="350"/>
      <c r="I8" s="30"/>
      <c r="J8" s="31"/>
      <c r="K8" s="6" t="e">
        <f>K7+#REF!</f>
        <v>#REF!</v>
      </c>
    </row>
    <row r="9" spans="1:20" ht="18" customHeight="1" x14ac:dyDescent="0.2">
      <c r="I9" s="30" t="s">
        <v>12</v>
      </c>
      <c r="J9" s="31"/>
      <c r="K9" s="6" t="e">
        <f>K8/2</f>
        <v>#REF!</v>
      </c>
    </row>
    <row r="10" spans="1:20" ht="18" customHeight="1" x14ac:dyDescent="0.2">
      <c r="A10" s="693" t="s">
        <v>13</v>
      </c>
      <c r="B10" s="693"/>
      <c r="C10" s="693"/>
      <c r="D10" s="693"/>
      <c r="E10" s="693"/>
      <c r="F10" s="693"/>
      <c r="G10" s="693"/>
      <c r="H10" s="25"/>
      <c r="I10" s="30" t="s">
        <v>14</v>
      </c>
      <c r="J10" s="34"/>
      <c r="M10" s="6">
        <f>40*2500</f>
        <v>100000</v>
      </c>
    </row>
    <row r="11" spans="1:20" x14ac:dyDescent="0.2">
      <c r="A11" s="687" t="s">
        <v>15</v>
      </c>
      <c r="B11" s="688"/>
      <c r="C11" s="688"/>
      <c r="D11" s="688"/>
      <c r="E11" s="196" t="s">
        <v>16</v>
      </c>
      <c r="F11" s="196" t="s">
        <v>17</v>
      </c>
      <c r="G11" s="196" t="s">
        <v>18</v>
      </c>
      <c r="H11" s="25"/>
      <c r="I11" s="36"/>
      <c r="J11" s="13"/>
      <c r="K11" s="13"/>
      <c r="L11" s="13"/>
      <c r="M11" s="13"/>
      <c r="N11" s="13"/>
      <c r="O11" s="13"/>
      <c r="P11" s="13"/>
      <c r="Q11" s="13"/>
      <c r="R11" s="13"/>
      <c r="S11" s="13"/>
      <c r="T11" s="13"/>
    </row>
    <row r="12" spans="1:20" x14ac:dyDescent="0.2">
      <c r="A12" s="690"/>
      <c r="B12" s="691"/>
      <c r="C12" s="691"/>
      <c r="D12" s="691"/>
      <c r="E12" s="197" t="s">
        <v>19</v>
      </c>
      <c r="F12" s="197" t="s">
        <v>20</v>
      </c>
      <c r="G12" s="196" t="s">
        <v>14</v>
      </c>
      <c r="H12" s="23"/>
      <c r="I12" s="38"/>
      <c r="J12" s="13"/>
      <c r="K12" s="13"/>
      <c r="L12" s="13"/>
      <c r="M12" s="13"/>
      <c r="N12" s="13"/>
      <c r="O12" s="13"/>
      <c r="P12" s="13"/>
      <c r="Q12" s="13"/>
      <c r="R12" s="13"/>
      <c r="S12" s="13"/>
      <c r="T12" s="13"/>
    </row>
    <row r="13" spans="1:20" x14ac:dyDescent="0.2">
      <c r="A13" s="415" t="s">
        <v>21</v>
      </c>
      <c r="B13" s="416" t="s">
        <v>22</v>
      </c>
      <c r="C13" s="428" t="s">
        <v>23</v>
      </c>
      <c r="D13" s="429"/>
      <c r="E13" s="419" t="s">
        <v>24</v>
      </c>
      <c r="F13" s="428" t="s">
        <v>25</v>
      </c>
      <c r="G13" s="420" t="s">
        <v>26</v>
      </c>
      <c r="H13" s="194"/>
      <c r="I13" s="13"/>
      <c r="J13" s="13"/>
      <c r="K13" s="13"/>
      <c r="L13" s="13"/>
      <c r="M13" s="13"/>
      <c r="N13" s="13"/>
      <c r="O13" s="13"/>
      <c r="P13" s="13"/>
      <c r="Q13" s="13"/>
      <c r="R13" s="13"/>
      <c r="S13" s="13"/>
      <c r="T13" s="13"/>
    </row>
    <row r="14" spans="1:20" ht="27.95" customHeight="1" x14ac:dyDescent="0.2">
      <c r="A14" s="435" t="e">
        <f>UPPER(IF(DESON="COM DESONERAÇÃO",(IF($D14="SINAPI",(IF($H14="INS",(VLOOKUP($E14,#REF!,2,FALSE)),(VLOOKUP($E14,#REF!,2,FALSE)))),IF($D14="ORSE",(VLOOKUP($E14,#REF!,2,FALSE)),(VLOOKUP($E14,#REF!,2,FALSE))))),(IF($D14="SINAPI",(IF($H14="INS",(VLOOKUP($E14,#REF!,2,FALSE)),(VLOOKUP($E14,#REF!,2,FALSE)))),IF($D14="ORSE",(VLOOKUP($E14,#REF!,2,FALSE)),(VLOOKUP($E14,#REF!,2,FALSE)))))))</f>
        <v>#REF!</v>
      </c>
      <c r="B14" s="410">
        <v>16.3</v>
      </c>
      <c r="C14" s="359" t="e">
        <f>UPPER(IF(DESON="COM DESONERAÇÃO",(IF($D14="SINAPI",(IF($H14="INS",(VLOOKUP($E14,#REF!,3,FALSE)),(VLOOKUP($E14,#REF!,3,FALSE)))),IF($D14="ORSE",(VLOOKUP($E14,#REF!,3,FALSE)),(VLOOKUP($E14,#REF!,3,FALSE))))),(IF($D14="SINAPI",(IF($H14="INS",(VLOOKUP($E14,#REF!,3,FALSE)),(VLOOKUP($E14,#REF!,3,FALSE)))),IF($D14="ORSE",(VLOOKUP($E14,#REF!,3,FALSE)),(VLOOKUP($E14,#REF!,3,FALSE)))))))</f>
        <v>#REF!</v>
      </c>
      <c r="D14" s="202" t="s">
        <v>3</v>
      </c>
      <c r="E14" s="203">
        <v>91677</v>
      </c>
      <c r="F14" s="436" t="e">
        <f>UPPER(IF(DESON="COM DESONERAÇÃO",(IF($D14="SINAPI",(IF($H14="INS",(VLOOKUP($E14,#REF!,4,FALSE)),(VLOOKUP($E14,#REF!,4,FALSE)))),IF($D14="ORSE",(VLOOKUP($E14,#REF!,4,FALSE)),(VLOOKUP($E14,#REF!,4,FALSE))))),(IF($D14="SINAPI",(IF($H14="INS",(VLOOKUP($E14,#REF!,5,FALSE)),(VLOOKUP($E14,#REF!,5,FALSE)))),IF($D14="ORSE",(VLOOKUP($E14,#REF!,4,FALSE)),(VLOOKUP($E14,#REF!,5,FALSE)))))))</f>
        <v>#REF!</v>
      </c>
      <c r="G14" s="205" t="e">
        <f>ROUND(B14*F14,2)</f>
        <v>#REF!</v>
      </c>
      <c r="H14" s="206" t="s">
        <v>27</v>
      </c>
      <c r="K14" s="13"/>
      <c r="L14" s="13"/>
      <c r="M14" s="13"/>
      <c r="N14" s="13"/>
      <c r="O14" s="13"/>
      <c r="P14" s="13"/>
      <c r="Q14" s="13"/>
      <c r="R14" s="13"/>
      <c r="S14" s="13"/>
      <c r="T14" s="13"/>
    </row>
    <row r="15" spans="1:20" ht="27.95" customHeight="1" x14ac:dyDescent="0.2">
      <c r="A15" s="435" t="e">
        <f>UPPER(IF(DESON="COM DESONERAÇÃO",(IF($D15="SINAPI",(IF($H15="INS",(VLOOKUP($E15,#REF!,2,FALSE)),(VLOOKUP($E15,#REF!,2,FALSE)))),IF($D15="ORSE",(VLOOKUP($E15,#REF!,2,FALSE)),(VLOOKUP($E15,#REF!,2,FALSE))))),(IF($D15="SINAPI",(IF($H15="INS",(VLOOKUP($E15,#REF!,2,FALSE)),(VLOOKUP($E15,#REF!,2,FALSE)))),IF($D15="ORSE",(VLOOKUP($E15,#REF!,2,FALSE)),(VLOOKUP($E15,#REF!,2,FALSE)))))))</f>
        <v>#REF!</v>
      </c>
      <c r="B15" s="410">
        <v>18.04</v>
      </c>
      <c r="C15" s="359" t="e">
        <f>UPPER(IF(DESON="COM DESONERAÇÃO",(IF($D15="SINAPI",(IF($H15="INS",(VLOOKUP($E15,#REF!,3,FALSE)),(VLOOKUP($E15,#REF!,3,FALSE)))),IF($D15="ORSE",(VLOOKUP($E15,#REF!,3,FALSE)),(VLOOKUP($E15,#REF!,3,FALSE))))),(IF($D15="SINAPI",(IF($H15="INS",(VLOOKUP($E15,#REF!,3,FALSE)),(VLOOKUP($E15,#REF!,3,FALSE)))),IF($D15="ORSE",(VLOOKUP($E15,#REF!,3,FALSE)),(VLOOKUP($E15,#REF!,3,FALSE)))))))</f>
        <v>#REF!</v>
      </c>
      <c r="D15" s="202" t="s">
        <v>3</v>
      </c>
      <c r="E15" s="203">
        <v>90776</v>
      </c>
      <c r="F15" s="436" t="e">
        <f>UPPER(IF(DESON="COM DESONERAÇÃO",(IF($D15="SINAPI",(IF($H15="INS",(VLOOKUP($E15,#REF!,4,FALSE)),(VLOOKUP($E15,#REF!,4,FALSE)))),IF($D15="ORSE",(VLOOKUP($E15,#REF!,4,FALSE)),(VLOOKUP($E15,#REF!,4,FALSE))))),(IF($D15="SINAPI",(IF($H15="INS",(VLOOKUP($E15,#REF!,5,FALSE)),(VLOOKUP($E15,#REF!,5,FALSE)))),IF($D15="ORSE",(VLOOKUP($E15,#REF!,4,FALSE)),(VLOOKUP($E15,#REF!,5,FALSE)))))))</f>
        <v>#REF!</v>
      </c>
      <c r="G15" s="205" t="e">
        <f>ROUND(B15*F15,2)</f>
        <v>#REF!</v>
      </c>
      <c r="H15" s="206" t="s">
        <v>27</v>
      </c>
      <c r="J15" s="13"/>
      <c r="K15" s="13"/>
      <c r="L15" s="13"/>
      <c r="M15" s="13"/>
      <c r="N15" s="13"/>
      <c r="O15" s="13"/>
      <c r="P15" s="13"/>
      <c r="Q15" s="13"/>
      <c r="R15" s="13"/>
      <c r="S15" s="13"/>
      <c r="T15" s="13"/>
    </row>
    <row r="16" spans="1:20" ht="18" customHeight="1" x14ac:dyDescent="0.2">
      <c r="A16" s="435" t="e">
        <f>UPPER(IF(DESON="COM DESONERAÇÃO",(IF($D16="SINAPI",(IF($H16="INS",(VLOOKUP($E16,#REF!,2,FALSE)),(VLOOKUP($E16,#REF!,2,FALSE)))),IF($D16="ORSE",(VLOOKUP($E16,#REF!,2,FALSE)),(VLOOKUP($E16,#REF!,2,FALSE))))),(IF($D16="SINAPI",(IF($H16="INS",(VLOOKUP($E16,#REF!,2,FALSE)),(VLOOKUP($E16,#REF!,2,FALSE)))),IF($D16="ORSE",(VLOOKUP($E16,#REF!,2,FALSE)),(VLOOKUP($E16,#REF!,2,FALSE)))))))</f>
        <v>#REF!</v>
      </c>
      <c r="B16" s="410">
        <v>19</v>
      </c>
      <c r="C16" s="359" t="e">
        <f>UPPER(IF(DESON="COM DESONERAÇÃO",(IF($D16="SINAPI",(IF($H16="INS",(VLOOKUP($E16,#REF!,3,FALSE)),(VLOOKUP($E16,#REF!,3,FALSE)))),IF($D16="ORSE",(VLOOKUP($E16,#REF!,3,FALSE)),(VLOOKUP($E16,#REF!,3,FALSE))))),(IF($D16="SINAPI",(IF($H16="INS",(VLOOKUP($E16,#REF!,3,FALSE)),(VLOOKUP($E16,#REF!,3,FALSE)))),IF($D16="ORSE",(VLOOKUP($E16,#REF!,3,FALSE)),(VLOOKUP($E16,#REF!,3,FALSE)))))))</f>
        <v>#REF!</v>
      </c>
      <c r="D16" s="202" t="s">
        <v>3</v>
      </c>
      <c r="E16" s="203">
        <v>88316</v>
      </c>
      <c r="F16" s="436" t="e">
        <f>UPPER(IF(DESON="COM DESONERAÇÃO",(IF($D16="SINAPI",(IF($H16="INS",(VLOOKUP($E16,#REF!,4,FALSE)),(VLOOKUP($E16,#REF!,4,FALSE)))),IF($D16="ORSE",(VLOOKUP($E16,#REF!,4,FALSE)),(VLOOKUP($E16,#REF!,4,FALSE))))),(IF($D16="SINAPI",(IF($H16="INS",(VLOOKUP($E16,#REF!,5,FALSE)),(VLOOKUP($E16,#REF!,5,FALSE)))),IF($D16="ORSE",(VLOOKUP($E16,#REF!,4,FALSE)),(VLOOKUP($E16,#REF!,5,FALSE)))))))</f>
        <v>#REF!</v>
      </c>
      <c r="G16" s="205" t="e">
        <f>ROUND(B16*F16,2)</f>
        <v>#REF!</v>
      </c>
      <c r="H16" s="206" t="s">
        <v>27</v>
      </c>
      <c r="J16" s="13"/>
      <c r="K16" s="13"/>
      <c r="L16" s="13"/>
      <c r="M16" s="13"/>
      <c r="N16" s="13"/>
      <c r="O16" s="13"/>
      <c r="P16" s="13"/>
      <c r="Q16" s="13"/>
      <c r="R16" s="13"/>
      <c r="S16" s="13"/>
      <c r="T16" s="13"/>
    </row>
    <row r="17" spans="1:20" ht="27.95" customHeight="1" x14ac:dyDescent="0.2">
      <c r="A17" s="435" t="e">
        <f>UPPER(IF(DESON="COM DESONERAÇÃO",(IF($D17="SINAPI",(IF($H17="INS",(VLOOKUP($E17,#REF!,2,FALSE)),(VLOOKUP($E17,#REF!,2,FALSE)))),IF($D17="ORSE",(VLOOKUP($E17,#REF!,2,FALSE)),(VLOOKUP($E17,#REF!,2,FALSE))))),(IF($D17="SINAPI",(IF($H17="INS",(VLOOKUP($E17,#REF!,2,FALSE)),(VLOOKUP($E17,#REF!,2,FALSE)))),IF($D17="ORSE",(VLOOKUP($E17,#REF!,2,FALSE)),(VLOOKUP($E17,#REF!,2,FALSE)))))))</f>
        <v>#REF!</v>
      </c>
      <c r="B17" s="411">
        <v>19</v>
      </c>
      <c r="C17" s="359" t="e">
        <f>UPPER(IF(DESON="COM DESONERAÇÃO",(IF($D17="SINAPI",(IF($H17="INS",(VLOOKUP($E17,#REF!,3,FALSE)),(VLOOKUP($E17,#REF!,3,FALSE)))),IF($D17="ORSE",(VLOOKUP($E17,#REF!,3,FALSE)),(VLOOKUP($E17,#REF!,3,FALSE))))),(IF($D17="SINAPI",(IF($H17="INS",(VLOOKUP($E17,#REF!,3,FALSE)),(VLOOKUP($E17,#REF!,3,FALSE)))),IF($D17="ORSE",(VLOOKUP($E17,#REF!,3,FALSE)),(VLOOKUP($E17,#REF!,3,FALSE)))))))</f>
        <v>#REF!</v>
      </c>
      <c r="D17" s="202" t="s">
        <v>3</v>
      </c>
      <c r="E17" s="207">
        <v>88284</v>
      </c>
      <c r="F17" s="436" t="e">
        <f>UPPER(IF(DESON="COM DESONERAÇÃO",(IF($D17="SINAPI",(IF($H17="INS",(VLOOKUP($E17,#REF!,4,FALSE)),(VLOOKUP($E17,#REF!,4,FALSE)))),IF($D17="ORSE",(VLOOKUP($E17,#REF!,4,FALSE)),(VLOOKUP($E17,#REF!,4,FALSE))))),(IF($D17="SINAPI",(IF($H17="INS",(VLOOKUP($E17,#REF!,5,FALSE)),(VLOOKUP($E17,#REF!,5,FALSE)))),IF($D17="ORSE",(VLOOKUP($E17,#REF!,4,FALSE)),(VLOOKUP($E17,#REF!,5,FALSE)))))))</f>
        <v>#REF!</v>
      </c>
      <c r="G17" s="205" t="e">
        <f>ROUND(B17*F17,2)</f>
        <v>#REF!</v>
      </c>
      <c r="H17" s="206" t="s">
        <v>27</v>
      </c>
      <c r="J17" s="13"/>
      <c r="K17" s="13"/>
      <c r="L17" s="13"/>
      <c r="M17" s="13"/>
      <c r="N17" s="13"/>
      <c r="O17" s="13"/>
      <c r="P17" s="13"/>
      <c r="Q17" s="13"/>
      <c r="R17" s="13"/>
      <c r="S17" s="13"/>
      <c r="T17" s="13"/>
    </row>
    <row r="18" spans="1:20" ht="27.95" customHeight="1" x14ac:dyDescent="0.2">
      <c r="A18" s="435" t="e">
        <f>UPPER(IF(DESON="COM DESONERAÇÃO",(IF($D18="SINAPI",(IF($H18="INS",(VLOOKUP($E18,#REF!,2,FALSE)),(VLOOKUP($E18,#REF!,2,FALSE)))),IF($D18="ORSE",(VLOOKUP($E18,#REF!,2,FALSE)),(VLOOKUP($E18,#REF!,2,FALSE))))),(IF($D18="SINAPI",(IF($H18="INS",(VLOOKUP($E18,#REF!,2,FALSE)),(VLOOKUP($E18,#REF!,2,FALSE)))),IF($D18="ORSE",(VLOOKUP($E18,#REF!,2,FALSE)),(VLOOKUP($E18,#REF!,2,FALSE)))))))</f>
        <v>#REF!</v>
      </c>
      <c r="B18" s="411">
        <v>19</v>
      </c>
      <c r="C18" s="359" t="e">
        <f>UPPER(IF(DESON="COM DESONERAÇÃO",(IF($D18="SINAPI",(IF($H18="INS",(VLOOKUP($E18,#REF!,3,FALSE)),(VLOOKUP($E18,#REF!,3,FALSE)))),IF($D18="ORSE",(VLOOKUP($E18,#REF!,3,FALSE)),(VLOOKUP($E18,#REF!,3,FALSE))))),(IF($D18="SINAPI",(IF($H18="INS",(VLOOKUP($E18,#REF!,3,FALSE)),(VLOOKUP($E18,#REF!,3,FALSE)))),IF($D18="ORSE",(VLOOKUP($E18,#REF!,3,FALSE)),(VLOOKUP($E18,#REF!,3,FALSE)))))))</f>
        <v>#REF!</v>
      </c>
      <c r="D18" s="202" t="s">
        <v>3</v>
      </c>
      <c r="E18" s="207">
        <v>88326</v>
      </c>
      <c r="F18" s="436" t="e">
        <f>UPPER(IF(DESON="COM DESONERAÇÃO",(IF($D18="SINAPI",(IF($H18="INS",(VLOOKUP($E18,#REF!,4,FALSE)),(VLOOKUP($E18,#REF!,4,FALSE)))),IF($D18="ORSE",(VLOOKUP($E18,#REF!,4,FALSE)),(VLOOKUP($E18,#REF!,4,FALSE))))),(IF($D18="SINAPI",(IF($H18="INS",(VLOOKUP($E18,#REF!,5,FALSE)),(VLOOKUP($E18,#REF!,5,FALSE)))),IF($D18="ORSE",(VLOOKUP($E18,#REF!,4,FALSE)),(VLOOKUP($E18,#REF!,5,FALSE)))))))</f>
        <v>#REF!</v>
      </c>
      <c r="G18" s="205" t="e">
        <f>ROUND(B18*F18,2)</f>
        <v>#REF!</v>
      </c>
      <c r="H18" s="206" t="s">
        <v>27</v>
      </c>
      <c r="J18" s="13"/>
      <c r="K18" s="13"/>
      <c r="L18" s="13"/>
      <c r="M18" s="13"/>
      <c r="N18" s="13"/>
      <c r="O18" s="13"/>
      <c r="P18" s="13"/>
      <c r="Q18" s="13"/>
      <c r="R18" s="13"/>
      <c r="S18" s="13"/>
      <c r="T18" s="13"/>
    </row>
    <row r="19" spans="1:20" ht="18" customHeight="1" x14ac:dyDescent="0.2">
      <c r="A19" s="694" t="s">
        <v>28</v>
      </c>
      <c r="B19" s="695"/>
      <c r="C19" s="695"/>
      <c r="D19" s="208"/>
      <c r="E19" s="208"/>
      <c r="F19" s="204"/>
      <c r="G19" s="205" t="e">
        <f>SUM(G14:G18)</f>
        <v>#REF!</v>
      </c>
      <c r="H19" s="194"/>
      <c r="I19" s="13"/>
      <c r="J19" s="13"/>
      <c r="K19" s="13"/>
      <c r="L19" s="13"/>
      <c r="M19" s="13"/>
      <c r="N19" s="13"/>
      <c r="O19" s="13"/>
      <c r="P19" s="13"/>
      <c r="Q19" s="13"/>
      <c r="R19" s="13"/>
      <c r="S19" s="13"/>
      <c r="T19" s="13"/>
    </row>
    <row r="20" spans="1:20" x14ac:dyDescent="0.2">
      <c r="A20" s="55"/>
      <c r="B20" s="209"/>
      <c r="C20" s="208"/>
      <c r="D20" s="210"/>
      <c r="E20" s="211"/>
      <c r="F20" s="211"/>
      <c r="G20" s="204"/>
      <c r="H20" s="206"/>
      <c r="I20" s="13"/>
      <c r="J20" s="59"/>
      <c r="K20" s="13"/>
      <c r="L20" s="13"/>
      <c r="M20" s="13"/>
      <c r="N20" s="13"/>
      <c r="O20" s="13"/>
      <c r="P20" s="13"/>
      <c r="Q20" s="13"/>
      <c r="R20" s="13"/>
      <c r="S20" s="13"/>
      <c r="T20" s="13"/>
    </row>
    <row r="21" spans="1:20" x14ac:dyDescent="0.2">
      <c r="A21" s="421" t="s">
        <v>29</v>
      </c>
      <c r="B21" s="416" t="s">
        <v>22</v>
      </c>
      <c r="C21" s="422" t="s">
        <v>23</v>
      </c>
      <c r="D21" s="426"/>
      <c r="E21" s="419" t="s">
        <v>24</v>
      </c>
      <c r="F21" s="424" t="s">
        <v>30</v>
      </c>
      <c r="G21" s="427" t="s">
        <v>31</v>
      </c>
      <c r="H21" s="206"/>
      <c r="I21" s="13"/>
      <c r="J21" s="59"/>
      <c r="K21" s="13"/>
      <c r="L21" s="13"/>
      <c r="M21" s="13"/>
      <c r="N21" s="13"/>
      <c r="O21" s="13"/>
      <c r="P21" s="13"/>
      <c r="Q21" s="13"/>
      <c r="R21" s="13"/>
      <c r="S21" s="13"/>
      <c r="T21" s="13"/>
    </row>
    <row r="22" spans="1:20" ht="27.95" customHeight="1" x14ac:dyDescent="0.2">
      <c r="A22" s="435" t="e">
        <f>UPPER(IF(DESON="COM DESONERAÇÃO",(IF($D22="SINAPI",(IF($H22="INS",(VLOOKUP($E22,#REF!,2,FALSE)),(VLOOKUP($E22,#REF!,2,FALSE)))),IF($D22="ORSE",(VLOOKUP($E22,#REF!,2,FALSE)),(VLOOKUP($E22,#REF!,2,FALSE))))),(IF($D22="SINAPI",(IF($H22="INS",(VLOOKUP($E22,#REF!,2,FALSE)),(VLOOKUP($E22,#REF!,2,FALSE)))),IF($D22="ORSE",(VLOOKUP($E22,#REF!,2,FALSE)),(VLOOKUP($E22,#REF!,2,FALSE)))))))</f>
        <v>#REF!</v>
      </c>
      <c r="B22" s="412">
        <f>B17</f>
        <v>19</v>
      </c>
      <c r="C22" s="359" t="e">
        <f>UPPER(IF(DESON="COM DESONERAÇÃO",(IF($D22="SINAPI",(IF($H22="INS",(VLOOKUP($E22,#REF!,3,FALSE)),(VLOOKUP($E22,#REF!,3,FALSE)))),IF($D22="ORSE",(VLOOKUP($E22,#REF!,3,FALSE)),(VLOOKUP($E22,#REF!,3,FALSE))))),(IF($D22="SINAPI",(IF($H22="INS",(VLOOKUP($E22,#REF!,3,FALSE)),(VLOOKUP($E22,#REF!,3,FALSE)))),IF($D22="ORSE",(VLOOKUP($E22,#REF!,3,FALSE)),(VLOOKUP($E22,#REF!,3,FALSE)))))))</f>
        <v>#REF!</v>
      </c>
      <c r="D22" s="202" t="s">
        <v>32</v>
      </c>
      <c r="E22" s="214">
        <v>5896</v>
      </c>
      <c r="F22" s="436" t="e">
        <f>UPPER(IF(DESON="COM DESONERAÇÃO",(IF($D22="SINAPI",(IF($H22="INS",(VLOOKUP($E22,#REF!,4,FALSE)),(VLOOKUP($E22,#REF!,4,FALSE)))),IF($D22="ORSE",(VLOOKUP($E22,#REF!,4,FALSE)),(VLOOKUP($E22,#REF!,4,FALSE))))),(IF($D22="SINAPI",(IF($H22="INS",(VLOOKUP($E22,#REF!,5,FALSE)),(VLOOKUP($E22,#REF!,5,FALSE)))),IF($D22="ORSE",(VLOOKUP($E22,#REF!,4,FALSE)),(VLOOKUP($E22,#REF!,5,FALSE)))))))</f>
        <v>#REF!</v>
      </c>
      <c r="G22" s="204" t="e">
        <f>ROUND(F22*B22,2)</f>
        <v>#REF!</v>
      </c>
      <c r="H22" s="206" t="s">
        <v>33</v>
      </c>
      <c r="J22" s="13"/>
      <c r="K22" s="13"/>
      <c r="L22" s="13"/>
      <c r="M22" s="13"/>
      <c r="N22" s="13"/>
      <c r="O22" s="13"/>
      <c r="P22" s="13"/>
      <c r="Q22" s="13"/>
      <c r="R22" s="13"/>
      <c r="S22" s="13"/>
      <c r="T22" s="13"/>
    </row>
    <row r="23" spans="1:20" ht="27.95" customHeight="1" x14ac:dyDescent="0.2">
      <c r="A23" s="435" t="e">
        <f>UPPER(IF(DESON="COM DESONERAÇÃO",(IF($D23="SINAPI",(IF($H23="INS",(VLOOKUP($E23,#REF!,2,FALSE)),(VLOOKUP($E23,#REF!,2,FALSE)))),IF($D23="ORSE",(VLOOKUP($E23,#REF!,2,FALSE)),(VLOOKUP($E23,#REF!,2,FALSE))))),(IF($D23="SINAPI",(IF($H23="INS",(VLOOKUP($E23,#REF!,2,FALSE)),(VLOOKUP($E23,#REF!,2,FALSE)))),IF($D23="ORSE",(VLOOKUP($E23,#REF!,2,FALSE)),(VLOOKUP($E23,#REF!,2,FALSE)))))))</f>
        <v>#REF!</v>
      </c>
      <c r="B23" s="412">
        <v>1</v>
      </c>
      <c r="C23" s="359" t="e">
        <f>UPPER(IF(DESON="COM DESONERAÇÃO",(IF($D23="SINAPI",(IF($H23="INS",(VLOOKUP($E23,#REF!,3,FALSE)),(VLOOKUP($E23,#REF!,3,FALSE)))),IF($D23="ORSE",(VLOOKUP($E23,#REF!,3,FALSE)),(VLOOKUP($E23,#REF!,3,FALSE))))),(IF($D23="SINAPI",(IF($H23="INS",(VLOOKUP($E23,#REF!,3,FALSE)),(VLOOKUP($E23,#REF!,3,FALSE)))),IF($D23="ORSE",(VLOOKUP($E23,#REF!,3,FALSE)),(VLOOKUP($E23,#REF!,3,FALSE)))))))</f>
        <v>#REF!</v>
      </c>
      <c r="D23" s="202" t="s">
        <v>3</v>
      </c>
      <c r="E23" s="214">
        <v>10775</v>
      </c>
      <c r="F23" s="436" t="e">
        <f>UPPER(IF(DESON="COM DESONERAÇÃO",(IF($D23="SINAPI",(IF($H23="INS",(VLOOKUP($E23,#REF!,4,FALSE)),(VLOOKUP($E23,#REF!,4,FALSE)))),IF($D23="ORSE",(VLOOKUP($E23,#REF!,4,FALSE)),(VLOOKUP($E23,#REF!,4,FALSE))))),(IF($D23="SINAPI",(IF($H23="INS",(VLOOKUP($E23,#REF!,5,FALSE)),(VLOOKUP($E23,#REF!,5,FALSE)))),IF($D23="ORSE",(VLOOKUP($E23,#REF!,4,FALSE)),(VLOOKUP($E23,#REF!,5,FALSE)))))))</f>
        <v>#REF!</v>
      </c>
      <c r="G23" s="204" t="e">
        <f>ROUND(F23*B23,2)</f>
        <v>#REF!</v>
      </c>
      <c r="H23" s="206" t="s">
        <v>33</v>
      </c>
      <c r="J23" s="13"/>
      <c r="K23" s="13"/>
      <c r="L23" s="13"/>
      <c r="M23" s="13"/>
      <c r="N23" s="13"/>
      <c r="O23" s="13"/>
      <c r="P23" s="13"/>
      <c r="Q23" s="13"/>
      <c r="R23" s="13"/>
      <c r="S23" s="13"/>
      <c r="T23" s="13"/>
    </row>
    <row r="24" spans="1:20" x14ac:dyDescent="0.2">
      <c r="A24" s="67" t="s">
        <v>34</v>
      </c>
      <c r="B24" s="68"/>
      <c r="C24" s="68"/>
      <c r="D24" s="68"/>
      <c r="E24" s="69"/>
      <c r="F24" s="70"/>
      <c r="G24" s="22" t="e">
        <f>SUM(G22:G23)</f>
        <v>#REF!</v>
      </c>
      <c r="H24" s="206"/>
      <c r="I24" s="13"/>
      <c r="J24" s="13"/>
      <c r="K24" s="13"/>
      <c r="L24" s="13"/>
      <c r="M24" s="13"/>
      <c r="N24" s="13"/>
      <c r="O24" s="13"/>
      <c r="P24" s="13"/>
      <c r="Q24" s="13"/>
      <c r="R24" s="13"/>
      <c r="S24" s="13"/>
      <c r="T24" s="13"/>
    </row>
    <row r="25" spans="1:20" x14ac:dyDescent="0.2">
      <c r="A25" s="55"/>
      <c r="B25" s="209"/>
      <c r="C25" s="208"/>
      <c r="D25" s="210"/>
      <c r="E25" s="211"/>
      <c r="F25" s="215"/>
      <c r="G25" s="72"/>
      <c r="H25" s="216" t="s">
        <v>35</v>
      </c>
      <c r="I25" s="74" t="s">
        <v>36</v>
      </c>
      <c r="J25" s="74" t="s">
        <v>37</v>
      </c>
      <c r="K25" s="13"/>
      <c r="L25" s="13"/>
      <c r="M25" s="13"/>
      <c r="N25" s="13"/>
      <c r="O25" s="13"/>
      <c r="P25" s="13"/>
      <c r="Q25" s="13"/>
      <c r="R25" s="13"/>
      <c r="S25" s="13"/>
      <c r="T25" s="13"/>
    </row>
    <row r="26" spans="1:20" ht="13.5" thickBot="1" x14ac:dyDescent="0.25">
      <c r="A26" s="217" t="s">
        <v>38</v>
      </c>
      <c r="B26" s="218"/>
      <c r="C26" s="218"/>
      <c r="D26" s="208"/>
      <c r="E26" s="208"/>
      <c r="F26" s="219"/>
      <c r="G26" s="220" t="e">
        <f>G19+G24</f>
        <v>#REF!</v>
      </c>
      <c r="H26" s="221"/>
      <c r="I26" s="222" t="str">
        <f>E12</f>
        <v>S/ REF.</v>
      </c>
      <c r="J26" s="222" t="str">
        <f>F12</f>
        <v>S/C</v>
      </c>
      <c r="K26" s="13"/>
      <c r="L26" s="13"/>
      <c r="M26" s="13"/>
      <c r="N26" s="13"/>
      <c r="O26" s="13"/>
      <c r="P26" s="13"/>
      <c r="Q26" s="13"/>
      <c r="R26" s="13"/>
      <c r="S26" s="13"/>
      <c r="T26" s="13"/>
    </row>
    <row r="27" spans="1:20" x14ac:dyDescent="0.2">
      <c r="A27" s="223" t="e">
        <f>"B.D.I. = "&amp;ROUND(BDI,2)&amp;"% [4]"</f>
        <v>#REF!</v>
      </c>
      <c r="B27" s="224"/>
      <c r="C27" s="224"/>
      <c r="D27" s="225"/>
      <c r="E27" s="225"/>
      <c r="F27" s="226"/>
      <c r="G27" s="83" t="e">
        <f>ROUND(G26*(ROUND(BDI,2)%),2)</f>
        <v>#REF!</v>
      </c>
      <c r="H27" s="227" t="e">
        <f>#REF!</f>
        <v>#REF!</v>
      </c>
      <c r="I27" s="228" t="e">
        <f>#REF!</f>
        <v>#REF!</v>
      </c>
      <c r="J27" s="192"/>
      <c r="K27" s="229"/>
      <c r="L27" s="13"/>
      <c r="M27" s="13"/>
      <c r="N27" s="13"/>
      <c r="O27" s="13"/>
      <c r="P27" s="13"/>
      <c r="Q27" s="13"/>
      <c r="R27" s="13"/>
      <c r="S27" s="13"/>
      <c r="T27" s="13"/>
    </row>
    <row r="28" spans="1:20" x14ac:dyDescent="0.2">
      <c r="A28" s="230" t="s">
        <v>39</v>
      </c>
      <c r="B28" s="231"/>
      <c r="C28" s="231"/>
      <c r="D28" s="208"/>
      <c r="E28" s="208"/>
      <c r="F28" s="204"/>
      <c r="G28" s="195" t="e">
        <f>G26+G27</f>
        <v>#REF!</v>
      </c>
      <c r="H28" s="232" t="e">
        <f>IF(H27&lt;=1.85%,"corrigir",IF(H27&gt;=7.45%,"corrigir","OK"))</f>
        <v>#REF!</v>
      </c>
      <c r="I28" s="233" t="e">
        <f>#REF!</f>
        <v>#REF!</v>
      </c>
      <c r="J28" s="13"/>
      <c r="K28" s="234"/>
      <c r="L28" s="13"/>
      <c r="M28" s="13"/>
      <c r="N28" s="13"/>
      <c r="O28" s="13"/>
      <c r="P28" s="13"/>
      <c r="Q28" s="13"/>
      <c r="R28" s="13"/>
      <c r="S28" s="13"/>
      <c r="T28" s="13"/>
    </row>
    <row r="29" spans="1:20" ht="13.5" thickBot="1" x14ac:dyDescent="0.25">
      <c r="H29" s="235"/>
      <c r="I29" s="236"/>
      <c r="J29" s="237"/>
      <c r="K29" s="193"/>
    </row>
    <row r="30" spans="1:20" ht="18" x14ac:dyDescent="0.25">
      <c r="A30" s="687" t="s">
        <v>40</v>
      </c>
      <c r="B30" s="688"/>
      <c r="C30" s="688"/>
      <c r="D30" s="689"/>
      <c r="E30" s="196" t="s">
        <v>16</v>
      </c>
      <c r="F30" s="196" t="s">
        <v>17</v>
      </c>
      <c r="G30" s="196" t="s">
        <v>18</v>
      </c>
      <c r="H30" s="128"/>
      <c r="I30" s="13"/>
      <c r="J30" s="13"/>
      <c r="K30" s="13"/>
      <c r="L30" s="13"/>
      <c r="M30" s="13"/>
      <c r="N30" s="13"/>
      <c r="O30" s="13"/>
      <c r="P30" s="13"/>
      <c r="Q30" s="13"/>
      <c r="R30" s="13"/>
      <c r="S30" s="13"/>
      <c r="T30" s="13"/>
    </row>
    <row r="31" spans="1:20" x14ac:dyDescent="0.2">
      <c r="A31" s="690"/>
      <c r="B31" s="691"/>
      <c r="C31" s="691"/>
      <c r="D31" s="692"/>
      <c r="E31" s="197" t="s">
        <v>3</v>
      </c>
      <c r="F31" s="197" t="s">
        <v>41</v>
      </c>
      <c r="G31" s="196" t="s">
        <v>2</v>
      </c>
      <c r="H31" s="90"/>
      <c r="I31" s="13"/>
      <c r="J31" s="13"/>
      <c r="K31" s="13"/>
      <c r="L31" s="13"/>
      <c r="M31" s="13"/>
      <c r="N31" s="13"/>
      <c r="O31" s="13"/>
      <c r="P31" s="13"/>
      <c r="Q31" s="13"/>
      <c r="R31" s="13"/>
      <c r="S31" s="13"/>
      <c r="T31" s="13"/>
    </row>
    <row r="32" spans="1:20" x14ac:dyDescent="0.2">
      <c r="A32" s="415" t="s">
        <v>21</v>
      </c>
      <c r="B32" s="416" t="s">
        <v>22</v>
      </c>
      <c r="C32" s="417" t="s">
        <v>23</v>
      </c>
      <c r="D32" s="418"/>
      <c r="E32" s="419" t="s">
        <v>24</v>
      </c>
      <c r="F32" s="417" t="s">
        <v>25</v>
      </c>
      <c r="G32" s="420" t="s">
        <v>26</v>
      </c>
      <c r="H32" s="50"/>
      <c r="I32" s="13"/>
      <c r="J32" s="13"/>
      <c r="K32" s="13"/>
      <c r="L32" s="13"/>
      <c r="M32" s="13"/>
      <c r="N32" s="13"/>
      <c r="O32" s="13"/>
      <c r="P32" s="13"/>
      <c r="Q32" s="13"/>
      <c r="R32" s="13"/>
      <c r="S32" s="13"/>
      <c r="T32" s="13"/>
    </row>
    <row r="33" spans="1:20" ht="27.95" customHeight="1" x14ac:dyDescent="0.2">
      <c r="A33" s="435" t="e">
        <f>UPPER(IF(DESON="COM DESONERAÇÃO",(IF($D33="SINAPI",(IF($H33="INS",(VLOOKUP($E33,#REF!,2,FALSE)),(VLOOKUP($E33,#REF!,2,FALSE)))),IF($D33="ORSE",(VLOOKUP($E33,#REF!,2,FALSE)),(VLOOKUP($E33,#REF!,2,FALSE))))),(IF($D33="SINAPI",(IF($H33="INS",(VLOOKUP($E33,#REF!,2,FALSE)),(VLOOKUP($E33,#REF!,2,FALSE)))),IF($D33="ORSE",(VLOOKUP($E33,#REF!,2,FALSE)),(VLOOKUP($E33,#REF!,2,FALSE)))))))</f>
        <v>#REF!</v>
      </c>
      <c r="B33" s="413">
        <v>6.1130000000000004</v>
      </c>
      <c r="C33" s="359" t="e">
        <f>UPPER(IF(DESON="COM DESONERAÇÃO",(IF($D33="SINAPI",(IF($H33="INS",(VLOOKUP($E33,#REF!,3,FALSE)),(VLOOKUP($E33,#REF!,3,FALSE)))),IF($D33="ORSE",(VLOOKUP($E33,#REF!,3,FALSE)),(VLOOKUP($E33,#REF!,3,FALSE))))),(IF($D33="SINAPI",(IF($H33="INS",(VLOOKUP($E33,#REF!,3,FALSE)),(VLOOKUP($E33,#REF!,3,FALSE)))),IF($D33="ORSE",(VLOOKUP($E33,#REF!,3,FALSE)),(VLOOKUP($E33,#REF!,3,FALSE)))))))</f>
        <v>#REF!</v>
      </c>
      <c r="D33" s="46" t="s">
        <v>3</v>
      </c>
      <c r="E33" s="47">
        <v>88262</v>
      </c>
      <c r="F33" s="436" t="e">
        <f>UPPER(IF(DESON="COM DESONERAÇÃO",(IF($D33="SINAPI",(IF($H33="INS",(VLOOKUP($E33,#REF!,4,FALSE)),(VLOOKUP($E33,#REF!,4,FALSE)))),IF($D33="ORSE",(VLOOKUP($E33,#REF!,4,FALSE)),(VLOOKUP($E33,#REF!,4,FALSE))))),(IF($D33="SINAPI",(IF($H33="INS",(VLOOKUP($E33,#REF!,5,FALSE)),(VLOOKUP($E33,#REF!,5,FALSE)))),IF($D33="ORSE",(VLOOKUP($E33,#REF!,4,FALSE)),(VLOOKUP($E33,#REF!,5,FALSE)))))))</f>
        <v>#REF!</v>
      </c>
      <c r="G33" s="49" t="e">
        <f>ROUND(B33*F33,2)</f>
        <v>#REF!</v>
      </c>
      <c r="H33" s="206" t="s">
        <v>27</v>
      </c>
      <c r="I33" s="6" t="s">
        <v>3</v>
      </c>
      <c r="J33" s="13" t="e">
        <f>UPPER(IF(DESON="COM DESONERAÇÃO",(IF($I33="SINAPI",(IF($H33="INS",(VLOOKUP($E33,#REF!,2,FALSE)),(VLOOKUP($E33,#REF!,2,FALSE)))),IF($I33="ORSE",(VLOOKUP($E33,#REF!,2,FALSE)),(VLOOKUP($E33,#REF!,2,FALSE))))),(IF($I33="SINAPI",(IF($H33="INS",(VLOOKUP($E33,#REF!,2,FALSE)),(VLOOKUP($E33,#REF!,2,FALSE)))),IF($I33="ORSE",(VLOOKUP($E33,#REF!,2,FALSE)),(VLOOKUP($E33,#REF!,2,FALSE)))))))</f>
        <v>#REF!</v>
      </c>
      <c r="K33" s="13"/>
      <c r="L33" s="13"/>
      <c r="M33" s="13"/>
      <c r="N33" s="13"/>
      <c r="O33" s="13"/>
      <c r="P33" s="13"/>
      <c r="Q33" s="13"/>
      <c r="R33" s="13"/>
      <c r="S33" s="13"/>
      <c r="T33" s="13"/>
    </row>
    <row r="34" spans="1:20" ht="18" customHeight="1" x14ac:dyDescent="0.2">
      <c r="A34" s="435" t="e">
        <f>UPPER(IF(DESON="COM DESONERAÇÃO",(IF($D34="SINAPI",(IF($H34="INS",(VLOOKUP($E34,#REF!,2,FALSE)),(VLOOKUP($E34,#REF!,2,FALSE)))),IF($D34="ORSE",(VLOOKUP($E34,#REF!,2,FALSE)),(VLOOKUP($E34,#REF!,2,FALSE))))),(IF($D34="SINAPI",(IF($H34="INS",(VLOOKUP($E34,#REF!,2,FALSE)),(VLOOKUP($E34,#REF!,2,FALSE)))),IF($D34="ORSE",(VLOOKUP($E34,#REF!,2,FALSE)),(VLOOKUP($E34,#REF!,2,FALSE)))))))</f>
        <v>#REF!</v>
      </c>
      <c r="B34" s="413">
        <v>12</v>
      </c>
      <c r="C34" s="359" t="e">
        <f>UPPER(IF(DESON="COM DESONERAÇÃO",(IF($D34="SINAPI",(IF($H34="INS",(VLOOKUP($E34,#REF!,3,FALSE)),(VLOOKUP($E34,#REF!,3,FALSE)))),IF($D34="ORSE",(VLOOKUP($E34,#REF!,3,FALSE)),(VLOOKUP($E34,#REF!,3,FALSE))))),(IF($D34="SINAPI",(IF($H34="INS",(VLOOKUP($E34,#REF!,3,FALSE)),(VLOOKUP($E34,#REF!,3,FALSE)))),IF($D34="ORSE",(VLOOKUP($E34,#REF!,3,FALSE)),(VLOOKUP($E34,#REF!,3,FALSE)))))))</f>
        <v>#REF!</v>
      </c>
      <c r="D34" s="46" t="s">
        <v>3</v>
      </c>
      <c r="E34" s="47">
        <v>88316</v>
      </c>
      <c r="F34" s="436" t="e">
        <f>UPPER(IF(DESON="COM DESONERAÇÃO",(IF($D34="SINAPI",(IF($H34="INS",(VLOOKUP($E34,#REF!,4,FALSE)),(VLOOKUP($E34,#REF!,4,FALSE)))),IF($D34="ORSE",(VLOOKUP($E34,#REF!,4,FALSE)),(VLOOKUP($E34,#REF!,4,FALSE))))),(IF($D34="SINAPI",(IF($H34="INS",(VLOOKUP($E34,#REF!,5,FALSE)),(VLOOKUP($E34,#REF!,5,FALSE)))),IF($D34="ORSE",(VLOOKUP($E34,#REF!,4,FALSE)),(VLOOKUP($E34,#REF!,5,FALSE)))))))</f>
        <v>#REF!</v>
      </c>
      <c r="G34" s="49" t="e">
        <f>ROUND(B34*F34,2)</f>
        <v>#REF!</v>
      </c>
      <c r="H34" s="206" t="s">
        <v>27</v>
      </c>
      <c r="I34" s="6" t="s">
        <v>3</v>
      </c>
      <c r="J34" s="13" t="e">
        <f>UPPER(IF(DESON="COM DESONERAÇÃO",(IF($I34="SINAPI",(IF($H34="INS",(VLOOKUP($E34,#REF!,2,FALSE)),(VLOOKUP($E34,#REF!,2,FALSE)))),IF($I34="ORSE",(VLOOKUP($E34,#REF!,2,FALSE)),(VLOOKUP($E34,#REF!,2,FALSE))))),(IF($I34="SINAPI",(IF($H34="INS",(VLOOKUP($E34,#REF!,2,FALSE)),(VLOOKUP($E34,#REF!,2,FALSE)))),IF($I34="ORSE",(VLOOKUP($E34,#REF!,2,FALSE)),(VLOOKUP($E34,#REF!,2,FALSE)))))))</f>
        <v>#REF!</v>
      </c>
      <c r="K34" s="13"/>
      <c r="L34" s="13"/>
      <c r="M34" s="13"/>
      <c r="N34" s="13"/>
      <c r="O34" s="13"/>
      <c r="P34" s="13"/>
      <c r="Q34" s="13"/>
      <c r="R34" s="13"/>
      <c r="S34" s="13"/>
      <c r="T34" s="13"/>
    </row>
    <row r="35" spans="1:20" ht="18" customHeight="1" x14ac:dyDescent="0.2">
      <c r="A35" s="694" t="s">
        <v>28</v>
      </c>
      <c r="B35" s="695"/>
      <c r="C35" s="695"/>
      <c r="D35" s="54"/>
      <c r="E35" s="54"/>
      <c r="F35" s="48"/>
      <c r="G35" s="49" t="e">
        <f>SUM(G33:G34)</f>
        <v>#REF!</v>
      </c>
      <c r="H35" s="50"/>
      <c r="I35" s="13"/>
      <c r="J35" s="13"/>
      <c r="K35" s="13"/>
      <c r="L35" s="13"/>
      <c r="M35" s="13"/>
      <c r="N35" s="13"/>
      <c r="O35" s="13"/>
      <c r="P35" s="13"/>
      <c r="Q35" s="13"/>
      <c r="R35" s="13"/>
      <c r="S35" s="13"/>
      <c r="T35" s="13"/>
    </row>
    <row r="36" spans="1:20" x14ac:dyDescent="0.2">
      <c r="A36" s="55"/>
      <c r="B36" s="56"/>
      <c r="C36" s="54"/>
      <c r="D36" s="57"/>
      <c r="E36" s="57"/>
      <c r="F36" s="58"/>
      <c r="G36" s="48"/>
      <c r="H36" s="50"/>
      <c r="I36" s="13"/>
      <c r="J36" s="13"/>
      <c r="K36" s="13"/>
      <c r="L36" s="13"/>
      <c r="M36" s="13"/>
      <c r="N36" s="13"/>
      <c r="O36" s="13"/>
      <c r="P36" s="13"/>
      <c r="Q36" s="13"/>
      <c r="R36" s="13"/>
      <c r="S36" s="13"/>
      <c r="T36" s="13"/>
    </row>
    <row r="37" spans="1:20" x14ac:dyDescent="0.2">
      <c r="A37" s="421" t="s">
        <v>29</v>
      </c>
      <c r="B37" s="416" t="s">
        <v>22</v>
      </c>
      <c r="C37" s="422" t="s">
        <v>23</v>
      </c>
      <c r="D37" s="423"/>
      <c r="E37" s="419" t="s">
        <v>24</v>
      </c>
      <c r="F37" s="424" t="s">
        <v>30</v>
      </c>
      <c r="G37" s="425" t="s">
        <v>31</v>
      </c>
      <c r="H37" s="50"/>
      <c r="I37" s="13"/>
      <c r="J37" s="13"/>
      <c r="K37" s="13"/>
      <c r="L37" s="13"/>
      <c r="M37" s="13"/>
      <c r="N37" s="13"/>
      <c r="O37" s="13"/>
      <c r="P37" s="13"/>
      <c r="Q37" s="13"/>
      <c r="R37" s="13"/>
      <c r="S37" s="13"/>
      <c r="T37" s="13"/>
    </row>
    <row r="38" spans="1:20" ht="18" customHeight="1" x14ac:dyDescent="0.2">
      <c r="A38" s="435" t="e">
        <f>UPPER(IF(DESON="COM DESONERAÇÃO",(IF($D38="SINAPI",(IF($H38="INS",(VLOOKUP($E38,#REF!,2,FALSE)),(VLOOKUP($E38,#REF!,2,FALSE)))),IF($D38="ORSE",(VLOOKUP($E38,#REF!,2,FALSE)),(VLOOKUP($E38,#REF!,2,FALSE))))),(IF($D38="SINAPI",(IF($H38="INS",(VLOOKUP($E38,#REF!,2,FALSE)),(VLOOKUP($E38,#REF!,2,FALSE)))),IF($D38="ORSE",(VLOOKUP($E38,#REF!,2,FALSE)),(VLOOKUP($E38,#REF!,2,FALSE)))))))</f>
        <v>#REF!</v>
      </c>
      <c r="B38" s="413">
        <f>ROUND(3.2*2,2)</f>
        <v>6.4</v>
      </c>
      <c r="C38" s="359" t="e">
        <f>UPPER(IF(DESON="COM DESONERAÇÃO",(IF($D38="SINAPI",(IF($H38="INS",(VLOOKUP($E38,#REF!,3,FALSE)),(VLOOKUP($E38,#REF!,3,FALSE)))),IF($D38="ORSE",(VLOOKUP($E38,#REF!,3,FALSE)),(VLOOKUP($E38,#REF!,3,FALSE))))),(IF($D38="SINAPI",(IF($H38="INS",(VLOOKUP($E38,#REF!,3,FALSE)),(VLOOKUP($E38,#REF!,3,FALSE)))),IF($D38="ORSE",(VLOOKUP($E38,#REF!,3,FALSE)),(VLOOKUP($E38,#REF!,3,FALSE)))))))</f>
        <v>#REF!</v>
      </c>
      <c r="D38" s="46" t="s">
        <v>3</v>
      </c>
      <c r="E38" s="47">
        <v>4417</v>
      </c>
      <c r="F38" s="436" t="e">
        <f>UPPER(IF(DESON="COM DESONERAÇÃO",(IF($D38="SINAPI",(IF($H38="INS",(VLOOKUP($E38,#REF!,4,FALSE)),(VLOOKUP($E38,#REF!,4,FALSE)))),IF($D38="ORSE",(VLOOKUP($E38,#REF!,4,FALSE)),(VLOOKUP($E38,#REF!,4,FALSE))))),(IF($D38="SINAPI",(IF($H38="INS",(VLOOKUP($E38,#REF!,5,FALSE)),(VLOOKUP($E38,#REF!,5,FALSE)))),IF($D38="ORSE",(VLOOKUP($E38,#REF!,4,FALSE)),(VLOOKUP($E38,#REF!,5,FALSE)))))))</f>
        <v>#REF!</v>
      </c>
      <c r="G38" s="48" t="e">
        <f>ROUND(F38*B38,2)</f>
        <v>#REF!</v>
      </c>
      <c r="H38" s="206" t="s">
        <v>33</v>
      </c>
      <c r="J38" s="13"/>
      <c r="K38" s="13"/>
      <c r="L38" s="13"/>
      <c r="M38" s="13"/>
      <c r="N38" s="13"/>
      <c r="O38" s="13"/>
      <c r="P38" s="13"/>
      <c r="Q38" s="13"/>
      <c r="R38" s="13"/>
      <c r="S38" s="13"/>
      <c r="T38" s="13"/>
    </row>
    <row r="39" spans="1:20" ht="18" customHeight="1" x14ac:dyDescent="0.2">
      <c r="A39" s="435" t="e">
        <f>UPPER(IF(DESON="COM DESONERAÇÃO",(IF($D39="SINAPI",(IF($H39="INS",(VLOOKUP($E39,#REF!,2,FALSE)),(VLOOKUP($E39,#REF!,2,FALSE)))),IF($D39="ORSE",(VLOOKUP($E39,#REF!,2,FALSE)),(VLOOKUP($E39,#REF!,2,FALSE))))),(IF($D39="SINAPI",(IF($H39="INS",(VLOOKUP($E39,#REF!,2,FALSE)),(VLOOKUP($E39,#REF!,2,FALSE)))),IF($D39="ORSE",(VLOOKUP($E39,#REF!,2,FALSE)),(VLOOKUP($E39,#REF!,2,FALSE)))))))</f>
        <v>#REF!</v>
      </c>
      <c r="B39" s="413">
        <f>ROUND(4*3.2*2,2)</f>
        <v>25.6</v>
      </c>
      <c r="C39" s="359" t="e">
        <f>UPPER(IF(DESON="COM DESONERAÇÃO",(IF($D39="SINAPI",(IF($H39="INS",(VLOOKUP($E39,#REF!,3,FALSE)),(VLOOKUP($E39,#REF!,3,FALSE)))),IF($D39="ORSE",(VLOOKUP($E39,#REF!,3,FALSE)),(VLOOKUP($E39,#REF!,3,FALSE))))),(IF($D39="SINAPI",(IF($H39="INS",(VLOOKUP($E39,#REF!,3,FALSE)),(VLOOKUP($E39,#REF!,3,FALSE)))),IF($D39="ORSE",(VLOOKUP($E39,#REF!,3,FALSE)),(VLOOKUP($E39,#REF!,3,FALSE)))))))</f>
        <v>#REF!</v>
      </c>
      <c r="D39" s="46" t="s">
        <v>3</v>
      </c>
      <c r="E39" s="47">
        <v>4491</v>
      </c>
      <c r="F39" s="436" t="e">
        <f>UPPER(IF(DESON="COM DESONERAÇÃO",(IF($D39="SINAPI",(IF($H39="INS",(VLOOKUP($E39,#REF!,4,FALSE)),(VLOOKUP($E39,#REF!,4,FALSE)))),IF($D39="ORSE",(VLOOKUP($E39,#REF!,4,FALSE)),(VLOOKUP($E39,#REF!,4,FALSE))))),(IF($D39="SINAPI",(IF($H39="INS",(VLOOKUP($E39,#REF!,5,FALSE)),(VLOOKUP($E39,#REF!,5,FALSE)))),IF($D39="ORSE",(VLOOKUP($E39,#REF!,4,FALSE)),(VLOOKUP($E39,#REF!,5,FALSE)))))))</f>
        <v>#REF!</v>
      </c>
      <c r="G39" s="48" t="e">
        <f>ROUND(F39*B39,2)</f>
        <v>#REF!</v>
      </c>
      <c r="H39" s="206" t="s">
        <v>33</v>
      </c>
      <c r="J39" s="13"/>
      <c r="K39" s="13"/>
      <c r="L39" s="13"/>
      <c r="M39" s="13"/>
      <c r="N39" s="13"/>
      <c r="O39" s="13"/>
      <c r="P39" s="13"/>
      <c r="Q39" s="13"/>
      <c r="R39" s="13"/>
      <c r="S39" s="13"/>
      <c r="T39" s="13"/>
    </row>
    <row r="40" spans="1:20" ht="18" customHeight="1" x14ac:dyDescent="0.2">
      <c r="A40" s="435" t="e">
        <f>UPPER(IF(DESON="COM DESONERAÇÃO",(IF($D40="SINAPI",(IF($H40="INS",(VLOOKUP($E40,#REF!,2,FALSE)),(VLOOKUP($E40,#REF!,2,FALSE)))),IF($D40="ORSE",(VLOOKUP($E40,#REF!,2,FALSE)),(VLOOKUP($E40,#REF!,2,FALSE))))),(IF($D40="SINAPI",(IF($H40="INS",(VLOOKUP($E40,#REF!,2,FALSE)),(VLOOKUP($E40,#REF!,2,FALSE)))),IF($D40="ORSE",(VLOOKUP($E40,#REF!,2,FALSE)),(VLOOKUP($E40,#REF!,2,FALSE)))))))</f>
        <v>#REF!</v>
      </c>
      <c r="B40" s="413">
        <f>ROUND(3.2*2,2)</f>
        <v>6.4</v>
      </c>
      <c r="C40" s="359" t="e">
        <f>UPPER(IF(DESON="COM DESONERAÇÃO",(IF($D40="SINAPI",(IF($H40="INS",(VLOOKUP($E40,#REF!,3,FALSE)),(VLOOKUP($E40,#REF!,3,FALSE)))),IF($D40="ORSE",(VLOOKUP($E40,#REF!,3,FALSE)),(VLOOKUP($E40,#REF!,3,FALSE))))),(IF($D40="SINAPI",(IF($H40="INS",(VLOOKUP($E40,#REF!,3,FALSE)),(VLOOKUP($E40,#REF!,3,FALSE)))),IF($D40="ORSE",(VLOOKUP($E40,#REF!,3,FALSE)),(VLOOKUP($E40,#REF!,3,FALSE)))))))</f>
        <v>#REF!</v>
      </c>
      <c r="D40" s="46" t="s">
        <v>3</v>
      </c>
      <c r="E40" s="47">
        <v>4813</v>
      </c>
      <c r="F40" s="436" t="e">
        <f>UPPER(IF(DESON="COM DESONERAÇÃO",(IF($D40="SINAPI",(IF($H40="INS",(VLOOKUP($E40,#REF!,4,FALSE)),(VLOOKUP($E40,#REF!,4,FALSE)))),IF($D40="ORSE",(VLOOKUP($E40,#REF!,4,FALSE)),(VLOOKUP($E40,#REF!,4,FALSE))))),(IF($D40="SINAPI",(IF($H40="INS",(VLOOKUP($E40,#REF!,5,FALSE)),(VLOOKUP($E40,#REF!,5,FALSE)))),IF($D40="ORSE",(VLOOKUP($E40,#REF!,4,FALSE)),(VLOOKUP($E40,#REF!,5,FALSE)))))))</f>
        <v>#REF!</v>
      </c>
      <c r="G40" s="48" t="e">
        <f>ROUND(F40*B40,2)</f>
        <v>#REF!</v>
      </c>
      <c r="H40" s="206" t="s">
        <v>33</v>
      </c>
      <c r="J40" s="13"/>
      <c r="K40" s="13"/>
      <c r="L40" s="13"/>
      <c r="M40" s="13"/>
      <c r="N40" s="13"/>
      <c r="O40" s="13"/>
      <c r="P40" s="13"/>
      <c r="Q40" s="13"/>
      <c r="R40" s="13"/>
      <c r="S40" s="13"/>
      <c r="T40" s="13"/>
    </row>
    <row r="41" spans="1:20" ht="18" customHeight="1" x14ac:dyDescent="0.2">
      <c r="A41" s="435" t="e">
        <f>UPPER(IF(DESON="COM DESONERAÇÃO",(IF($D41="SINAPI",(IF($H41="INS",(VLOOKUP($E41,#REF!,2,FALSE)),(VLOOKUP($E41,#REF!,2,FALSE)))),IF($D41="ORSE",(VLOOKUP($E41,#REF!,2,FALSE)),(VLOOKUP($E41,#REF!,2,FALSE))))),(IF($D41="SINAPI",(IF($H41="INS",(VLOOKUP($E41,#REF!,2,FALSE)),(VLOOKUP($E41,#REF!,2,FALSE)))),IF($D41="ORSE",(VLOOKUP($E41,#REF!,2,FALSE)),(VLOOKUP($E41,#REF!,2,FALSE)))))))</f>
        <v>#REF!</v>
      </c>
      <c r="B41" s="413">
        <f>ROUND(0.11*3.2*2,2)</f>
        <v>0.7</v>
      </c>
      <c r="C41" s="359" t="e">
        <f>UPPER(IF(DESON="COM DESONERAÇÃO",(IF($D41="SINAPI",(IF($H41="INS",(VLOOKUP($E41,#REF!,3,FALSE)),(VLOOKUP($E41,#REF!,3,FALSE)))),IF($D41="ORSE",(VLOOKUP($E41,#REF!,3,FALSE)),(VLOOKUP($E41,#REF!,3,FALSE))))),(IF($D41="SINAPI",(IF($H41="INS",(VLOOKUP($E41,#REF!,3,FALSE)),(VLOOKUP($E41,#REF!,3,FALSE)))),IF($D41="ORSE",(VLOOKUP($E41,#REF!,3,FALSE)),(VLOOKUP($E41,#REF!,3,FALSE)))))))</f>
        <v>#REF!</v>
      </c>
      <c r="D41" s="46" t="s">
        <v>3</v>
      </c>
      <c r="E41" s="47">
        <v>5075</v>
      </c>
      <c r="F41" s="436" t="e">
        <f>UPPER(IF(DESON="COM DESONERAÇÃO",(IF($D41="SINAPI",(IF($H41="INS",(VLOOKUP($E41,#REF!,4,FALSE)),(VLOOKUP($E41,#REF!,4,FALSE)))),IF($D41="ORSE",(VLOOKUP($E41,#REF!,4,FALSE)),(VLOOKUP($E41,#REF!,4,FALSE))))),(IF($D41="SINAPI",(IF($H41="INS",(VLOOKUP($E41,#REF!,5,FALSE)),(VLOOKUP($E41,#REF!,5,FALSE)))),IF($D41="ORSE",(VLOOKUP($E41,#REF!,4,FALSE)),(VLOOKUP($E41,#REF!,5,FALSE)))))))</f>
        <v>#REF!</v>
      </c>
      <c r="G41" s="48" t="e">
        <f>ROUND(F41*B41,2)</f>
        <v>#REF!</v>
      </c>
      <c r="H41" s="206" t="s">
        <v>33</v>
      </c>
      <c r="J41" s="13"/>
      <c r="K41" s="13"/>
      <c r="L41" s="13"/>
      <c r="M41" s="13"/>
      <c r="N41" s="13"/>
      <c r="O41" s="13"/>
      <c r="P41" s="13"/>
      <c r="Q41" s="13"/>
      <c r="R41" s="13"/>
      <c r="S41" s="13"/>
      <c r="T41" s="13"/>
    </row>
    <row r="42" spans="1:20" s="17" customFormat="1" ht="18" customHeight="1" x14ac:dyDescent="0.2">
      <c r="A42" s="435" t="e">
        <f>UPPER(IF(DESON="COM DESONERAÇÃO",(IF($D42="SINAPI",(IF($H42="INS",(VLOOKUP($E42,#REF!,2,FALSE)),(VLOOKUP($E42,#REF!,2,FALSE)))),IF($D42="ORSE",(VLOOKUP($E42,#REF!,2,FALSE)),(VLOOKUP($E42,#REF!,2,FALSE))))),(IF($D42="SINAPI",(IF($H42="INS",(VLOOKUP($E42,#REF!,2,FALSE)),(VLOOKUP($E42,#REF!,2,FALSE)))),IF($D42="ORSE",(VLOOKUP($E42,#REF!,2,FALSE)),(VLOOKUP($E42,#REF!,2,FALSE)))))))</f>
        <v>#REF!</v>
      </c>
      <c r="B42" s="414">
        <f>ROUND(0.01*3.2*2,2)</f>
        <v>0.06</v>
      </c>
      <c r="C42" s="359" t="e">
        <f>UPPER(IF(DESON="COM DESONERAÇÃO",(IF($D42="SINAPI",(IF($H42="INS",(VLOOKUP($E42,#REF!,3,FALSE)),(VLOOKUP($E42,#REF!,3,FALSE)))),IF($D42="ORSE",(VLOOKUP($E42,#REF!,3,FALSE)),(VLOOKUP($E42,#REF!,3,FALSE))))),(IF($D42="SINAPI",(IF($H42="INS",(VLOOKUP($E42,#REF!,3,FALSE)),(VLOOKUP($E42,#REF!,3,FALSE)))),IF($D42="ORSE",(VLOOKUP($E42,#REF!,3,FALSE)),(VLOOKUP($E42,#REF!,3,FALSE)))))))</f>
        <v>#REF!</v>
      </c>
      <c r="D42" s="46" t="s">
        <v>3</v>
      </c>
      <c r="E42" s="47">
        <v>94962</v>
      </c>
      <c r="F42" s="436" t="e">
        <f>UPPER(IF(DESON="COM DESONERAÇÃO",(IF($D42="SINAPI",(IF($H42="INS",(VLOOKUP($E42,#REF!,4,FALSE)),(VLOOKUP($E42,#REF!,4,FALSE)))),IF($D42="ORSE",(VLOOKUP($E42,#REF!,4,FALSE)),(VLOOKUP($E42,#REF!,4,FALSE))))),(IF($D42="SINAPI",(IF($H42="INS",(VLOOKUP($E42,#REF!,5,FALSE)),(VLOOKUP($E42,#REF!,5,FALSE)))),IF($D42="ORSE",(VLOOKUP($E42,#REF!,4,FALSE)),(VLOOKUP($E42,#REF!,5,FALSE)))))))</f>
        <v>#REF!</v>
      </c>
      <c r="G42" s="94" t="e">
        <f>ROUND(F42*B42,2)</f>
        <v>#REF!</v>
      </c>
      <c r="H42" s="206" t="s">
        <v>27</v>
      </c>
      <c r="I42" s="6"/>
      <c r="J42" s="13"/>
      <c r="K42" s="16"/>
      <c r="L42" s="16"/>
      <c r="M42" s="16"/>
      <c r="N42" s="16"/>
      <c r="O42" s="16"/>
      <c r="P42" s="16"/>
      <c r="Q42" s="16"/>
      <c r="R42" s="16"/>
      <c r="S42" s="16"/>
      <c r="T42" s="16"/>
    </row>
    <row r="43" spans="1:20" x14ac:dyDescent="0.2">
      <c r="A43" s="67" t="s">
        <v>34</v>
      </c>
      <c r="B43" s="95"/>
      <c r="C43" s="69"/>
      <c r="D43" s="69"/>
      <c r="E43" s="69"/>
      <c r="F43" s="96"/>
      <c r="G43" s="22" t="e">
        <f>SUM(G38:G42)</f>
        <v>#REF!</v>
      </c>
      <c r="H43" s="50"/>
      <c r="I43" s="13"/>
      <c r="J43" s="13"/>
      <c r="K43" s="13"/>
      <c r="L43" s="13"/>
      <c r="M43" s="13"/>
      <c r="N43" s="13"/>
      <c r="O43" s="13"/>
      <c r="P43" s="13"/>
      <c r="Q43" s="13"/>
      <c r="R43" s="13"/>
      <c r="S43" s="13"/>
      <c r="T43" s="13"/>
    </row>
    <row r="44" spans="1:20" x14ac:dyDescent="0.2">
      <c r="A44" s="55"/>
      <c r="B44" s="56"/>
      <c r="C44" s="54"/>
      <c r="D44" s="57"/>
      <c r="E44" s="57"/>
      <c r="F44" s="71"/>
      <c r="G44" s="72"/>
      <c r="H44" s="73" t="s">
        <v>35</v>
      </c>
      <c r="I44" s="6" t="s">
        <v>42</v>
      </c>
      <c r="J44" s="74" t="s">
        <v>36</v>
      </c>
      <c r="K44" s="74" t="s">
        <v>37</v>
      </c>
      <c r="L44" s="13"/>
      <c r="M44" s="13"/>
      <c r="N44" s="13"/>
      <c r="O44" s="13"/>
      <c r="P44" s="13"/>
      <c r="Q44" s="13"/>
      <c r="R44" s="13"/>
      <c r="S44" s="13"/>
      <c r="T44" s="13"/>
    </row>
    <row r="45" spans="1:20" x14ac:dyDescent="0.2">
      <c r="A45" s="75" t="s">
        <v>38</v>
      </c>
      <c r="B45" s="76"/>
      <c r="C45" s="76"/>
      <c r="D45" s="54"/>
      <c r="E45" s="54"/>
      <c r="F45" s="77"/>
      <c r="G45" s="78" t="e">
        <f>G35+G43</f>
        <v>#REF!</v>
      </c>
      <c r="H45" s="345"/>
      <c r="I45" s="206"/>
      <c r="K45" s="13"/>
      <c r="L45" s="13"/>
      <c r="M45" s="13"/>
      <c r="N45" s="13"/>
      <c r="O45" s="13"/>
      <c r="P45" s="13"/>
      <c r="Q45" s="13"/>
      <c r="R45" s="13"/>
      <c r="S45" s="13"/>
      <c r="T45" s="13"/>
    </row>
    <row r="46" spans="1:20" x14ac:dyDescent="0.2">
      <c r="A46" s="223" t="e">
        <f>"B.D.I. = "&amp;ROUND(BDI,2)&amp;"% [4]"</f>
        <v>#REF!</v>
      </c>
      <c r="B46" s="80"/>
      <c r="C46" s="80"/>
      <c r="D46" s="81"/>
      <c r="E46" s="81"/>
      <c r="F46" s="82"/>
      <c r="G46" s="83" t="e">
        <f>ROUND(G45*ROUND(BDI/100,2),2)</f>
        <v>#REF!</v>
      </c>
      <c r="H46" s="126" t="e">
        <f>IF(G45&lt;=H45,"OK","CORRIGIR")</f>
        <v>#REF!</v>
      </c>
      <c r="J46" s="15" t="s">
        <v>43</v>
      </c>
      <c r="K46" s="99"/>
      <c r="L46" s="13"/>
      <c r="M46" s="13"/>
      <c r="N46" s="13"/>
      <c r="O46" s="13"/>
      <c r="P46" s="13"/>
      <c r="Q46" s="13"/>
      <c r="R46" s="13"/>
      <c r="S46" s="13"/>
      <c r="T46" s="13"/>
    </row>
    <row r="47" spans="1:20" x14ac:dyDescent="0.2">
      <c r="A47" s="230" t="s">
        <v>39</v>
      </c>
      <c r="B47" s="231"/>
      <c r="C47" s="231"/>
      <c r="D47" s="208"/>
      <c r="E47" s="208"/>
      <c r="F47" s="204"/>
      <c r="G47" s="195" t="e">
        <f>G45+G46</f>
        <v>#REF!</v>
      </c>
      <c r="H47" s="126" t="e">
        <f>IF(G47=#REF!,"OK","CORRIGIR")</f>
        <v>#REF!</v>
      </c>
      <c r="I47" s="13"/>
      <c r="J47" s="13"/>
      <c r="K47" s="13"/>
      <c r="L47" s="13"/>
      <c r="M47" s="13"/>
      <c r="N47" s="13"/>
      <c r="O47" s="13"/>
      <c r="P47" s="13"/>
      <c r="Q47" s="13"/>
      <c r="R47" s="13"/>
      <c r="S47" s="13"/>
      <c r="T47" s="13"/>
    </row>
    <row r="48" spans="1:20" x14ac:dyDescent="0.2">
      <c r="A48" s="121"/>
      <c r="B48" s="121"/>
      <c r="C48" s="121"/>
      <c r="D48" s="122"/>
      <c r="E48" s="122"/>
      <c r="F48" s="122"/>
      <c r="G48" s="38"/>
      <c r="H48" s="50"/>
      <c r="I48" s="13"/>
      <c r="J48" s="13"/>
      <c r="K48" s="13"/>
      <c r="L48" s="13"/>
      <c r="M48" s="13"/>
      <c r="N48" s="13"/>
      <c r="O48" s="13"/>
      <c r="P48" s="13"/>
      <c r="Q48" s="13"/>
      <c r="R48" s="13"/>
      <c r="S48" s="13"/>
      <c r="T48" s="13"/>
    </row>
    <row r="49" spans="1:20" x14ac:dyDescent="0.2">
      <c r="A49" s="687" t="s">
        <v>44</v>
      </c>
      <c r="B49" s="688"/>
      <c r="C49" s="688"/>
      <c r="D49" s="689"/>
      <c r="E49" s="196" t="s">
        <v>16</v>
      </c>
      <c r="F49" s="196" t="s">
        <v>17</v>
      </c>
      <c r="G49" s="196" t="s">
        <v>18</v>
      </c>
      <c r="H49" s="206"/>
      <c r="I49" s="13"/>
      <c r="J49" s="13"/>
      <c r="K49" s="13"/>
      <c r="L49" s="13"/>
      <c r="M49" s="13"/>
      <c r="N49" s="13"/>
      <c r="O49" s="13"/>
      <c r="P49" s="13"/>
      <c r="Q49" s="13"/>
      <c r="R49" s="13"/>
      <c r="S49" s="13"/>
      <c r="T49" s="13"/>
    </row>
    <row r="50" spans="1:20" x14ac:dyDescent="0.2">
      <c r="A50" s="690"/>
      <c r="B50" s="691"/>
      <c r="C50" s="691"/>
      <c r="D50" s="692"/>
      <c r="E50" s="197" t="s">
        <v>19</v>
      </c>
      <c r="F50" s="197" t="s">
        <v>20</v>
      </c>
      <c r="G50" s="196" t="s">
        <v>2</v>
      </c>
      <c r="H50" s="238"/>
      <c r="I50" s="13"/>
      <c r="J50" s="13"/>
      <c r="K50" s="13"/>
      <c r="L50" s="13"/>
      <c r="M50" s="13"/>
      <c r="N50" s="13"/>
      <c r="O50" s="13"/>
      <c r="P50" s="13"/>
      <c r="Q50" s="13"/>
      <c r="R50" s="13"/>
      <c r="S50" s="13"/>
      <c r="T50" s="13"/>
    </row>
    <row r="51" spans="1:20" x14ac:dyDescent="0.2">
      <c r="A51" s="39" t="s">
        <v>45</v>
      </c>
      <c r="B51" s="40" t="s">
        <v>22</v>
      </c>
      <c r="C51" s="198" t="s">
        <v>23</v>
      </c>
      <c r="D51" s="199"/>
      <c r="E51" s="91" t="s">
        <v>24</v>
      </c>
      <c r="F51" s="198" t="s">
        <v>25</v>
      </c>
      <c r="G51" s="43" t="s">
        <v>26</v>
      </c>
      <c r="H51" s="206"/>
      <c r="I51" s="13"/>
      <c r="J51" s="13"/>
      <c r="K51" s="13"/>
      <c r="L51" s="13"/>
      <c r="M51" s="13"/>
      <c r="N51" s="13"/>
      <c r="O51" s="13"/>
      <c r="P51" s="13"/>
      <c r="Q51" s="13"/>
      <c r="R51" s="13"/>
      <c r="S51" s="13"/>
      <c r="T51" s="13"/>
    </row>
    <row r="52" spans="1:20" ht="18" customHeight="1" x14ac:dyDescent="0.2">
      <c r="A52" s="200" t="e">
        <f>J52</f>
        <v>#REF!</v>
      </c>
      <c r="B52" s="201">
        <v>12</v>
      </c>
      <c r="C52" s="191" t="e">
        <f>UPPER(IF(DESON="COM DESONERAÇÃO",(IF($I52="SINAPI",(IF($H52="INS",(VLOOKUP($E52,#REF!,3,FALSE)),(VLOOKUP($E52,#REF!,3,FALSE)))),IF($I52="ORSE",(VLOOKUP($E52,#REF!,3,FALSE)),(VLOOKUP($E52,#REF!,2,FALSE))))),(IF($I52="SINAPI",(IF($H52="INS",(VLOOKUP($E52,#REF!,3,FALSE)),(VLOOKUP($E52,#REF!,3,FALSE)))),IF($I52="ORSE",(VLOOKUP($E52,#REF!,3,FALSE)),(VLOOKUP($E52,#REF!,2,FALSE)))))))</f>
        <v>#REF!</v>
      </c>
      <c r="D52" s="202" t="s">
        <v>3</v>
      </c>
      <c r="E52" s="203">
        <v>88316</v>
      </c>
      <c r="F52" s="346" t="e">
        <f>UPPER(IF(DESON="COM DESONERAÇÃO",(IF($I52="SINAPI",(IF($H52="INS",(VLOOKUP($E52,#REF!,4,FALSE)),(VLOOKUP($E52,#REF!,4,FALSE)))),IF($I52="ORSE",(VLOOKUP($E52,#REF!,4,FALSE)),(VLOOKUP($E52,#REF!,4,FALSE))))),(IF($I52="SINAPI",(IF($H52="INS",(VLOOKUP($E52,#REF!,4,FALSE)),(VLOOKUP($E52,#REF!,4,FALSE)))),IF($I52="ORSE",(VLOOKUP($E52,#REF!,4,FALSE)),(VLOOKUP($E52,#REF!,4,FALSE)))))))</f>
        <v>#REF!</v>
      </c>
      <c r="G52" s="205" t="e">
        <f>ROUND(B52*F52,2)</f>
        <v>#REF!</v>
      </c>
      <c r="H52" s="206" t="s">
        <v>27</v>
      </c>
      <c r="I52" s="6" t="s">
        <v>3</v>
      </c>
      <c r="J52" s="13" t="e">
        <f>UPPER(IF(DESON="COM DESONERAÇÃO",(IF($I52="SINAPI",(IF($H52="INS",(VLOOKUP($E52,#REF!,2,FALSE)),(VLOOKUP($E52,#REF!,2,FALSE)))),IF($I52="ORSE",(VLOOKUP($E52,#REF!,2,FALSE)),(VLOOKUP($E52,#REF!,2,FALSE))))),(IF($I52="SINAPI",(IF($H52="INS",(VLOOKUP($E52,#REF!,2,FALSE)),(VLOOKUP($E52,#REF!,2,FALSE)))),IF($I52="ORSE",(VLOOKUP($E52,#REF!,2,FALSE)),(VLOOKUP($E52,#REF!,2,FALSE)))))))</f>
        <v>#REF!</v>
      </c>
      <c r="K52" s="13"/>
      <c r="L52" s="13"/>
      <c r="M52" s="13"/>
      <c r="N52" s="13"/>
      <c r="O52" s="13"/>
      <c r="P52" s="13"/>
      <c r="Q52" s="13"/>
      <c r="R52" s="13"/>
      <c r="S52" s="13"/>
      <c r="T52" s="13"/>
    </row>
    <row r="53" spans="1:20" x14ac:dyDescent="0.2">
      <c r="A53" s="694" t="s">
        <v>46</v>
      </c>
      <c r="B53" s="695"/>
      <c r="C53" s="695"/>
      <c r="D53" s="208"/>
      <c r="E53" s="208"/>
      <c r="F53" s="204"/>
      <c r="G53" s="205" t="e">
        <f>SUM(G52:G52)</f>
        <v>#REF!</v>
      </c>
      <c r="H53" s="206"/>
      <c r="I53" s="13"/>
      <c r="J53" s="13"/>
      <c r="K53" s="13"/>
      <c r="L53" s="13"/>
      <c r="M53" s="13"/>
      <c r="N53" s="13"/>
      <c r="O53" s="13"/>
      <c r="P53" s="13"/>
      <c r="Q53" s="13"/>
      <c r="R53" s="13"/>
      <c r="S53" s="13"/>
      <c r="T53" s="13"/>
    </row>
    <row r="54" spans="1:20" x14ac:dyDescent="0.2">
      <c r="A54" s="55"/>
      <c r="B54" s="209"/>
      <c r="C54" s="208"/>
      <c r="D54" s="210"/>
      <c r="E54" s="210"/>
      <c r="F54" s="211"/>
      <c r="G54" s="204"/>
      <c r="H54" s="206"/>
      <c r="I54" s="13"/>
      <c r="J54" s="13"/>
      <c r="K54" s="13"/>
      <c r="L54" s="13"/>
      <c r="M54" s="13"/>
      <c r="N54" s="13"/>
      <c r="O54" s="13"/>
      <c r="P54" s="13"/>
      <c r="Q54" s="13"/>
      <c r="R54" s="13"/>
      <c r="S54" s="13"/>
      <c r="T54" s="13"/>
    </row>
    <row r="55" spans="1:20" x14ac:dyDescent="0.2">
      <c r="A55" s="60" t="s">
        <v>29</v>
      </c>
      <c r="B55" s="40" t="s">
        <v>22</v>
      </c>
      <c r="C55" s="61" t="s">
        <v>23</v>
      </c>
      <c r="D55" s="212"/>
      <c r="E55" s="91" t="s">
        <v>24</v>
      </c>
      <c r="F55" s="63" t="s">
        <v>30</v>
      </c>
      <c r="G55" s="213" t="s">
        <v>31</v>
      </c>
      <c r="H55" s="206"/>
      <c r="I55" s="13"/>
      <c r="J55" s="13"/>
      <c r="K55" s="13"/>
      <c r="L55" s="13"/>
      <c r="M55" s="13"/>
      <c r="N55" s="13"/>
      <c r="O55" s="13"/>
      <c r="P55" s="13"/>
      <c r="Q55" s="13"/>
      <c r="R55" s="13"/>
      <c r="S55" s="13"/>
      <c r="T55" s="13"/>
    </row>
    <row r="56" spans="1:20" s="17" customFormat="1" ht="39.950000000000003" customHeight="1" x14ac:dyDescent="0.2">
      <c r="A56" s="200" t="s">
        <v>47</v>
      </c>
      <c r="B56" s="239">
        <v>12</v>
      </c>
      <c r="C56" s="191" t="e">
        <f>UPPER(IF(DESON="COM DESONERAÇÃO",(IF($I56="SINAPI",(IF($H56="INS",(VLOOKUP($E56,#REF!,3,FALSE)),(VLOOKUP($E56,#REF!,3,FALSE)))),IF($I56="ORSE",(VLOOKUP($E56,#REF!,3,FALSE)),(VLOOKUP($E56,#REF!,2,FALSE))))),(IF($I56="SINAPI",(IF($H56="INS",(VLOOKUP($E56,#REF!,3,FALSE)),(VLOOKUP($E56,#REF!,3,FALSE)))),IF($I56="ORSE",(VLOOKUP($E56,#REF!,3,FALSE)),(VLOOKUP($E56,#REF!,2,FALSE)))))))</f>
        <v>#REF!</v>
      </c>
      <c r="D56" s="202" t="s">
        <v>3</v>
      </c>
      <c r="E56" s="203">
        <v>91634</v>
      </c>
      <c r="F56" s="346" t="e">
        <f>UPPER(IF(DESON="COM DESONERAÇÃO",(IF($I56="SINAPI",(IF($H56="INS",(VLOOKUP($E56,#REF!,4,FALSE)),(VLOOKUP($E56,#REF!,4,FALSE)))),IF($I56="ORSE",(VLOOKUP($E56,#REF!,4,FALSE)),(VLOOKUP($E56,#REF!,4,FALSE))))),(IF($I56="SINAPI",(IF($H56="INS",(VLOOKUP($E56,#REF!,4,FALSE)),(VLOOKUP($E56,#REF!,4,FALSE)))),IF($I56="ORSE",(VLOOKUP($E56,#REF!,4,FALSE)),(VLOOKUP($E56,#REF!,4,FALSE)))))))</f>
        <v>#REF!</v>
      </c>
      <c r="G56" s="240" t="e">
        <f>ROUND(F56*B56,2)</f>
        <v>#REF!</v>
      </c>
      <c r="H56" s="206" t="s">
        <v>27</v>
      </c>
      <c r="I56" s="6" t="s">
        <v>3</v>
      </c>
      <c r="J56" s="13" t="e">
        <f>UPPER(IF(DESON="COM DESONERAÇÃO",(IF($I56="SINAPI",(IF($H56="INS",(VLOOKUP($E56,#REF!,2,FALSE)),(VLOOKUP($E56,#REF!,2,FALSE)))),IF($I56="ORSE",(VLOOKUP($E56,#REF!,2,FALSE)),(VLOOKUP($E56,#REF!,2,FALSE))))),(IF($I56="SINAPI",(IF($H56="INS",(VLOOKUP($E56,#REF!,2,FALSE)),(VLOOKUP($E56,#REF!,2,FALSE)))),IF($I56="ORSE",(VLOOKUP($E56,#REF!,2,FALSE)),(VLOOKUP($E56,#REF!,2,FALSE)))))))</f>
        <v>#REF!</v>
      </c>
      <c r="K56" s="16"/>
      <c r="L56" s="16"/>
      <c r="M56" s="16"/>
      <c r="N56" s="16"/>
      <c r="O56" s="16"/>
      <c r="P56" s="16"/>
      <c r="Q56" s="16"/>
      <c r="R56" s="16"/>
      <c r="S56" s="16"/>
      <c r="T56" s="16"/>
    </row>
    <row r="57" spans="1:20" x14ac:dyDescent="0.2">
      <c r="A57" s="67" t="s">
        <v>48</v>
      </c>
      <c r="B57" s="95"/>
      <c r="C57" s="69"/>
      <c r="D57" s="69"/>
      <c r="E57" s="69"/>
      <c r="F57" s="96"/>
      <c r="G57" s="22" t="e">
        <f>SUM(G56:G56)</f>
        <v>#REF!</v>
      </c>
      <c r="H57" s="206"/>
      <c r="I57" s="13"/>
      <c r="J57" s="13"/>
      <c r="K57" s="13"/>
      <c r="L57" s="13"/>
      <c r="M57" s="13"/>
      <c r="N57" s="13"/>
      <c r="O57" s="13"/>
      <c r="P57" s="13"/>
      <c r="Q57" s="13"/>
      <c r="R57" s="13"/>
      <c r="S57" s="13"/>
      <c r="T57" s="13"/>
    </row>
    <row r="58" spans="1:20" x14ac:dyDescent="0.2">
      <c r="A58" s="55"/>
      <c r="B58" s="209"/>
      <c r="C58" s="208"/>
      <c r="D58" s="210"/>
      <c r="E58" s="210"/>
      <c r="F58" s="215"/>
      <c r="G58" s="72"/>
      <c r="H58" s="216" t="s">
        <v>35</v>
      </c>
      <c r="I58" s="74" t="s">
        <v>36</v>
      </c>
      <c r="J58" s="74" t="s">
        <v>37</v>
      </c>
      <c r="K58" s="13"/>
      <c r="L58" s="13"/>
      <c r="M58" s="13"/>
      <c r="N58" s="13"/>
      <c r="O58" s="13"/>
      <c r="P58" s="13"/>
      <c r="Q58" s="13"/>
      <c r="R58" s="13"/>
      <c r="S58" s="13"/>
      <c r="T58" s="13"/>
    </row>
    <row r="59" spans="1:20" x14ac:dyDescent="0.2">
      <c r="A59" s="217" t="s">
        <v>38</v>
      </c>
      <c r="B59" s="218"/>
      <c r="C59" s="218"/>
      <c r="D59" s="208"/>
      <c r="E59" s="208"/>
      <c r="F59" s="219"/>
      <c r="G59" s="220" t="e">
        <f>G53+G57</f>
        <v>#REF!</v>
      </c>
      <c r="H59" s="241"/>
      <c r="I59" s="98" t="str">
        <f>E50</f>
        <v>S/ REF.</v>
      </c>
      <c r="J59" s="98" t="str">
        <f>F50</f>
        <v>S/C</v>
      </c>
      <c r="K59" s="13"/>
      <c r="L59" s="13"/>
      <c r="M59" s="13"/>
      <c r="N59" s="13"/>
      <c r="O59" s="13"/>
      <c r="P59" s="13"/>
      <c r="Q59" s="13"/>
      <c r="R59" s="13"/>
      <c r="S59" s="13"/>
      <c r="T59" s="13"/>
    </row>
    <row r="60" spans="1:20" x14ac:dyDescent="0.2">
      <c r="A60" s="223" t="e">
        <f>"B.D.I. = "&amp;ROUND(BDI,2)&amp;"% [4]"</f>
        <v>#REF!</v>
      </c>
      <c r="B60" s="224"/>
      <c r="C60" s="224"/>
      <c r="D60" s="225"/>
      <c r="E60" s="225"/>
      <c r="F60" s="226"/>
      <c r="G60" s="83" t="e">
        <f>ROUND(G59*(ROUND(BDI,2)%),2)</f>
        <v>#REF!</v>
      </c>
      <c r="H60" s="227" t="e">
        <f>#REF!</f>
        <v>#REF!</v>
      </c>
      <c r="I60" s="15" t="s">
        <v>49</v>
      </c>
      <c r="J60" s="99"/>
      <c r="K60" s="13"/>
      <c r="L60" s="13"/>
      <c r="M60" s="13"/>
      <c r="N60" s="13"/>
      <c r="O60" s="13"/>
      <c r="P60" s="13"/>
      <c r="Q60" s="13"/>
      <c r="R60" s="13"/>
      <c r="S60" s="13"/>
      <c r="T60" s="13"/>
    </row>
    <row r="61" spans="1:20" x14ac:dyDescent="0.2">
      <c r="A61" s="230" t="s">
        <v>39</v>
      </c>
      <c r="B61" s="231"/>
      <c r="C61" s="231"/>
      <c r="D61" s="208"/>
      <c r="E61" s="208"/>
      <c r="F61" s="204"/>
      <c r="G61" s="195" t="e">
        <f>G59+G60</f>
        <v>#REF!</v>
      </c>
      <c r="H61" s="232" t="e">
        <f>IF(H60&lt;=2.66%,"OK","CORRIGIR")</f>
        <v>#REF!</v>
      </c>
      <c r="I61" s="13"/>
      <c r="J61" s="13"/>
      <c r="K61" s="13"/>
      <c r="L61" s="13"/>
      <c r="M61" s="13"/>
      <c r="N61" s="13"/>
      <c r="O61" s="13"/>
      <c r="P61" s="13"/>
      <c r="Q61" s="13"/>
      <c r="R61" s="13"/>
      <c r="S61" s="13"/>
      <c r="T61" s="13"/>
    </row>
    <row r="62" spans="1:20" x14ac:dyDescent="0.2">
      <c r="H62" s="25"/>
      <c r="I62" s="30"/>
      <c r="J62" s="34"/>
    </row>
    <row r="63" spans="1:20" hidden="1" x14ac:dyDescent="0.2">
      <c r="A63" s="699" t="s">
        <v>50</v>
      </c>
      <c r="B63" s="700"/>
      <c r="C63" s="700"/>
      <c r="D63" s="701"/>
      <c r="E63" s="696" t="s">
        <v>16</v>
      </c>
      <c r="F63" s="696" t="s">
        <v>17</v>
      </c>
      <c r="G63" s="696" t="s">
        <v>18</v>
      </c>
      <c r="H63" s="100" t="e">
        <v>#REF!</v>
      </c>
      <c r="I63" s="36"/>
      <c r="J63" s="13"/>
      <c r="K63" s="13"/>
      <c r="L63" s="13"/>
      <c r="M63" s="13"/>
      <c r="N63" s="13"/>
      <c r="O63" s="13"/>
      <c r="P63" s="13"/>
      <c r="Q63" s="13"/>
      <c r="R63" s="13"/>
      <c r="S63" s="13"/>
      <c r="T63" s="13"/>
    </row>
    <row r="64" spans="1:20" hidden="1" x14ac:dyDescent="0.2">
      <c r="A64" s="702"/>
      <c r="B64" s="703"/>
      <c r="C64" s="703"/>
      <c r="D64" s="704"/>
      <c r="E64" s="697"/>
      <c r="F64" s="697"/>
      <c r="G64" s="697"/>
      <c r="H64" s="100"/>
      <c r="I64" s="36"/>
      <c r="J64" s="13"/>
      <c r="K64" s="13"/>
      <c r="L64" s="13"/>
      <c r="M64" s="13"/>
      <c r="N64" s="13"/>
      <c r="O64" s="13"/>
      <c r="P64" s="13"/>
      <c r="Q64" s="13"/>
      <c r="R64" s="13"/>
      <c r="S64" s="13"/>
      <c r="T64" s="13"/>
    </row>
    <row r="65" spans="1:20" hidden="1" x14ac:dyDescent="0.2">
      <c r="A65" s="702"/>
      <c r="B65" s="703"/>
      <c r="C65" s="703"/>
      <c r="D65" s="704"/>
      <c r="E65" s="698"/>
      <c r="F65" s="698"/>
      <c r="G65" s="698"/>
      <c r="H65" s="100"/>
      <c r="I65" s="36"/>
      <c r="J65" s="13"/>
      <c r="K65" s="13"/>
      <c r="L65" s="13"/>
      <c r="M65" s="13"/>
      <c r="N65" s="13"/>
      <c r="O65" s="13"/>
      <c r="P65" s="13"/>
      <c r="Q65" s="13"/>
      <c r="R65" s="13"/>
      <c r="S65" s="13"/>
      <c r="T65" s="13"/>
    </row>
    <row r="66" spans="1:20" hidden="1" x14ac:dyDescent="0.2">
      <c r="A66" s="705"/>
      <c r="B66" s="706"/>
      <c r="C66" s="706"/>
      <c r="D66" s="707"/>
      <c r="E66" s="37" t="s">
        <v>19</v>
      </c>
      <c r="F66" s="37" t="s">
        <v>20</v>
      </c>
      <c r="G66" s="35" t="s">
        <v>4</v>
      </c>
      <c r="H66" s="12"/>
      <c r="I66" s="38"/>
      <c r="J66" s="13"/>
      <c r="K66" s="13"/>
      <c r="L66" s="13"/>
      <c r="M66" s="13"/>
      <c r="N66" s="13"/>
      <c r="O66" s="13"/>
      <c r="P66" s="13"/>
      <c r="Q66" s="13"/>
      <c r="R66" s="13"/>
      <c r="S66" s="13"/>
      <c r="T66" s="13"/>
    </row>
    <row r="67" spans="1:20" hidden="1" x14ac:dyDescent="0.2">
      <c r="A67" s="39" t="s">
        <v>45</v>
      </c>
      <c r="B67" s="40" t="s">
        <v>22</v>
      </c>
      <c r="C67" s="41" t="s">
        <v>23</v>
      </c>
      <c r="D67" s="42"/>
      <c r="E67" s="91" t="s">
        <v>24</v>
      </c>
      <c r="F67" s="41" t="s">
        <v>25</v>
      </c>
      <c r="G67" s="43" t="s">
        <v>26</v>
      </c>
      <c r="H67" s="12"/>
      <c r="I67" s="13"/>
      <c r="J67" s="13"/>
      <c r="K67" s="13"/>
      <c r="L67" s="13"/>
      <c r="M67" s="13"/>
      <c r="N67" s="13"/>
      <c r="O67" s="13"/>
      <c r="P67" s="13"/>
      <c r="Q67" s="13"/>
      <c r="R67" s="13"/>
      <c r="S67" s="13"/>
      <c r="T67" s="13"/>
    </row>
    <row r="68" spans="1:20" hidden="1" x14ac:dyDescent="0.2">
      <c r="A68" s="44" t="s">
        <v>51</v>
      </c>
      <c r="B68" s="45">
        <v>7.0000000000000007E-2</v>
      </c>
      <c r="C68" s="21" t="s">
        <v>52</v>
      </c>
      <c r="D68" s="46" t="s">
        <v>3</v>
      </c>
      <c r="E68" s="47">
        <v>88251</v>
      </c>
      <c r="F68" s="48">
        <v>12.35</v>
      </c>
      <c r="G68" s="49">
        <f t="shared" ref="G68:G74" si="0">ROUND(B68*F68,2)</f>
        <v>0.86</v>
      </c>
      <c r="H68" s="50" t="s">
        <v>27</v>
      </c>
      <c r="I68" s="13" t="s">
        <v>53</v>
      </c>
      <c r="J68" s="13"/>
      <c r="K68" s="13"/>
      <c r="L68" s="13"/>
      <c r="M68" s="13"/>
      <c r="N68" s="13"/>
      <c r="O68" s="13"/>
      <c r="P68" s="13"/>
      <c r="Q68" s="13"/>
      <c r="R68" s="13"/>
      <c r="S68" s="13"/>
      <c r="T68" s="13"/>
    </row>
    <row r="69" spans="1:20" hidden="1" x14ac:dyDescent="0.2">
      <c r="A69" s="44" t="s">
        <v>54</v>
      </c>
      <c r="B69" s="45">
        <v>6.34</v>
      </c>
      <c r="C69" s="21" t="s">
        <v>52</v>
      </c>
      <c r="D69" s="46" t="s">
        <v>3</v>
      </c>
      <c r="E69" s="47">
        <v>88262</v>
      </c>
      <c r="F69" s="48">
        <v>15.48</v>
      </c>
      <c r="G69" s="49">
        <f t="shared" si="0"/>
        <v>98.14</v>
      </c>
      <c r="H69" s="50" t="s">
        <v>27</v>
      </c>
      <c r="I69" s="13" t="s">
        <v>55</v>
      </c>
      <c r="J69" s="13"/>
      <c r="K69" s="13"/>
      <c r="L69" s="13"/>
      <c r="M69" s="13"/>
      <c r="N69" s="13"/>
      <c r="O69" s="13"/>
      <c r="P69" s="13"/>
      <c r="Q69" s="13"/>
      <c r="R69" s="13"/>
      <c r="S69" s="13"/>
      <c r="T69" s="13"/>
    </row>
    <row r="70" spans="1:20" hidden="1" x14ac:dyDescent="0.2">
      <c r="A70" s="44" t="s">
        <v>56</v>
      </c>
      <c r="B70" s="45">
        <v>0.3</v>
      </c>
      <c r="C70" s="21" t="s">
        <v>52</v>
      </c>
      <c r="D70" s="46" t="s">
        <v>3</v>
      </c>
      <c r="E70" s="47">
        <v>88264</v>
      </c>
      <c r="F70" s="48">
        <v>15.9</v>
      </c>
      <c r="G70" s="49">
        <f t="shared" si="0"/>
        <v>4.7699999999999996</v>
      </c>
      <c r="H70" s="50" t="s">
        <v>27</v>
      </c>
      <c r="I70" s="13" t="s">
        <v>57</v>
      </c>
      <c r="J70" s="13"/>
      <c r="K70" s="13"/>
      <c r="L70" s="13"/>
      <c r="M70" s="13"/>
      <c r="N70" s="13"/>
      <c r="O70" s="13"/>
      <c r="P70" s="13"/>
      <c r="Q70" s="13"/>
      <c r="R70" s="13"/>
      <c r="S70" s="13"/>
      <c r="T70" s="13"/>
    </row>
    <row r="71" spans="1:20" hidden="1" x14ac:dyDescent="0.2">
      <c r="A71" s="44" t="s">
        <v>58</v>
      </c>
      <c r="B71" s="45">
        <v>7.0000000000000007E-2</v>
      </c>
      <c r="C71" s="21" t="s">
        <v>52</v>
      </c>
      <c r="D71" s="46" t="s">
        <v>3</v>
      </c>
      <c r="E71" s="47">
        <v>88315</v>
      </c>
      <c r="F71" s="48">
        <v>14.89</v>
      </c>
      <c r="G71" s="49">
        <f t="shared" si="0"/>
        <v>1.04</v>
      </c>
      <c r="H71" s="50" t="s">
        <v>27</v>
      </c>
      <c r="I71" s="13" t="s">
        <v>59</v>
      </c>
      <c r="J71" s="13"/>
      <c r="K71" s="13"/>
      <c r="L71" s="13"/>
      <c r="M71" s="13"/>
      <c r="N71" s="13"/>
      <c r="O71" s="13"/>
      <c r="P71" s="13"/>
      <c r="Q71" s="13"/>
      <c r="R71" s="13"/>
      <c r="S71" s="13"/>
      <c r="T71" s="13"/>
    </row>
    <row r="72" spans="1:20" hidden="1" x14ac:dyDescent="0.2">
      <c r="A72" s="51" t="s">
        <v>60</v>
      </c>
      <c r="B72" s="52">
        <v>7.03</v>
      </c>
      <c r="C72" s="21" t="s">
        <v>52</v>
      </c>
      <c r="D72" s="101" t="s">
        <v>3</v>
      </c>
      <c r="E72" s="53">
        <v>88316</v>
      </c>
      <c r="F72" s="48">
        <v>12.42</v>
      </c>
      <c r="G72" s="49">
        <f t="shared" si="0"/>
        <v>87.31</v>
      </c>
      <c r="H72" s="50" t="s">
        <v>27</v>
      </c>
      <c r="I72" s="13" t="s">
        <v>61</v>
      </c>
      <c r="J72" s="13"/>
      <c r="K72" s="13"/>
      <c r="L72" s="13"/>
      <c r="M72" s="13"/>
      <c r="N72" s="13"/>
      <c r="O72" s="13"/>
      <c r="P72" s="13"/>
      <c r="Q72" s="13"/>
      <c r="R72" s="13"/>
      <c r="S72" s="13"/>
      <c r="T72" s="13"/>
    </row>
    <row r="73" spans="1:20" hidden="1" x14ac:dyDescent="0.2">
      <c r="A73" s="51" t="s">
        <v>62</v>
      </c>
      <c r="B73" s="52">
        <v>0.36</v>
      </c>
      <c r="C73" s="21" t="s">
        <v>52</v>
      </c>
      <c r="D73" s="101" t="s">
        <v>3</v>
      </c>
      <c r="E73" s="53">
        <v>88309</v>
      </c>
      <c r="F73" s="48">
        <v>15.56</v>
      </c>
      <c r="G73" s="49">
        <f t="shared" si="0"/>
        <v>5.6</v>
      </c>
      <c r="H73" s="50" t="s">
        <v>27</v>
      </c>
      <c r="I73" s="13" t="s">
        <v>63</v>
      </c>
      <c r="J73" s="13"/>
      <c r="K73" s="13"/>
      <c r="L73" s="13"/>
      <c r="M73" s="13"/>
      <c r="N73" s="13"/>
      <c r="O73" s="13"/>
      <c r="P73" s="13"/>
      <c r="Q73" s="13"/>
      <c r="R73" s="13"/>
      <c r="S73" s="13"/>
      <c r="T73" s="13"/>
    </row>
    <row r="74" spans="1:20" hidden="1" x14ac:dyDescent="0.2">
      <c r="A74" s="51" t="s">
        <v>64</v>
      </c>
      <c r="B74" s="52">
        <v>0.16</v>
      </c>
      <c r="C74" s="21" t="s">
        <v>52</v>
      </c>
      <c r="D74" s="101" t="s">
        <v>3</v>
      </c>
      <c r="E74" s="53">
        <v>88267</v>
      </c>
      <c r="F74" s="48">
        <v>15.54</v>
      </c>
      <c r="G74" s="49">
        <f t="shared" si="0"/>
        <v>2.4900000000000002</v>
      </c>
      <c r="H74" s="50" t="s">
        <v>27</v>
      </c>
      <c r="I74" s="13" t="s">
        <v>65</v>
      </c>
      <c r="J74" s="13"/>
      <c r="K74" s="13"/>
      <c r="L74" s="13"/>
      <c r="M74" s="13"/>
      <c r="N74" s="13"/>
      <c r="O74" s="13"/>
      <c r="P74" s="13"/>
      <c r="Q74" s="13"/>
      <c r="R74" s="13"/>
      <c r="S74" s="13"/>
      <c r="T74" s="13"/>
    </row>
    <row r="75" spans="1:20" hidden="1" x14ac:dyDescent="0.2">
      <c r="A75" s="684" t="s">
        <v>46</v>
      </c>
      <c r="B75" s="685"/>
      <c r="C75" s="685"/>
      <c r="D75" s="54"/>
      <c r="E75" s="54"/>
      <c r="F75" s="48"/>
      <c r="G75" s="49">
        <f>SUM(G68:G74)</f>
        <v>200.21</v>
      </c>
      <c r="H75" s="12"/>
      <c r="I75" s="102"/>
      <c r="J75" s="13"/>
      <c r="K75" s="13"/>
      <c r="L75" s="13"/>
      <c r="M75" s="13"/>
      <c r="N75" s="13"/>
      <c r="O75" s="13"/>
      <c r="P75" s="13"/>
      <c r="Q75" s="13"/>
      <c r="R75" s="13"/>
      <c r="S75" s="13"/>
      <c r="T75" s="13"/>
    </row>
    <row r="76" spans="1:20" hidden="1" x14ac:dyDescent="0.2">
      <c r="A76" s="55"/>
      <c r="B76" s="56"/>
      <c r="C76" s="54"/>
      <c r="D76" s="57"/>
      <c r="E76" s="58"/>
      <c r="F76" s="58"/>
      <c r="G76" s="48"/>
      <c r="H76" s="50"/>
      <c r="I76" s="13"/>
      <c r="J76" s="59"/>
      <c r="K76" s="13"/>
      <c r="L76" s="13"/>
      <c r="M76" s="13"/>
      <c r="N76" s="13"/>
      <c r="O76" s="13"/>
      <c r="P76" s="13"/>
      <c r="Q76" s="13"/>
      <c r="R76" s="13"/>
      <c r="S76" s="13"/>
      <c r="T76" s="13"/>
    </row>
    <row r="77" spans="1:20" hidden="1" x14ac:dyDescent="0.2">
      <c r="A77" s="60" t="s">
        <v>29</v>
      </c>
      <c r="B77" s="40" t="s">
        <v>22</v>
      </c>
      <c r="C77" s="61" t="s">
        <v>23</v>
      </c>
      <c r="D77" s="62"/>
      <c r="E77" s="91" t="s">
        <v>24</v>
      </c>
      <c r="F77" s="63" t="s">
        <v>30</v>
      </c>
      <c r="G77" s="64" t="s">
        <v>31</v>
      </c>
      <c r="H77" s="50"/>
      <c r="I77" s="13"/>
      <c r="J77" s="59"/>
      <c r="K77" s="13"/>
      <c r="L77" s="13"/>
      <c r="M77" s="13"/>
      <c r="N77" s="13"/>
      <c r="O77" s="13"/>
      <c r="P77" s="13"/>
      <c r="Q77" s="13"/>
      <c r="R77" s="13"/>
      <c r="S77" s="13"/>
      <c r="T77" s="13"/>
    </row>
    <row r="78" spans="1:20" ht="27.75" hidden="1" customHeight="1" x14ac:dyDescent="0.2">
      <c r="A78" s="103" t="s">
        <v>66</v>
      </c>
      <c r="B78" s="104">
        <v>1.4999999999999999E-2</v>
      </c>
      <c r="C78" s="21" t="s">
        <v>67</v>
      </c>
      <c r="D78" s="101" t="s">
        <v>3</v>
      </c>
      <c r="E78" s="105">
        <v>94969</v>
      </c>
      <c r="F78" s="48">
        <v>268.85000000000002</v>
      </c>
      <c r="G78" s="48">
        <f t="shared" ref="G78:G124" si="1">ROUND(F78*B78,2)</f>
        <v>4.03</v>
      </c>
      <c r="H78" s="106" t="s">
        <v>27</v>
      </c>
      <c r="I78" s="13" t="s">
        <v>68</v>
      </c>
      <c r="J78" s="59"/>
      <c r="K78" s="13"/>
      <c r="L78" s="13"/>
      <c r="M78" s="13"/>
      <c r="N78" s="13"/>
      <c r="O78" s="13"/>
      <c r="P78" s="13"/>
      <c r="Q78" s="13"/>
      <c r="R78" s="13"/>
      <c r="S78" s="13"/>
      <c r="T78" s="13"/>
    </row>
    <row r="79" spans="1:20" hidden="1" x14ac:dyDescent="0.2">
      <c r="A79" s="107" t="s">
        <v>69</v>
      </c>
      <c r="B79" s="108">
        <v>1.02</v>
      </c>
      <c r="C79" s="109" t="s">
        <v>70</v>
      </c>
      <c r="D79" s="710" t="s">
        <v>71</v>
      </c>
      <c r="E79" s="711"/>
      <c r="F79" s="110" t="e">
        <f>G142</f>
        <v>#N/A</v>
      </c>
      <c r="G79" s="110" t="e">
        <f t="shared" si="1"/>
        <v>#N/A</v>
      </c>
      <c r="H79" s="106"/>
      <c r="I79" s="13"/>
      <c r="J79" s="59"/>
      <c r="K79" s="13"/>
      <c r="L79" s="13"/>
      <c r="M79" s="13"/>
      <c r="N79" s="13"/>
      <c r="O79" s="13"/>
      <c r="P79" s="13"/>
      <c r="Q79" s="13"/>
      <c r="R79" s="13"/>
      <c r="S79" s="13"/>
      <c r="T79" s="13"/>
    </row>
    <row r="80" spans="1:20" ht="23.25" hidden="1" customHeight="1" x14ac:dyDescent="0.2">
      <c r="A80" s="103" t="s">
        <v>72</v>
      </c>
      <c r="B80" s="104">
        <v>1</v>
      </c>
      <c r="C80" s="21" t="s">
        <v>70</v>
      </c>
      <c r="D80" s="101" t="s">
        <v>3</v>
      </c>
      <c r="E80" s="111">
        <v>73465</v>
      </c>
      <c r="F80" s="48">
        <v>27.05</v>
      </c>
      <c r="G80" s="48">
        <f t="shared" si="1"/>
        <v>27.05</v>
      </c>
      <c r="H80" s="106" t="s">
        <v>27</v>
      </c>
      <c r="I80" s="13" t="s">
        <v>73</v>
      </c>
      <c r="J80" s="59"/>
      <c r="K80" s="13"/>
      <c r="L80" s="13"/>
      <c r="M80" s="13"/>
      <c r="N80" s="13"/>
      <c r="O80" s="13"/>
      <c r="P80" s="13"/>
      <c r="Q80" s="13"/>
      <c r="R80" s="13"/>
      <c r="S80" s="13"/>
      <c r="T80" s="13"/>
    </row>
    <row r="81" spans="1:20" hidden="1" x14ac:dyDescent="0.2">
      <c r="A81" s="65" t="s">
        <v>74</v>
      </c>
      <c r="B81" s="104">
        <v>1.4999999999999999E-2</v>
      </c>
      <c r="C81" s="21" t="s">
        <v>67</v>
      </c>
      <c r="D81" s="101" t="s">
        <v>3</v>
      </c>
      <c r="E81" s="111">
        <v>92873</v>
      </c>
      <c r="F81" s="48">
        <v>128.4</v>
      </c>
      <c r="G81" s="48">
        <f t="shared" si="1"/>
        <v>1.93</v>
      </c>
      <c r="H81" s="106" t="s">
        <v>27</v>
      </c>
      <c r="I81" s="13" t="s">
        <v>75</v>
      </c>
      <c r="J81" s="59"/>
      <c r="K81" s="13"/>
      <c r="L81" s="13"/>
      <c r="M81" s="13"/>
      <c r="N81" s="13"/>
      <c r="O81" s="13"/>
      <c r="P81" s="13"/>
      <c r="Q81" s="13"/>
      <c r="R81" s="13"/>
      <c r="S81" s="13"/>
      <c r="T81" s="13"/>
    </row>
    <row r="82" spans="1:20" s="17" customFormat="1" ht="25.5" hidden="1" x14ac:dyDescent="0.2">
      <c r="A82" s="103" t="s">
        <v>76</v>
      </c>
      <c r="B82" s="112">
        <v>0.38600000000000001</v>
      </c>
      <c r="C82" s="93" t="e">
        <v>#N/A</v>
      </c>
      <c r="D82" s="113" t="s">
        <v>3</v>
      </c>
      <c r="E82" s="114">
        <v>1346</v>
      </c>
      <c r="F82" s="94" t="e">
        <v>#N/A</v>
      </c>
      <c r="G82" s="94" t="e">
        <f t="shared" si="1"/>
        <v>#N/A</v>
      </c>
      <c r="H82" s="115" t="s">
        <v>77</v>
      </c>
      <c r="I82" s="16" t="e">
        <v>#N/A</v>
      </c>
      <c r="J82" s="116"/>
      <c r="K82" s="16"/>
      <c r="L82" s="16"/>
      <c r="M82" s="16"/>
      <c r="N82" s="16"/>
      <c r="O82" s="16"/>
      <c r="P82" s="16"/>
      <c r="Q82" s="16"/>
      <c r="R82" s="16"/>
      <c r="S82" s="16"/>
      <c r="T82" s="16"/>
    </row>
    <row r="83" spans="1:20" ht="38.25" hidden="1" x14ac:dyDescent="0.2">
      <c r="A83" s="103" t="s">
        <v>78</v>
      </c>
      <c r="B83" s="104">
        <v>0.214</v>
      </c>
      <c r="C83" s="21" t="e">
        <v>#N/A</v>
      </c>
      <c r="D83" s="101" t="s">
        <v>3</v>
      </c>
      <c r="E83" s="111">
        <v>1607</v>
      </c>
      <c r="F83" s="48" t="e">
        <v>#N/A</v>
      </c>
      <c r="G83" s="48" t="e">
        <f t="shared" si="1"/>
        <v>#N/A</v>
      </c>
      <c r="H83" s="117" t="s">
        <v>77</v>
      </c>
      <c r="I83" s="13" t="e">
        <v>#N/A</v>
      </c>
      <c r="J83" s="59"/>
      <c r="K83" s="13"/>
      <c r="L83" s="13"/>
      <c r="M83" s="13"/>
      <c r="N83" s="13"/>
      <c r="O83" s="13"/>
      <c r="P83" s="13"/>
      <c r="Q83" s="13"/>
      <c r="R83" s="13"/>
      <c r="S83" s="13"/>
      <c r="T83" s="13"/>
    </row>
    <row r="84" spans="1:20" hidden="1" x14ac:dyDescent="0.2">
      <c r="A84" s="103" t="s">
        <v>79</v>
      </c>
      <c r="B84" s="104">
        <v>5.7000000000000002E-3</v>
      </c>
      <c r="C84" s="21" t="e">
        <v>#N/A</v>
      </c>
      <c r="D84" s="101" t="s">
        <v>3</v>
      </c>
      <c r="E84" s="111">
        <v>2370</v>
      </c>
      <c r="F84" s="48" t="e">
        <v>#N/A</v>
      </c>
      <c r="G84" s="48" t="e">
        <f t="shared" si="1"/>
        <v>#N/A</v>
      </c>
      <c r="H84" s="117" t="s">
        <v>77</v>
      </c>
      <c r="I84" s="13" t="e">
        <v>#N/A</v>
      </c>
      <c r="J84" s="59"/>
      <c r="K84" s="13"/>
      <c r="L84" s="13"/>
      <c r="M84" s="13"/>
      <c r="N84" s="13"/>
      <c r="O84" s="13"/>
      <c r="P84" s="13"/>
      <c r="Q84" s="13"/>
      <c r="R84" s="13"/>
      <c r="S84" s="13"/>
      <c r="T84" s="13"/>
    </row>
    <row r="85" spans="1:20" ht="25.5" hidden="1" x14ac:dyDescent="0.2">
      <c r="A85" s="103" t="s">
        <v>80</v>
      </c>
      <c r="B85" s="104">
        <v>0.7</v>
      </c>
      <c r="C85" s="21" t="e">
        <v>#N/A</v>
      </c>
      <c r="D85" s="101" t="s">
        <v>3</v>
      </c>
      <c r="E85" s="111">
        <v>4448</v>
      </c>
      <c r="F85" s="48" t="e">
        <v>#N/A</v>
      </c>
      <c r="G85" s="48" t="e">
        <f t="shared" si="1"/>
        <v>#N/A</v>
      </c>
      <c r="H85" s="117" t="s">
        <v>77</v>
      </c>
      <c r="I85" s="13" t="e">
        <v>#N/A</v>
      </c>
      <c r="J85" s="59"/>
      <c r="K85" s="13"/>
      <c r="L85" s="13"/>
      <c r="M85" s="13"/>
      <c r="N85" s="13"/>
      <c r="O85" s="13"/>
      <c r="P85" s="13"/>
      <c r="Q85" s="13"/>
      <c r="R85" s="13"/>
      <c r="S85" s="13"/>
      <c r="T85" s="13"/>
    </row>
    <row r="86" spans="1:20" ht="25.5" hidden="1" x14ac:dyDescent="0.2">
      <c r="A86" s="103" t="s">
        <v>81</v>
      </c>
      <c r="B86" s="104">
        <v>0.9</v>
      </c>
      <c r="C86" s="21" t="e">
        <v>#N/A</v>
      </c>
      <c r="D86" s="101" t="s">
        <v>3</v>
      </c>
      <c r="E86" s="111">
        <v>4491</v>
      </c>
      <c r="F86" s="48" t="e">
        <v>#N/A</v>
      </c>
      <c r="G86" s="48" t="e">
        <f t="shared" si="1"/>
        <v>#N/A</v>
      </c>
      <c r="H86" s="117" t="s">
        <v>77</v>
      </c>
      <c r="I86" s="13" t="e">
        <v>#N/A</v>
      </c>
      <c r="J86" s="59"/>
      <c r="K86" s="13"/>
      <c r="L86" s="13"/>
      <c r="M86" s="13"/>
      <c r="N86" s="13"/>
      <c r="O86" s="13"/>
      <c r="P86" s="13"/>
      <c r="Q86" s="13"/>
      <c r="R86" s="13"/>
      <c r="S86" s="13"/>
      <c r="T86" s="13"/>
    </row>
    <row r="87" spans="1:20" hidden="1" x14ac:dyDescent="0.2">
      <c r="A87" s="103" t="s">
        <v>82</v>
      </c>
      <c r="B87" s="104">
        <v>0.1</v>
      </c>
      <c r="C87" s="21" t="e">
        <v>#N/A</v>
      </c>
      <c r="D87" s="101" t="s">
        <v>3</v>
      </c>
      <c r="E87" s="111">
        <v>5075</v>
      </c>
      <c r="F87" s="48" t="e">
        <v>#N/A</v>
      </c>
      <c r="G87" s="48" t="e">
        <f t="shared" si="1"/>
        <v>#N/A</v>
      </c>
      <c r="H87" s="117" t="s">
        <v>77</v>
      </c>
      <c r="I87" s="13" t="e">
        <v>#N/A</v>
      </c>
      <c r="J87" s="59"/>
      <c r="K87" s="13"/>
      <c r="L87" s="13"/>
      <c r="M87" s="13"/>
      <c r="N87" s="13"/>
      <c r="O87" s="13"/>
      <c r="P87" s="13"/>
      <c r="Q87" s="13"/>
      <c r="R87" s="13"/>
      <c r="S87" s="13"/>
      <c r="T87" s="13"/>
    </row>
    <row r="88" spans="1:20" ht="25.5" hidden="1" x14ac:dyDescent="0.2">
      <c r="A88" s="103" t="s">
        <v>83</v>
      </c>
      <c r="B88" s="104">
        <v>5.7999999999999996E-3</v>
      </c>
      <c r="C88" s="21" t="e">
        <v>#N/A</v>
      </c>
      <c r="D88" s="101" t="s">
        <v>3</v>
      </c>
      <c r="E88" s="111">
        <v>5085</v>
      </c>
      <c r="F88" s="48" t="e">
        <v>#N/A</v>
      </c>
      <c r="G88" s="48" t="e">
        <f t="shared" si="1"/>
        <v>#N/A</v>
      </c>
      <c r="H88" s="117" t="s">
        <v>77</v>
      </c>
      <c r="I88" s="13" t="e">
        <v>#N/A</v>
      </c>
      <c r="J88" s="59"/>
      <c r="K88" s="13"/>
      <c r="L88" s="13"/>
      <c r="M88" s="13"/>
      <c r="N88" s="13"/>
      <c r="O88" s="13"/>
      <c r="P88" s="13"/>
      <c r="Q88" s="13"/>
      <c r="R88" s="13"/>
      <c r="S88" s="13"/>
      <c r="T88" s="13"/>
    </row>
    <row r="89" spans="1:20" hidden="1" x14ac:dyDescent="0.2">
      <c r="A89" s="103" t="s">
        <v>84</v>
      </c>
      <c r="B89" s="104">
        <v>5.7999999999999996E-3</v>
      </c>
      <c r="C89" s="21" t="e">
        <v>#N/A</v>
      </c>
      <c r="D89" s="101" t="s">
        <v>3</v>
      </c>
      <c r="E89" s="111">
        <v>5088</v>
      </c>
      <c r="F89" s="48" t="e">
        <v>#N/A</v>
      </c>
      <c r="G89" s="48" t="e">
        <f t="shared" si="1"/>
        <v>#N/A</v>
      </c>
      <c r="H89" s="117" t="s">
        <v>77</v>
      </c>
      <c r="I89" s="13" t="e">
        <v>#N/A</v>
      </c>
      <c r="J89" s="59"/>
      <c r="K89" s="13"/>
      <c r="L89" s="13"/>
      <c r="M89" s="13"/>
      <c r="N89" s="13"/>
      <c r="O89" s="13"/>
      <c r="P89" s="13"/>
      <c r="Q89" s="13"/>
      <c r="R89" s="13"/>
      <c r="S89" s="13"/>
      <c r="T89" s="13"/>
    </row>
    <row r="90" spans="1:20" ht="25.5" hidden="1" x14ac:dyDescent="0.2">
      <c r="A90" s="103" t="s">
        <v>85</v>
      </c>
      <c r="B90" s="104">
        <v>0.318</v>
      </c>
      <c r="C90" s="21" t="e">
        <v>#N/A</v>
      </c>
      <c r="D90" s="101" t="s">
        <v>3</v>
      </c>
      <c r="E90" s="111">
        <v>7194</v>
      </c>
      <c r="F90" s="48" t="e">
        <v>#N/A</v>
      </c>
      <c r="G90" s="48" t="e">
        <f t="shared" si="1"/>
        <v>#N/A</v>
      </c>
      <c r="H90" s="117" t="s">
        <v>77</v>
      </c>
      <c r="I90" s="13" t="e">
        <v>#N/A</v>
      </c>
      <c r="J90" s="59"/>
      <c r="K90" s="13"/>
      <c r="L90" s="13"/>
      <c r="M90" s="13"/>
      <c r="N90" s="13"/>
      <c r="O90" s="13"/>
      <c r="P90" s="13"/>
      <c r="Q90" s="13"/>
      <c r="R90" s="13"/>
      <c r="S90" s="13"/>
      <c r="T90" s="13"/>
    </row>
    <row r="91" spans="1:20" hidden="1" x14ac:dyDescent="0.2">
      <c r="A91" s="103" t="s">
        <v>86</v>
      </c>
      <c r="B91" s="104">
        <v>2.3E-2</v>
      </c>
      <c r="C91" s="21" t="e">
        <v>#N/A</v>
      </c>
      <c r="D91" s="101" t="s">
        <v>3</v>
      </c>
      <c r="E91" s="111">
        <v>10490</v>
      </c>
      <c r="F91" s="48" t="e">
        <v>#N/A</v>
      </c>
      <c r="G91" s="48" t="e">
        <f t="shared" si="1"/>
        <v>#N/A</v>
      </c>
      <c r="H91" s="117" t="s">
        <v>77</v>
      </c>
      <c r="I91" s="13" t="e">
        <v>#N/A</v>
      </c>
      <c r="J91" s="59"/>
      <c r="K91" s="13"/>
      <c r="L91" s="13"/>
      <c r="M91" s="13"/>
      <c r="N91" s="13"/>
      <c r="O91" s="13"/>
      <c r="P91" s="13"/>
      <c r="Q91" s="13"/>
      <c r="R91" s="13"/>
      <c r="S91" s="13"/>
      <c r="T91" s="13"/>
    </row>
    <row r="92" spans="1:20" ht="25.5" hidden="1" x14ac:dyDescent="0.2">
      <c r="A92" s="103" t="s">
        <v>87</v>
      </c>
      <c r="B92" s="104">
        <v>1.15E-2</v>
      </c>
      <c r="C92" s="21" t="e">
        <v>#N/A</v>
      </c>
      <c r="D92" s="101" t="s">
        <v>3</v>
      </c>
      <c r="E92" s="111">
        <v>10555</v>
      </c>
      <c r="F92" s="48" t="e">
        <v>#N/A</v>
      </c>
      <c r="G92" s="48" t="e">
        <f t="shared" si="1"/>
        <v>#N/A</v>
      </c>
      <c r="H92" s="117" t="s">
        <v>77</v>
      </c>
      <c r="I92" s="13" t="e">
        <v>#N/A</v>
      </c>
      <c r="J92" s="59"/>
      <c r="K92" s="13"/>
      <c r="L92" s="13"/>
      <c r="M92" s="13"/>
      <c r="N92" s="13"/>
      <c r="O92" s="13"/>
      <c r="P92" s="13"/>
      <c r="Q92" s="13"/>
      <c r="R92" s="13"/>
      <c r="S92" s="13"/>
      <c r="T92" s="13"/>
    </row>
    <row r="93" spans="1:20" ht="25.5" hidden="1" x14ac:dyDescent="0.2">
      <c r="A93" s="103" t="s">
        <v>88</v>
      </c>
      <c r="B93" s="104">
        <v>0.25</v>
      </c>
      <c r="C93" s="21" t="e">
        <v>#N/A</v>
      </c>
      <c r="D93" s="101" t="s">
        <v>3</v>
      </c>
      <c r="E93" s="111">
        <v>10567</v>
      </c>
      <c r="F93" s="48" t="e">
        <v>#N/A</v>
      </c>
      <c r="G93" s="48" t="e">
        <f t="shared" si="1"/>
        <v>#N/A</v>
      </c>
      <c r="H93" s="117" t="s">
        <v>77</v>
      </c>
      <c r="I93" s="13" t="e">
        <v>#N/A</v>
      </c>
      <c r="J93" s="59"/>
      <c r="K93" s="13"/>
      <c r="L93" s="13"/>
      <c r="M93" s="13"/>
      <c r="N93" s="13"/>
      <c r="O93" s="13"/>
      <c r="P93" s="13"/>
      <c r="Q93" s="13"/>
      <c r="R93" s="13"/>
      <c r="S93" s="13"/>
      <c r="T93" s="13"/>
    </row>
    <row r="94" spans="1:20" hidden="1" x14ac:dyDescent="0.2">
      <c r="A94" s="103" t="s">
        <v>89</v>
      </c>
      <c r="B94" s="104">
        <v>0.30299999999999999</v>
      </c>
      <c r="C94" s="21" t="e">
        <v>#N/A</v>
      </c>
      <c r="D94" s="101" t="s">
        <v>3</v>
      </c>
      <c r="E94" s="111">
        <v>10952</v>
      </c>
      <c r="F94" s="48" t="e">
        <v>#N/A</v>
      </c>
      <c r="G94" s="48" t="e">
        <f t="shared" si="1"/>
        <v>#N/A</v>
      </c>
      <c r="H94" s="117" t="s">
        <v>77</v>
      </c>
      <c r="I94" s="13" t="e">
        <v>#N/A</v>
      </c>
      <c r="J94" s="59"/>
      <c r="K94" s="13"/>
      <c r="L94" s="13"/>
      <c r="M94" s="13"/>
      <c r="N94" s="13"/>
      <c r="O94" s="13"/>
      <c r="P94" s="13"/>
      <c r="Q94" s="13"/>
      <c r="R94" s="13"/>
      <c r="S94" s="13"/>
      <c r="T94" s="13"/>
    </row>
    <row r="95" spans="1:20" ht="25.5" hidden="1" x14ac:dyDescent="0.2">
      <c r="A95" s="103" t="s">
        <v>90</v>
      </c>
      <c r="B95" s="104">
        <v>1.28</v>
      </c>
      <c r="C95" s="21" t="e">
        <v>#N/A</v>
      </c>
      <c r="D95" s="101" t="s">
        <v>3</v>
      </c>
      <c r="E95" s="111">
        <v>11056</v>
      </c>
      <c r="F95" s="48" t="e">
        <v>#N/A</v>
      </c>
      <c r="G95" s="48" t="e">
        <f t="shared" si="1"/>
        <v>#N/A</v>
      </c>
      <c r="H95" s="117" t="s">
        <v>77</v>
      </c>
      <c r="I95" s="13" t="e">
        <v>#N/A</v>
      </c>
      <c r="J95" s="59"/>
      <c r="K95" s="13"/>
      <c r="L95" s="13"/>
      <c r="M95" s="13"/>
      <c r="N95" s="13"/>
      <c r="O95" s="13"/>
      <c r="P95" s="13"/>
      <c r="Q95" s="13"/>
      <c r="R95" s="13"/>
      <c r="S95" s="13"/>
      <c r="T95" s="13"/>
    </row>
    <row r="96" spans="1:20" ht="25.5" hidden="1" x14ac:dyDescent="0.2">
      <c r="A96" s="103" t="s">
        <v>91</v>
      </c>
      <c r="B96" s="104">
        <v>3.4599999999999999E-2</v>
      </c>
      <c r="C96" s="21" t="e">
        <v>#N/A</v>
      </c>
      <c r="D96" s="113" t="s">
        <v>3</v>
      </c>
      <c r="E96" s="114">
        <v>2432</v>
      </c>
      <c r="F96" s="48" t="e">
        <v>#N/A</v>
      </c>
      <c r="G96" s="48" t="e">
        <f t="shared" si="1"/>
        <v>#N/A</v>
      </c>
      <c r="H96" s="117" t="s">
        <v>77</v>
      </c>
      <c r="I96" s="13" t="e">
        <v>#N/A</v>
      </c>
      <c r="J96" s="59"/>
      <c r="K96" s="13"/>
      <c r="L96" s="13"/>
      <c r="M96" s="13"/>
      <c r="N96" s="13"/>
      <c r="O96" s="13"/>
      <c r="P96" s="13"/>
      <c r="Q96" s="13"/>
      <c r="R96" s="13"/>
      <c r="S96" s="13"/>
      <c r="T96" s="13"/>
    </row>
    <row r="97" spans="1:20" hidden="1" x14ac:dyDescent="0.2">
      <c r="A97" s="103" t="s">
        <v>92</v>
      </c>
      <c r="B97" s="104">
        <v>5.7999999999999996E-3</v>
      </c>
      <c r="C97" s="21" t="e">
        <v>#N/A</v>
      </c>
      <c r="D97" s="101" t="s">
        <v>3</v>
      </c>
      <c r="E97" s="111">
        <v>11467</v>
      </c>
      <c r="F97" s="48" t="e">
        <v>#N/A</v>
      </c>
      <c r="G97" s="48" t="e">
        <f t="shared" si="1"/>
        <v>#N/A</v>
      </c>
      <c r="H97" s="117" t="s">
        <v>77</v>
      </c>
      <c r="I97" s="13" t="e">
        <v>#N/A</v>
      </c>
      <c r="J97" s="59"/>
      <c r="K97" s="13"/>
      <c r="L97" s="13"/>
      <c r="M97" s="13"/>
      <c r="N97" s="13"/>
      <c r="O97" s="13"/>
      <c r="P97" s="13"/>
      <c r="Q97" s="13"/>
      <c r="R97" s="13"/>
      <c r="S97" s="13"/>
      <c r="T97" s="13"/>
    </row>
    <row r="98" spans="1:20" ht="25.5" hidden="1" x14ac:dyDescent="0.2">
      <c r="A98" s="103" t="s">
        <v>93</v>
      </c>
      <c r="B98" s="104">
        <v>0.53600000000000003</v>
      </c>
      <c r="C98" s="21" t="e">
        <v>#N/A</v>
      </c>
      <c r="D98" s="101" t="s">
        <v>3</v>
      </c>
      <c r="E98" s="111">
        <v>11891</v>
      </c>
      <c r="F98" s="48" t="e">
        <v>#N/A</v>
      </c>
      <c r="G98" s="48" t="e">
        <f t="shared" si="1"/>
        <v>#N/A</v>
      </c>
      <c r="H98" s="117" t="s">
        <v>77</v>
      </c>
      <c r="I98" s="13" t="e">
        <v>#N/A</v>
      </c>
      <c r="J98" s="59"/>
      <c r="K98" s="13"/>
      <c r="L98" s="13"/>
      <c r="M98" s="13"/>
      <c r="N98" s="13"/>
      <c r="O98" s="13"/>
      <c r="P98" s="13"/>
      <c r="Q98" s="13"/>
      <c r="R98" s="13"/>
      <c r="S98" s="13"/>
      <c r="T98" s="13"/>
    </row>
    <row r="99" spans="1:20" ht="25.5" hidden="1" x14ac:dyDescent="0.2">
      <c r="A99" s="103" t="s">
        <v>94</v>
      </c>
      <c r="B99" s="104">
        <v>2.3E-2</v>
      </c>
      <c r="C99" s="21" t="e">
        <v>#N/A</v>
      </c>
      <c r="D99" s="101" t="s">
        <v>3</v>
      </c>
      <c r="E99" s="111">
        <v>12128</v>
      </c>
      <c r="F99" s="48" t="e">
        <v>#N/A</v>
      </c>
      <c r="G99" s="48" t="e">
        <f t="shared" si="1"/>
        <v>#N/A</v>
      </c>
      <c r="H99" s="117" t="s">
        <v>77</v>
      </c>
      <c r="I99" s="13" t="e">
        <v>#N/A</v>
      </c>
      <c r="J99" s="59"/>
      <c r="K99" s="13"/>
      <c r="L99" s="13"/>
      <c r="M99" s="13"/>
      <c r="N99" s="13"/>
      <c r="O99" s="13"/>
      <c r="P99" s="13"/>
      <c r="Q99" s="13"/>
      <c r="R99" s="13"/>
      <c r="S99" s="13"/>
      <c r="T99" s="13"/>
    </row>
    <row r="100" spans="1:20" ht="13.5" hidden="1" customHeight="1" x14ac:dyDescent="0.2">
      <c r="A100" s="103" t="s">
        <v>95</v>
      </c>
      <c r="B100" s="104">
        <v>2.1999999999999999E-2</v>
      </c>
      <c r="C100" s="21" t="e">
        <v>#N/A</v>
      </c>
      <c r="D100" s="101" t="s">
        <v>3</v>
      </c>
      <c r="E100" s="111">
        <v>12147</v>
      </c>
      <c r="F100" s="48" t="e">
        <v>#N/A</v>
      </c>
      <c r="G100" s="48" t="e">
        <f t="shared" si="1"/>
        <v>#N/A</v>
      </c>
      <c r="H100" s="117" t="s">
        <v>77</v>
      </c>
      <c r="I100" s="13" t="e">
        <v>#N/A</v>
      </c>
      <c r="J100" s="59"/>
      <c r="K100" s="13"/>
      <c r="L100" s="13"/>
      <c r="M100" s="13"/>
      <c r="N100" s="13"/>
      <c r="O100" s="13"/>
      <c r="P100" s="13"/>
      <c r="Q100" s="13"/>
      <c r="R100" s="13"/>
      <c r="S100" s="13"/>
      <c r="T100" s="13"/>
    </row>
    <row r="101" spans="1:20" ht="25.5" hidden="1" x14ac:dyDescent="0.2">
      <c r="A101" s="103" t="s">
        <v>96</v>
      </c>
      <c r="B101" s="104">
        <v>4.6100000000000002E-2</v>
      </c>
      <c r="C101" s="21" t="e">
        <v>#N/A</v>
      </c>
      <c r="D101" s="101" t="s">
        <v>3</v>
      </c>
      <c r="E101" s="111">
        <v>12296</v>
      </c>
      <c r="F101" s="48" t="e">
        <v>#N/A</v>
      </c>
      <c r="G101" s="48" t="e">
        <f t="shared" si="1"/>
        <v>#N/A</v>
      </c>
      <c r="H101" s="117" t="s">
        <v>77</v>
      </c>
      <c r="I101" s="13" t="e">
        <v>#N/A</v>
      </c>
      <c r="J101" s="59"/>
      <c r="K101" s="13"/>
      <c r="L101" s="13"/>
      <c r="M101" s="13"/>
      <c r="N101" s="13"/>
      <c r="O101" s="13"/>
      <c r="P101" s="13"/>
      <c r="Q101" s="13"/>
      <c r="R101" s="13"/>
      <c r="S101" s="13"/>
      <c r="T101" s="13"/>
    </row>
    <row r="102" spans="1:20" ht="28.5" hidden="1" customHeight="1" x14ac:dyDescent="0.2">
      <c r="A102" s="103" t="s">
        <v>97</v>
      </c>
      <c r="B102" s="104">
        <v>4.6100000000000002E-2</v>
      </c>
      <c r="C102" s="21" t="e">
        <v>#N/A</v>
      </c>
      <c r="D102" s="101" t="s">
        <v>3</v>
      </c>
      <c r="E102" s="111">
        <v>3803</v>
      </c>
      <c r="F102" s="48" t="e">
        <v>#N/A</v>
      </c>
      <c r="G102" s="48" t="e">
        <f t="shared" si="1"/>
        <v>#N/A</v>
      </c>
      <c r="H102" s="117" t="s">
        <v>77</v>
      </c>
      <c r="I102" s="13" t="e">
        <v>#N/A</v>
      </c>
      <c r="J102" s="59"/>
      <c r="K102" s="13"/>
      <c r="L102" s="13"/>
      <c r="M102" s="13"/>
      <c r="N102" s="13"/>
      <c r="O102" s="13"/>
      <c r="P102" s="13"/>
      <c r="Q102" s="13"/>
      <c r="R102" s="13"/>
      <c r="S102" s="13"/>
      <c r="T102" s="13"/>
    </row>
    <row r="103" spans="1:20" ht="13.5" hidden="1" customHeight="1" x14ac:dyDescent="0.2">
      <c r="A103" s="103" t="s">
        <v>98</v>
      </c>
      <c r="B103" s="104">
        <v>0.15</v>
      </c>
      <c r="C103" s="21" t="e">
        <v>#N/A</v>
      </c>
      <c r="D103" s="101" t="s">
        <v>3</v>
      </c>
      <c r="E103" s="111">
        <v>38192</v>
      </c>
      <c r="F103" s="48" t="e">
        <v>#N/A</v>
      </c>
      <c r="G103" s="48" t="e">
        <f t="shared" si="1"/>
        <v>#N/A</v>
      </c>
      <c r="H103" s="117" t="s">
        <v>77</v>
      </c>
      <c r="I103" s="13" t="e">
        <v>#N/A</v>
      </c>
      <c r="J103" s="59"/>
      <c r="K103" s="13"/>
      <c r="L103" s="13"/>
      <c r="M103" s="13"/>
      <c r="N103" s="13"/>
      <c r="O103" s="13"/>
      <c r="P103" s="13"/>
      <c r="Q103" s="13"/>
      <c r="R103" s="13"/>
      <c r="S103" s="13"/>
      <c r="T103" s="13"/>
    </row>
    <row r="104" spans="1:20" hidden="1" x14ac:dyDescent="0.2">
      <c r="A104" s="103" t="s">
        <v>99</v>
      </c>
      <c r="B104" s="104">
        <v>2.4E-2</v>
      </c>
      <c r="C104" s="21" t="e">
        <v>#N/A</v>
      </c>
      <c r="D104" s="101" t="s">
        <v>3</v>
      </c>
      <c r="E104" s="111">
        <v>21127</v>
      </c>
      <c r="F104" s="48" t="e">
        <v>#N/A</v>
      </c>
      <c r="G104" s="48" t="e">
        <f t="shared" si="1"/>
        <v>#N/A</v>
      </c>
      <c r="H104" s="117" t="s">
        <v>77</v>
      </c>
      <c r="I104" s="13" t="e">
        <v>#N/A</v>
      </c>
      <c r="J104" s="59"/>
      <c r="K104" s="13"/>
      <c r="L104" s="13"/>
      <c r="M104" s="13"/>
      <c r="N104" s="13"/>
      <c r="O104" s="13"/>
      <c r="P104" s="13"/>
      <c r="Q104" s="13"/>
      <c r="R104" s="13"/>
      <c r="S104" s="13"/>
      <c r="T104" s="13"/>
    </row>
    <row r="105" spans="1:20" hidden="1" x14ac:dyDescent="0.2">
      <c r="A105" s="103" t="s">
        <v>100</v>
      </c>
      <c r="B105" s="104">
        <v>0.03</v>
      </c>
      <c r="C105" s="21" t="e">
        <v>#N/A</v>
      </c>
      <c r="D105" s="101" t="s">
        <v>3</v>
      </c>
      <c r="E105" s="111">
        <v>11871</v>
      </c>
      <c r="F105" s="48" t="e">
        <v>#N/A</v>
      </c>
      <c r="G105" s="48" t="e">
        <f t="shared" si="1"/>
        <v>#N/A</v>
      </c>
      <c r="H105" s="117" t="s">
        <v>77</v>
      </c>
      <c r="I105" s="13" t="e">
        <v>#N/A</v>
      </c>
      <c r="J105" s="59"/>
      <c r="K105" s="13"/>
      <c r="L105" s="13"/>
      <c r="M105" s="13"/>
      <c r="N105" s="13"/>
      <c r="O105" s="13"/>
      <c r="P105" s="13"/>
      <c r="Q105" s="13"/>
      <c r="R105" s="13"/>
      <c r="S105" s="13"/>
      <c r="T105" s="13"/>
    </row>
    <row r="106" spans="1:20" ht="25.5" hidden="1" x14ac:dyDescent="0.2">
      <c r="A106" s="103" t="s">
        <v>101</v>
      </c>
      <c r="B106" s="104">
        <v>0.03</v>
      </c>
      <c r="C106" s="21" t="e">
        <v>#N/A</v>
      </c>
      <c r="D106" s="101" t="s">
        <v>3</v>
      </c>
      <c r="E106" s="111">
        <v>10425</v>
      </c>
      <c r="F106" s="48" t="e">
        <v>#N/A</v>
      </c>
      <c r="G106" s="48" t="e">
        <f t="shared" si="1"/>
        <v>#N/A</v>
      </c>
      <c r="H106" s="117" t="s">
        <v>77</v>
      </c>
      <c r="I106" s="13" t="e">
        <v>#N/A</v>
      </c>
      <c r="J106" s="59"/>
      <c r="K106" s="13"/>
      <c r="L106" s="13"/>
      <c r="M106" s="13"/>
      <c r="N106" s="13"/>
      <c r="O106" s="13"/>
      <c r="P106" s="13"/>
      <c r="Q106" s="13"/>
      <c r="R106" s="13"/>
      <c r="S106" s="13"/>
      <c r="T106" s="13"/>
    </row>
    <row r="107" spans="1:20" hidden="1" x14ac:dyDescent="0.2">
      <c r="A107" s="103" t="s">
        <v>102</v>
      </c>
      <c r="B107" s="104">
        <v>0.37</v>
      </c>
      <c r="C107" s="21" t="e">
        <v>#N/A</v>
      </c>
      <c r="D107" s="101" t="s">
        <v>3</v>
      </c>
      <c r="E107" s="111">
        <v>9868</v>
      </c>
      <c r="F107" s="48" t="e">
        <v>#N/A</v>
      </c>
      <c r="G107" s="48" t="e">
        <f t="shared" si="1"/>
        <v>#N/A</v>
      </c>
      <c r="H107" s="117" t="s">
        <v>77</v>
      </c>
      <c r="I107" s="13" t="e">
        <v>#N/A</v>
      </c>
      <c r="J107" s="59"/>
      <c r="K107" s="13"/>
      <c r="L107" s="13"/>
      <c r="M107" s="13"/>
      <c r="N107" s="13"/>
      <c r="O107" s="13"/>
      <c r="P107" s="13"/>
      <c r="Q107" s="13"/>
      <c r="R107" s="13"/>
      <c r="S107" s="13"/>
      <c r="T107" s="13"/>
    </row>
    <row r="108" spans="1:20" ht="25.5" hidden="1" x14ac:dyDescent="0.2">
      <c r="A108" s="103" t="s">
        <v>103</v>
      </c>
      <c r="B108" s="104">
        <v>0.03</v>
      </c>
      <c r="C108" s="21" t="e">
        <v>#N/A</v>
      </c>
      <c r="D108" s="101" t="s">
        <v>3</v>
      </c>
      <c r="E108" s="111">
        <v>1031</v>
      </c>
      <c r="F108" s="48" t="e">
        <v>#N/A</v>
      </c>
      <c r="G108" s="48" t="e">
        <f t="shared" si="1"/>
        <v>#N/A</v>
      </c>
      <c r="H108" s="117" t="s">
        <v>77</v>
      </c>
      <c r="I108" s="13" t="e">
        <v>#N/A</v>
      </c>
      <c r="J108" s="59"/>
      <c r="K108" s="13"/>
      <c r="L108" s="13"/>
      <c r="M108" s="13"/>
      <c r="N108" s="13"/>
      <c r="O108" s="13"/>
      <c r="P108" s="13"/>
      <c r="Q108" s="13"/>
      <c r="R108" s="13"/>
      <c r="S108" s="13"/>
      <c r="T108" s="13"/>
    </row>
    <row r="109" spans="1:20" ht="38.25" hidden="1" x14ac:dyDescent="0.2">
      <c r="A109" s="103" t="s">
        <v>104</v>
      </c>
      <c r="B109" s="104">
        <v>0.03</v>
      </c>
      <c r="C109" s="21" t="e">
        <v>#N/A</v>
      </c>
      <c r="D109" s="101" t="s">
        <v>3</v>
      </c>
      <c r="E109" s="111">
        <v>1030</v>
      </c>
      <c r="F109" s="48" t="e">
        <v>#N/A</v>
      </c>
      <c r="G109" s="48" t="e">
        <f t="shared" si="1"/>
        <v>#N/A</v>
      </c>
      <c r="H109" s="117" t="s">
        <v>77</v>
      </c>
      <c r="I109" s="13" t="e">
        <v>#N/A</v>
      </c>
      <c r="J109" s="59"/>
      <c r="K109" s="13"/>
      <c r="L109" s="13"/>
      <c r="M109" s="13"/>
      <c r="N109" s="13"/>
      <c r="O109" s="13"/>
      <c r="P109" s="13"/>
      <c r="Q109" s="13"/>
      <c r="R109" s="13"/>
      <c r="S109" s="13"/>
      <c r="T109" s="13"/>
    </row>
    <row r="110" spans="1:20" ht="25.5" hidden="1" x14ac:dyDescent="0.2">
      <c r="A110" s="103" t="s">
        <v>105</v>
      </c>
      <c r="B110" s="104">
        <v>0.03</v>
      </c>
      <c r="C110" s="21" t="e">
        <v>#N/A</v>
      </c>
      <c r="D110" s="101" t="s">
        <v>3</v>
      </c>
      <c r="E110" s="111">
        <v>13415</v>
      </c>
      <c r="F110" s="48" t="e">
        <v>#N/A</v>
      </c>
      <c r="G110" s="48" t="e">
        <f t="shared" si="1"/>
        <v>#N/A</v>
      </c>
      <c r="H110" s="117" t="s">
        <v>77</v>
      </c>
      <c r="I110" s="13" t="e">
        <v>#N/A</v>
      </c>
      <c r="J110" s="59"/>
      <c r="K110" s="13"/>
      <c r="L110" s="13"/>
      <c r="M110" s="13"/>
      <c r="N110" s="13"/>
      <c r="O110" s="13"/>
      <c r="P110" s="13"/>
      <c r="Q110" s="13"/>
      <c r="R110" s="13"/>
      <c r="S110" s="13"/>
      <c r="T110" s="13"/>
    </row>
    <row r="111" spans="1:20" hidden="1" x14ac:dyDescent="0.2">
      <c r="A111" s="103" t="s">
        <v>106</v>
      </c>
      <c r="B111" s="104">
        <v>0.31</v>
      </c>
      <c r="C111" s="21" t="e">
        <v>#N/A</v>
      </c>
      <c r="D111" s="101" t="s">
        <v>3</v>
      </c>
      <c r="E111" s="111">
        <v>9836</v>
      </c>
      <c r="F111" s="48" t="e">
        <v>#N/A</v>
      </c>
      <c r="G111" s="48" t="e">
        <f t="shared" si="1"/>
        <v>#N/A</v>
      </c>
      <c r="H111" s="117" t="s">
        <v>77</v>
      </c>
      <c r="I111" s="13" t="e">
        <v>#N/A</v>
      </c>
      <c r="J111" s="59"/>
      <c r="K111" s="13"/>
      <c r="L111" s="13"/>
      <c r="M111" s="13"/>
      <c r="N111" s="13"/>
      <c r="O111" s="13"/>
      <c r="P111" s="13"/>
      <c r="Q111" s="13"/>
      <c r="R111" s="13"/>
      <c r="S111" s="13"/>
      <c r="T111" s="13"/>
    </row>
    <row r="112" spans="1:20" ht="25.5" hidden="1" x14ac:dyDescent="0.2">
      <c r="A112" s="103" t="s">
        <v>107</v>
      </c>
      <c r="B112" s="104">
        <v>0.03</v>
      </c>
      <c r="C112" s="21" t="e">
        <v>#N/A</v>
      </c>
      <c r="D112" s="101" t="s">
        <v>3</v>
      </c>
      <c r="E112" s="111">
        <v>6140</v>
      </c>
      <c r="F112" s="48" t="e">
        <v>#N/A</v>
      </c>
      <c r="G112" s="48" t="e">
        <f t="shared" si="1"/>
        <v>#N/A</v>
      </c>
      <c r="H112" s="117" t="s">
        <v>77</v>
      </c>
      <c r="I112" s="13" t="e">
        <v>#N/A</v>
      </c>
      <c r="J112" s="59"/>
      <c r="K112" s="13"/>
      <c r="L112" s="13"/>
      <c r="M112" s="13"/>
      <c r="N112" s="13"/>
      <c r="O112" s="13"/>
      <c r="P112" s="13"/>
      <c r="Q112" s="13"/>
      <c r="R112" s="13"/>
      <c r="S112" s="13"/>
      <c r="T112" s="13"/>
    </row>
    <row r="113" spans="1:20" ht="25.5" hidden="1" x14ac:dyDescent="0.2">
      <c r="A113" s="103" t="s">
        <v>108</v>
      </c>
      <c r="B113" s="104">
        <v>0.06</v>
      </c>
      <c r="C113" s="21" t="e">
        <v>#N/A</v>
      </c>
      <c r="D113" s="101" t="s">
        <v>3</v>
      </c>
      <c r="E113" s="111">
        <v>6141</v>
      </c>
      <c r="F113" s="48" t="e">
        <v>#N/A</v>
      </c>
      <c r="G113" s="48" t="e">
        <f t="shared" si="1"/>
        <v>#N/A</v>
      </c>
      <c r="H113" s="117" t="s">
        <v>77</v>
      </c>
      <c r="I113" s="13" t="e">
        <v>#N/A</v>
      </c>
      <c r="J113" s="59"/>
      <c r="K113" s="13"/>
      <c r="L113" s="13"/>
      <c r="M113" s="13"/>
      <c r="N113" s="13"/>
      <c r="O113" s="13"/>
      <c r="P113" s="13"/>
      <c r="Q113" s="13"/>
      <c r="R113" s="13"/>
      <c r="S113" s="13"/>
      <c r="T113" s="13"/>
    </row>
    <row r="114" spans="1:20" hidden="1" x14ac:dyDescent="0.2">
      <c r="A114" s="103" t="s">
        <v>109</v>
      </c>
      <c r="B114" s="104">
        <v>0.03</v>
      </c>
      <c r="C114" s="21" t="e">
        <v>#N/A</v>
      </c>
      <c r="D114" s="101" t="s">
        <v>3</v>
      </c>
      <c r="E114" s="111">
        <v>6146</v>
      </c>
      <c r="F114" s="48" t="e">
        <v>#N/A</v>
      </c>
      <c r="G114" s="48" t="e">
        <f t="shared" si="1"/>
        <v>#N/A</v>
      </c>
      <c r="H114" s="117" t="s">
        <v>77</v>
      </c>
      <c r="I114" s="13" t="e">
        <v>#N/A</v>
      </c>
      <c r="J114" s="59"/>
      <c r="K114" s="13"/>
      <c r="L114" s="13"/>
      <c r="M114" s="13"/>
      <c r="N114" s="13"/>
      <c r="O114" s="13"/>
      <c r="P114" s="13"/>
      <c r="Q114" s="13"/>
      <c r="R114" s="13"/>
      <c r="S114" s="13"/>
      <c r="T114" s="13"/>
    </row>
    <row r="115" spans="1:20" ht="25.5" hidden="1" x14ac:dyDescent="0.2">
      <c r="A115" s="103" t="s">
        <v>110</v>
      </c>
      <c r="B115" s="104">
        <v>0.03</v>
      </c>
      <c r="C115" s="21" t="e">
        <v>#N/A</v>
      </c>
      <c r="D115" s="101" t="s">
        <v>3</v>
      </c>
      <c r="E115" s="111">
        <v>6158</v>
      </c>
      <c r="F115" s="48" t="e">
        <v>#N/A</v>
      </c>
      <c r="G115" s="48" t="e">
        <f t="shared" si="1"/>
        <v>#N/A</v>
      </c>
      <c r="H115" s="117" t="s">
        <v>77</v>
      </c>
      <c r="I115" s="13" t="e">
        <v>#N/A</v>
      </c>
      <c r="J115" s="59"/>
      <c r="K115" s="13"/>
      <c r="L115" s="13"/>
      <c r="M115" s="13"/>
      <c r="N115" s="13"/>
      <c r="O115" s="13"/>
      <c r="P115" s="13"/>
      <c r="Q115" s="13"/>
      <c r="R115" s="13"/>
      <c r="S115" s="13"/>
      <c r="T115" s="13"/>
    </row>
    <row r="116" spans="1:20" hidden="1" x14ac:dyDescent="0.2">
      <c r="A116" s="103" t="s">
        <v>111</v>
      </c>
      <c r="B116" s="104">
        <v>0.03</v>
      </c>
      <c r="C116" s="21" t="e">
        <v>#N/A</v>
      </c>
      <c r="D116" s="101" t="s">
        <v>3</v>
      </c>
      <c r="E116" s="111">
        <v>7608</v>
      </c>
      <c r="F116" s="48" t="e">
        <v>#N/A</v>
      </c>
      <c r="G116" s="48" t="e">
        <f t="shared" si="1"/>
        <v>#N/A</v>
      </c>
      <c r="H116" s="117" t="s">
        <v>77</v>
      </c>
      <c r="I116" s="13" t="e">
        <v>#N/A</v>
      </c>
      <c r="J116" s="59"/>
      <c r="K116" s="13"/>
      <c r="L116" s="13"/>
      <c r="M116" s="13"/>
      <c r="N116" s="13"/>
      <c r="O116" s="13"/>
      <c r="P116" s="13"/>
      <c r="Q116" s="13"/>
      <c r="R116" s="13"/>
      <c r="S116" s="13"/>
      <c r="T116" s="13"/>
    </row>
    <row r="117" spans="1:20" hidden="1" x14ac:dyDescent="0.2">
      <c r="A117" s="103" t="s">
        <v>112</v>
      </c>
      <c r="B117" s="104">
        <v>0.03</v>
      </c>
      <c r="C117" s="21" t="e">
        <v>#N/A</v>
      </c>
      <c r="D117" s="101" t="s">
        <v>3</v>
      </c>
      <c r="E117" s="111">
        <v>10420</v>
      </c>
      <c r="F117" s="48" t="e">
        <v>#N/A</v>
      </c>
      <c r="G117" s="48" t="e">
        <f t="shared" si="1"/>
        <v>#N/A</v>
      </c>
      <c r="H117" s="117" t="s">
        <v>77</v>
      </c>
      <c r="I117" s="13" t="e">
        <v>#N/A</v>
      </c>
      <c r="J117" s="59"/>
      <c r="K117" s="13"/>
      <c r="L117" s="13"/>
      <c r="M117" s="13"/>
      <c r="N117" s="13"/>
      <c r="O117" s="13"/>
      <c r="P117" s="13"/>
      <c r="Q117" s="13"/>
      <c r="R117" s="13"/>
      <c r="S117" s="13"/>
      <c r="T117" s="13"/>
    </row>
    <row r="118" spans="1:20" hidden="1" x14ac:dyDescent="0.2">
      <c r="A118" s="103" t="s">
        <v>113</v>
      </c>
      <c r="B118" s="104">
        <v>0.03</v>
      </c>
      <c r="C118" s="21" t="e">
        <v>#N/A</v>
      </c>
      <c r="D118" s="101" t="s">
        <v>3</v>
      </c>
      <c r="E118" s="111">
        <v>11753</v>
      </c>
      <c r="F118" s="48" t="e">
        <v>#N/A</v>
      </c>
      <c r="G118" s="48" t="e">
        <f t="shared" si="1"/>
        <v>#N/A</v>
      </c>
      <c r="H118" s="117" t="s">
        <v>77</v>
      </c>
      <c r="I118" s="13" t="e">
        <v>#N/A</v>
      </c>
      <c r="J118" s="59"/>
      <c r="K118" s="13"/>
      <c r="L118" s="13"/>
      <c r="M118" s="13"/>
      <c r="N118" s="13"/>
      <c r="O118" s="13"/>
      <c r="P118" s="13"/>
      <c r="Q118" s="13"/>
      <c r="R118" s="13"/>
      <c r="S118" s="13"/>
      <c r="T118" s="13"/>
    </row>
    <row r="119" spans="1:20" hidden="1" x14ac:dyDescent="0.2">
      <c r="A119" s="103" t="s">
        <v>114</v>
      </c>
      <c r="B119" s="104">
        <v>0.03</v>
      </c>
      <c r="C119" s="21" t="e">
        <v>#N/A</v>
      </c>
      <c r="D119" s="101" t="s">
        <v>3</v>
      </c>
      <c r="E119" s="111">
        <v>1966</v>
      </c>
      <c r="F119" s="48" t="e">
        <v>#N/A</v>
      </c>
      <c r="G119" s="48" t="e">
        <f t="shared" si="1"/>
        <v>#N/A</v>
      </c>
      <c r="H119" s="117" t="s">
        <v>77</v>
      </c>
      <c r="I119" s="13" t="e">
        <v>#N/A</v>
      </c>
      <c r="J119" s="59"/>
      <c r="K119" s="13"/>
      <c r="L119" s="13"/>
      <c r="M119" s="13"/>
      <c r="N119" s="13"/>
      <c r="O119" s="13"/>
      <c r="P119" s="13"/>
      <c r="Q119" s="13"/>
      <c r="R119" s="13"/>
      <c r="S119" s="13"/>
      <c r="T119" s="13"/>
    </row>
    <row r="120" spans="1:20" hidden="1" x14ac:dyDescent="0.2">
      <c r="A120" s="103" t="s">
        <v>115</v>
      </c>
      <c r="B120" s="104">
        <v>1.29</v>
      </c>
      <c r="C120" s="21" t="e">
        <v>#N/A</v>
      </c>
      <c r="D120" s="101" t="s">
        <v>3</v>
      </c>
      <c r="E120" s="111">
        <v>20209</v>
      </c>
      <c r="F120" s="48" t="e">
        <v>#N/A</v>
      </c>
      <c r="G120" s="48" t="e">
        <f t="shared" si="1"/>
        <v>#N/A</v>
      </c>
      <c r="H120" s="117" t="s">
        <v>77</v>
      </c>
      <c r="I120" s="13" t="e">
        <v>#N/A</v>
      </c>
      <c r="J120" s="59"/>
      <c r="K120" s="13"/>
      <c r="L120" s="13"/>
      <c r="M120" s="13"/>
      <c r="N120" s="13"/>
      <c r="O120" s="13"/>
      <c r="P120" s="13"/>
      <c r="Q120" s="13"/>
      <c r="R120" s="13"/>
      <c r="S120" s="13"/>
      <c r="T120" s="13"/>
    </row>
    <row r="121" spans="1:20" hidden="1" x14ac:dyDescent="0.2">
      <c r="A121" s="103" t="s">
        <v>116</v>
      </c>
      <c r="B121" s="104">
        <v>0.1</v>
      </c>
      <c r="C121" s="21" t="e">
        <v>#N/A</v>
      </c>
      <c r="D121" s="101" t="s">
        <v>3</v>
      </c>
      <c r="E121" s="111">
        <v>20211</v>
      </c>
      <c r="F121" s="48" t="e">
        <v>#N/A</v>
      </c>
      <c r="G121" s="48" t="e">
        <f t="shared" si="1"/>
        <v>#N/A</v>
      </c>
      <c r="H121" s="117" t="s">
        <v>77</v>
      </c>
      <c r="I121" s="13" t="e">
        <v>#N/A</v>
      </c>
      <c r="J121" s="59"/>
      <c r="K121" s="13"/>
      <c r="L121" s="13"/>
      <c r="M121" s="13"/>
      <c r="N121" s="13"/>
      <c r="O121" s="13"/>
      <c r="P121" s="13"/>
      <c r="Q121" s="13"/>
      <c r="R121" s="13"/>
      <c r="S121" s="13"/>
      <c r="T121" s="13"/>
    </row>
    <row r="122" spans="1:20" ht="25.5" hidden="1" x14ac:dyDescent="0.2">
      <c r="A122" s="103" t="s">
        <v>117</v>
      </c>
      <c r="B122" s="104">
        <v>0.01</v>
      </c>
      <c r="C122" s="21" t="s">
        <v>67</v>
      </c>
      <c r="D122" s="101" t="s">
        <v>3</v>
      </c>
      <c r="E122" s="111">
        <v>73361</v>
      </c>
      <c r="F122" s="48">
        <v>346.09</v>
      </c>
      <c r="G122" s="48">
        <f t="shared" si="1"/>
        <v>3.46</v>
      </c>
      <c r="H122" s="117" t="s">
        <v>27</v>
      </c>
      <c r="I122" s="13" t="s">
        <v>118</v>
      </c>
      <c r="J122" s="59"/>
      <c r="K122" s="13"/>
      <c r="L122" s="13"/>
      <c r="M122" s="13"/>
      <c r="N122" s="13"/>
      <c r="O122" s="13"/>
      <c r="P122" s="13"/>
      <c r="Q122" s="13"/>
      <c r="R122" s="13"/>
      <c r="S122" s="13"/>
      <c r="T122" s="13"/>
    </row>
    <row r="123" spans="1:20" ht="63.75" hidden="1" x14ac:dyDescent="0.2">
      <c r="A123" s="118" t="s">
        <v>119</v>
      </c>
      <c r="B123" s="104">
        <v>0.01</v>
      </c>
      <c r="C123" s="21" t="s">
        <v>120</v>
      </c>
      <c r="D123" s="101" t="s">
        <v>3</v>
      </c>
      <c r="E123" s="111">
        <v>95463</v>
      </c>
      <c r="F123" s="48">
        <v>1206.93</v>
      </c>
      <c r="G123" s="48">
        <f t="shared" si="1"/>
        <v>12.07</v>
      </c>
      <c r="H123" s="117" t="s">
        <v>27</v>
      </c>
      <c r="I123" s="13" t="s">
        <v>121</v>
      </c>
      <c r="J123" s="59"/>
      <c r="K123" s="13"/>
      <c r="L123" s="13"/>
      <c r="M123" s="13"/>
      <c r="N123" s="13"/>
      <c r="O123" s="13"/>
      <c r="P123" s="13"/>
      <c r="Q123" s="13"/>
      <c r="R123" s="13"/>
      <c r="S123" s="13"/>
      <c r="T123" s="13"/>
    </row>
    <row r="124" spans="1:20" ht="38.25" hidden="1" x14ac:dyDescent="0.2">
      <c r="A124" s="118" t="s">
        <v>122</v>
      </c>
      <c r="B124" s="104">
        <v>0.01</v>
      </c>
      <c r="C124" s="21" t="s">
        <v>120</v>
      </c>
      <c r="D124" s="101" t="s">
        <v>3</v>
      </c>
      <c r="E124" s="111" t="s">
        <v>123</v>
      </c>
      <c r="F124" s="48">
        <v>1140.56</v>
      </c>
      <c r="G124" s="48">
        <f t="shared" si="1"/>
        <v>11.41</v>
      </c>
      <c r="H124" s="117" t="s">
        <v>27</v>
      </c>
      <c r="I124" s="13" t="s">
        <v>124</v>
      </c>
      <c r="J124" s="59"/>
      <c r="K124" s="13"/>
      <c r="L124" s="13"/>
      <c r="M124" s="13"/>
      <c r="N124" s="13"/>
      <c r="O124" s="13"/>
      <c r="P124" s="13"/>
      <c r="Q124" s="13"/>
      <c r="R124" s="13"/>
      <c r="S124" s="13"/>
      <c r="T124" s="13"/>
    </row>
    <row r="125" spans="1:20" hidden="1" x14ac:dyDescent="0.2">
      <c r="A125" s="67" t="s">
        <v>48</v>
      </c>
      <c r="B125" s="68"/>
      <c r="C125" s="68"/>
      <c r="D125" s="68"/>
      <c r="E125" s="69"/>
      <c r="F125" s="70"/>
      <c r="G125" s="22" t="e">
        <f>SUM(G78:G124)</f>
        <v>#N/A</v>
      </c>
      <c r="H125" s="50"/>
      <c r="I125" s="13" t="e">
        <v>#N/A</v>
      </c>
      <c r="J125" s="13"/>
      <c r="K125" s="13"/>
      <c r="L125" s="13"/>
      <c r="M125" s="13"/>
      <c r="N125" s="13"/>
      <c r="O125" s="13"/>
      <c r="P125" s="13"/>
      <c r="Q125" s="13"/>
      <c r="R125" s="13"/>
      <c r="S125" s="13"/>
      <c r="T125" s="13"/>
    </row>
    <row r="126" spans="1:20" hidden="1" x14ac:dyDescent="0.2">
      <c r="A126" s="55"/>
      <c r="B126" s="56"/>
      <c r="C126" s="54"/>
      <c r="D126" s="57"/>
      <c r="E126" s="58"/>
      <c r="F126" s="71"/>
      <c r="G126" s="72"/>
      <c r="H126" s="73" t="s">
        <v>35</v>
      </c>
      <c r="I126" s="74" t="s">
        <v>36</v>
      </c>
      <c r="J126" s="74" t="s">
        <v>37</v>
      </c>
      <c r="K126" s="13"/>
      <c r="L126" s="13"/>
      <c r="M126" s="13"/>
      <c r="N126" s="13"/>
      <c r="O126" s="13"/>
      <c r="P126" s="13"/>
      <c r="Q126" s="13"/>
      <c r="R126" s="13"/>
      <c r="S126" s="13"/>
      <c r="T126" s="13"/>
    </row>
    <row r="127" spans="1:20" hidden="1" x14ac:dyDescent="0.2">
      <c r="A127" s="75" t="s">
        <v>38</v>
      </c>
      <c r="B127" s="76"/>
      <c r="C127" s="76"/>
      <c r="D127" s="54"/>
      <c r="E127" s="54"/>
      <c r="F127" s="77"/>
      <c r="G127" s="78" t="e">
        <f>G75+G125</f>
        <v>#N/A</v>
      </c>
      <c r="H127" s="119"/>
      <c r="I127" s="98" t="str">
        <f>E66</f>
        <v>S/ REF.</v>
      </c>
      <c r="J127" s="98" t="str">
        <f>F66</f>
        <v>S/C</v>
      </c>
      <c r="K127" s="14"/>
      <c r="L127" s="13"/>
      <c r="M127" s="13"/>
      <c r="N127" s="13"/>
      <c r="O127" s="13"/>
      <c r="P127" s="13"/>
      <c r="Q127" s="13"/>
      <c r="R127" s="13"/>
      <c r="S127" s="13"/>
      <c r="T127" s="13"/>
    </row>
    <row r="128" spans="1:20" hidden="1" x14ac:dyDescent="0.2">
      <c r="A128" s="79" t="e">
        <f>"B.D.I. = "&amp;FIXED(BDI*100,2)&amp;"% [4]"</f>
        <v>#REF!</v>
      </c>
      <c r="B128" s="80"/>
      <c r="C128" s="80"/>
      <c r="D128" s="81"/>
      <c r="E128" s="81"/>
      <c r="F128" s="82"/>
      <c r="G128" s="83" t="e">
        <f>ROUND(G127*BDI,2)</f>
        <v>#N/A</v>
      </c>
      <c r="H128" s="84" t="e">
        <v>#REF!</v>
      </c>
      <c r="I128" s="120" t="s">
        <v>125</v>
      </c>
      <c r="J128" s="99"/>
      <c r="K128" s="13"/>
      <c r="L128" s="13"/>
      <c r="M128" s="13"/>
      <c r="N128" s="13"/>
      <c r="O128" s="13"/>
      <c r="P128" s="13"/>
      <c r="Q128" s="13"/>
      <c r="R128" s="13"/>
      <c r="S128" s="13"/>
      <c r="T128" s="13"/>
    </row>
    <row r="129" spans="1:20" hidden="1" x14ac:dyDescent="0.2">
      <c r="A129" s="85" t="s">
        <v>39</v>
      </c>
      <c r="B129" s="86"/>
      <c r="C129" s="86"/>
      <c r="D129" s="87"/>
      <c r="E129" s="87"/>
      <c r="F129" s="88"/>
      <c r="G129" s="24" t="e">
        <f>G127+G128</f>
        <v>#N/A</v>
      </c>
      <c r="H129" s="89" t="e">
        <f>IF(H128&lt;=2%,"OK","CORRIGIR")</f>
        <v>#REF!</v>
      </c>
      <c r="I129" s="15"/>
      <c r="J129" s="99"/>
      <c r="K129" s="13"/>
      <c r="L129" s="13"/>
      <c r="M129" s="13"/>
      <c r="N129" s="13"/>
      <c r="O129" s="13"/>
      <c r="P129" s="13"/>
      <c r="Q129" s="13"/>
      <c r="R129" s="13"/>
      <c r="S129" s="13"/>
      <c r="T129" s="13"/>
    </row>
    <row r="130" spans="1:20" hidden="1" x14ac:dyDescent="0.2">
      <c r="A130" s="121"/>
      <c r="B130" s="121"/>
      <c r="C130" s="121"/>
      <c r="D130" s="122"/>
      <c r="E130" s="122"/>
      <c r="F130" s="122"/>
      <c r="G130" s="38"/>
      <c r="H130" s="89"/>
      <c r="I130" s="15"/>
      <c r="J130" s="99"/>
      <c r="K130" s="13"/>
      <c r="L130" s="13"/>
      <c r="M130" s="13"/>
      <c r="N130" s="13"/>
      <c r="O130" s="13"/>
      <c r="P130" s="13"/>
      <c r="Q130" s="13"/>
      <c r="R130" s="13"/>
      <c r="S130" s="13"/>
      <c r="T130" s="13"/>
    </row>
    <row r="131" spans="1:20" hidden="1" x14ac:dyDescent="0.2">
      <c r="A131" s="712" t="s">
        <v>126</v>
      </c>
      <c r="B131" s="713"/>
      <c r="C131" s="713"/>
      <c r="D131" s="714"/>
      <c r="E131" s="35" t="s">
        <v>16</v>
      </c>
      <c r="F131" s="35" t="s">
        <v>17</v>
      </c>
      <c r="G131" s="35" t="s">
        <v>18</v>
      </c>
      <c r="H131" s="50"/>
      <c r="I131" s="13"/>
      <c r="J131" s="13"/>
      <c r="K131" s="13"/>
      <c r="L131" s="13"/>
      <c r="M131" s="13"/>
      <c r="N131" s="13"/>
      <c r="O131" s="13"/>
      <c r="P131" s="13"/>
      <c r="Q131" s="13"/>
      <c r="R131" s="13"/>
      <c r="S131" s="13"/>
      <c r="T131" s="13"/>
    </row>
    <row r="132" spans="1:20" hidden="1" x14ac:dyDescent="0.2">
      <c r="A132" s="715"/>
      <c r="B132" s="716"/>
      <c r="C132" s="716"/>
      <c r="D132" s="717"/>
      <c r="E132" s="37" t="s">
        <v>3</v>
      </c>
      <c r="F132" s="123">
        <v>73372</v>
      </c>
      <c r="G132" s="35" t="s">
        <v>4</v>
      </c>
      <c r="H132" s="90"/>
      <c r="I132" s="13"/>
      <c r="J132" s="13"/>
      <c r="K132" s="13"/>
      <c r="L132" s="13"/>
      <c r="M132" s="13"/>
      <c r="N132" s="13"/>
      <c r="O132" s="13"/>
      <c r="P132" s="13"/>
      <c r="Q132" s="13"/>
      <c r="R132" s="13"/>
      <c r="S132" s="13"/>
      <c r="T132" s="13"/>
    </row>
    <row r="133" spans="1:20" hidden="1" x14ac:dyDescent="0.2">
      <c r="A133" s="39" t="s">
        <v>45</v>
      </c>
      <c r="B133" s="40" t="s">
        <v>22</v>
      </c>
      <c r="C133" s="41" t="s">
        <v>23</v>
      </c>
      <c r="D133" s="42"/>
      <c r="E133" s="91" t="s">
        <v>24</v>
      </c>
      <c r="F133" s="41" t="s">
        <v>25</v>
      </c>
      <c r="G133" s="43" t="s">
        <v>26</v>
      </c>
      <c r="H133" s="50"/>
      <c r="I133" s="13"/>
      <c r="J133" s="13"/>
      <c r="K133" s="13"/>
      <c r="L133" s="13"/>
      <c r="M133" s="13"/>
      <c r="N133" s="13"/>
      <c r="O133" s="13"/>
      <c r="P133" s="13"/>
      <c r="Q133" s="13"/>
      <c r="R133" s="13"/>
      <c r="S133" s="13"/>
      <c r="T133" s="13"/>
    </row>
    <row r="134" spans="1:20" hidden="1" x14ac:dyDescent="0.2">
      <c r="A134" s="44"/>
      <c r="B134" s="45"/>
      <c r="C134" s="21"/>
      <c r="D134" s="46"/>
      <c r="E134" s="47"/>
      <c r="F134" s="48">
        <v>0</v>
      </c>
      <c r="G134" s="49">
        <f>ROUND(B134*F134,2)</f>
        <v>0</v>
      </c>
      <c r="H134" s="50"/>
      <c r="I134" s="13"/>
      <c r="J134" s="13"/>
      <c r="K134" s="13"/>
      <c r="L134" s="13"/>
      <c r="M134" s="13"/>
      <c r="N134" s="13"/>
      <c r="O134" s="13"/>
      <c r="P134" s="13"/>
      <c r="Q134" s="13"/>
      <c r="R134" s="13"/>
      <c r="S134" s="13"/>
      <c r="T134" s="13"/>
    </row>
    <row r="135" spans="1:20" hidden="1" x14ac:dyDescent="0.2">
      <c r="A135" s="684" t="s">
        <v>46</v>
      </c>
      <c r="B135" s="685"/>
      <c r="C135" s="685"/>
      <c r="D135" s="54"/>
      <c r="E135" s="54"/>
      <c r="F135" s="48"/>
      <c r="G135" s="49">
        <f>SUM(G134:G134)</f>
        <v>0</v>
      </c>
      <c r="H135" s="50"/>
      <c r="I135" s="13"/>
      <c r="J135" s="13"/>
      <c r="K135" s="13"/>
      <c r="L135" s="13"/>
      <c r="M135" s="13"/>
      <c r="N135" s="13"/>
      <c r="O135" s="13"/>
      <c r="P135" s="13"/>
      <c r="Q135" s="13"/>
      <c r="R135" s="13"/>
      <c r="S135" s="13"/>
      <c r="T135" s="13"/>
    </row>
    <row r="136" spans="1:20" hidden="1" x14ac:dyDescent="0.2">
      <c r="A136" s="55"/>
      <c r="B136" s="56"/>
      <c r="C136" s="54"/>
      <c r="D136" s="57"/>
      <c r="E136" s="57"/>
      <c r="F136" s="58"/>
      <c r="G136" s="48"/>
      <c r="H136" s="50"/>
      <c r="I136" s="13"/>
      <c r="J136" s="13"/>
      <c r="K136" s="13"/>
      <c r="L136" s="13"/>
      <c r="M136" s="13"/>
      <c r="N136" s="13"/>
      <c r="O136" s="13"/>
      <c r="P136" s="13"/>
      <c r="Q136" s="13"/>
      <c r="R136" s="13"/>
      <c r="S136" s="13"/>
      <c r="T136" s="13"/>
    </row>
    <row r="137" spans="1:20" hidden="1" x14ac:dyDescent="0.2">
      <c r="A137" s="60" t="s">
        <v>29</v>
      </c>
      <c r="B137" s="40" t="s">
        <v>22</v>
      </c>
      <c r="C137" s="61" t="s">
        <v>23</v>
      </c>
      <c r="D137" s="62"/>
      <c r="E137" s="91" t="s">
        <v>24</v>
      </c>
      <c r="F137" s="63" t="s">
        <v>30</v>
      </c>
      <c r="G137" s="64" t="s">
        <v>31</v>
      </c>
      <c r="H137" s="50"/>
      <c r="I137" s="13"/>
      <c r="J137" s="13"/>
      <c r="K137" s="13"/>
      <c r="L137" s="13"/>
      <c r="M137" s="13"/>
      <c r="N137" s="13"/>
      <c r="O137" s="13"/>
      <c r="P137" s="13"/>
      <c r="Q137" s="13"/>
      <c r="R137" s="13"/>
      <c r="S137" s="13"/>
      <c r="T137" s="13"/>
    </row>
    <row r="138" spans="1:20" hidden="1" x14ac:dyDescent="0.2">
      <c r="A138" s="44" t="s">
        <v>127</v>
      </c>
      <c r="B138" s="124">
        <v>1.665</v>
      </c>
      <c r="C138" s="21" t="e">
        <v>#N/A</v>
      </c>
      <c r="D138" s="46" t="s">
        <v>3</v>
      </c>
      <c r="E138" s="47">
        <v>6189</v>
      </c>
      <c r="F138" s="48" t="e">
        <v>#N/A</v>
      </c>
      <c r="G138" s="48" t="e">
        <f>ROUND(F138*B138,2)</f>
        <v>#N/A</v>
      </c>
      <c r="H138" s="66" t="s">
        <v>77</v>
      </c>
      <c r="I138" s="13" t="e">
        <v>#N/A</v>
      </c>
      <c r="J138" s="13"/>
      <c r="K138" s="13"/>
      <c r="L138" s="13"/>
      <c r="M138" s="13"/>
      <c r="N138" s="13"/>
      <c r="O138" s="13"/>
      <c r="P138" s="13"/>
      <c r="Q138" s="13"/>
      <c r="R138" s="13"/>
      <c r="S138" s="13"/>
      <c r="T138" s="13"/>
    </row>
    <row r="139" spans="1:20" hidden="1" x14ac:dyDescent="0.2">
      <c r="A139" s="44" t="s">
        <v>128</v>
      </c>
      <c r="B139" s="124">
        <v>2.2749999999999999</v>
      </c>
      <c r="C139" s="21" t="e">
        <v>#N/A</v>
      </c>
      <c r="D139" s="46" t="s">
        <v>3</v>
      </c>
      <c r="E139" s="47">
        <v>10567</v>
      </c>
      <c r="F139" s="48" t="e">
        <v>#N/A</v>
      </c>
      <c r="G139" s="48" t="e">
        <f>ROUND(F139*B139,2)</f>
        <v>#N/A</v>
      </c>
      <c r="H139" s="66" t="s">
        <v>77</v>
      </c>
      <c r="I139" s="13" t="e">
        <v>#N/A</v>
      </c>
      <c r="J139" s="13"/>
      <c r="K139" s="13"/>
      <c r="L139" s="13"/>
      <c r="M139" s="13"/>
      <c r="N139" s="13"/>
      <c r="O139" s="13"/>
      <c r="P139" s="13"/>
      <c r="Q139" s="13"/>
      <c r="R139" s="13"/>
      <c r="S139" s="13"/>
      <c r="T139" s="13"/>
    </row>
    <row r="140" spans="1:20" hidden="1" x14ac:dyDescent="0.2">
      <c r="A140" s="67" t="s">
        <v>48</v>
      </c>
      <c r="B140" s="69"/>
      <c r="C140" s="69"/>
      <c r="D140" s="69"/>
      <c r="E140" s="69"/>
      <c r="F140" s="96"/>
      <c r="G140" s="22" t="e">
        <f>SUM(G138:G139)</f>
        <v>#N/A</v>
      </c>
      <c r="H140" s="50"/>
      <c r="I140" s="13"/>
      <c r="J140" s="13"/>
      <c r="K140" s="13"/>
      <c r="L140" s="13"/>
      <c r="M140" s="13"/>
      <c r="N140" s="13"/>
      <c r="O140" s="13"/>
      <c r="P140" s="13"/>
      <c r="Q140" s="13"/>
      <c r="R140" s="13"/>
      <c r="S140" s="13"/>
      <c r="T140" s="13"/>
    </row>
    <row r="141" spans="1:20" hidden="1" x14ac:dyDescent="0.2">
      <c r="A141" s="55"/>
      <c r="B141" s="56"/>
      <c r="C141" s="54"/>
      <c r="D141" s="57"/>
      <c r="E141" s="57"/>
      <c r="F141" s="71"/>
      <c r="G141" s="72"/>
      <c r="H141" s="73" t="s">
        <v>35</v>
      </c>
      <c r="I141" s="74" t="s">
        <v>36</v>
      </c>
      <c r="J141" s="74" t="s">
        <v>37</v>
      </c>
      <c r="K141" s="13"/>
      <c r="L141" s="13"/>
      <c r="M141" s="13"/>
      <c r="N141" s="13"/>
      <c r="O141" s="13"/>
      <c r="P141" s="13"/>
      <c r="Q141" s="13"/>
      <c r="R141" s="13"/>
      <c r="S141" s="13"/>
      <c r="T141" s="13"/>
    </row>
    <row r="142" spans="1:20" hidden="1" x14ac:dyDescent="0.2">
      <c r="A142" s="75" t="s">
        <v>38</v>
      </c>
      <c r="B142" s="76"/>
      <c r="C142" s="76"/>
      <c r="D142" s="54"/>
      <c r="E142" s="54"/>
      <c r="F142" s="77"/>
      <c r="G142" s="78" t="e">
        <f>G135+G140</f>
        <v>#N/A</v>
      </c>
      <c r="H142" s="97"/>
      <c r="I142" s="98" t="str">
        <f>E132</f>
        <v>SINAPI</v>
      </c>
      <c r="J142" s="125">
        <f>F132</f>
        <v>73372</v>
      </c>
      <c r="K142" s="13"/>
      <c r="L142" s="13"/>
      <c r="M142" s="13"/>
      <c r="N142" s="13"/>
      <c r="O142" s="13"/>
      <c r="P142" s="13"/>
      <c r="Q142" s="13"/>
      <c r="R142" s="13"/>
      <c r="S142" s="13"/>
      <c r="T142" s="13"/>
    </row>
    <row r="143" spans="1:20" hidden="1" x14ac:dyDescent="0.2">
      <c r="A143" s="79" t="e">
        <f>"B.D.I. = "&amp;FIXED(BDI*100,2)&amp;"% [4]"</f>
        <v>#REF!</v>
      </c>
      <c r="B143" s="80"/>
      <c r="C143" s="80"/>
      <c r="D143" s="81"/>
      <c r="E143" s="81"/>
      <c r="F143" s="82"/>
      <c r="G143" s="83" t="e">
        <f>ROUND(G142*BDI,2)</f>
        <v>#N/A</v>
      </c>
      <c r="H143" s="126"/>
      <c r="I143" s="15"/>
      <c r="J143" s="99"/>
      <c r="K143" s="13"/>
      <c r="L143" s="13"/>
      <c r="M143" s="13"/>
      <c r="N143" s="13"/>
      <c r="O143" s="13"/>
      <c r="P143" s="13"/>
      <c r="Q143" s="13"/>
      <c r="R143" s="13"/>
      <c r="S143" s="13"/>
      <c r="T143" s="13"/>
    </row>
    <row r="144" spans="1:20" hidden="1" x14ac:dyDescent="0.2">
      <c r="A144" s="85" t="s">
        <v>39</v>
      </c>
      <c r="B144" s="86"/>
      <c r="C144" s="86"/>
      <c r="D144" s="87"/>
      <c r="E144" s="87"/>
      <c r="F144" s="88"/>
      <c r="G144" s="24" t="e">
        <f>G142+G143</f>
        <v>#N/A</v>
      </c>
      <c r="H144" s="12"/>
      <c r="I144" s="13"/>
      <c r="J144" s="13"/>
      <c r="K144" s="13"/>
      <c r="L144" s="13"/>
      <c r="M144" s="13"/>
      <c r="N144" s="13"/>
      <c r="O144" s="13"/>
      <c r="P144" s="13"/>
      <c r="Q144" s="13"/>
      <c r="R144" s="13"/>
      <c r="S144" s="13"/>
      <c r="T144" s="13"/>
    </row>
    <row r="145" spans="1:20" hidden="1" x14ac:dyDescent="0.2">
      <c r="A145" s="121"/>
      <c r="B145" s="121"/>
      <c r="C145" s="121"/>
      <c r="D145" s="122"/>
      <c r="E145" s="122"/>
      <c r="F145" s="122"/>
      <c r="G145" s="38"/>
      <c r="H145" s="89"/>
      <c r="I145" s="15"/>
      <c r="J145" s="99"/>
      <c r="K145" s="13"/>
      <c r="L145" s="13"/>
      <c r="M145" s="13"/>
      <c r="N145" s="13"/>
      <c r="O145" s="13"/>
      <c r="P145" s="13"/>
      <c r="Q145" s="13"/>
      <c r="R145" s="13"/>
      <c r="S145" s="13"/>
      <c r="T145" s="13"/>
    </row>
    <row r="146" spans="1:20" x14ac:dyDescent="0.2">
      <c r="A146" s="121"/>
      <c r="B146" s="121"/>
      <c r="C146" s="121"/>
      <c r="D146" s="122"/>
      <c r="E146" s="122"/>
      <c r="F146" s="122"/>
      <c r="G146" s="38"/>
      <c r="H146" s="12"/>
      <c r="I146" s="12"/>
      <c r="J146" s="127"/>
      <c r="K146" s="13"/>
      <c r="L146" s="13"/>
      <c r="M146" s="13"/>
      <c r="N146" s="13"/>
      <c r="O146" s="13"/>
      <c r="P146" s="13"/>
      <c r="Q146" s="13"/>
      <c r="R146" s="13"/>
      <c r="S146" s="13"/>
      <c r="T146" s="13"/>
    </row>
    <row r="147" spans="1:20" ht="18" x14ac:dyDescent="0.25">
      <c r="A147" s="687" t="s">
        <v>129</v>
      </c>
      <c r="B147" s="688"/>
      <c r="C147" s="688"/>
      <c r="D147" s="689"/>
      <c r="E147" s="196" t="s">
        <v>16</v>
      </c>
      <c r="F147" s="196" t="s">
        <v>17</v>
      </c>
      <c r="G147" s="196" t="s">
        <v>18</v>
      </c>
      <c r="H147" s="128" t="s">
        <v>130</v>
      </c>
      <c r="I147" s="13"/>
      <c r="J147" s="13"/>
      <c r="K147" s="13"/>
      <c r="L147" s="13"/>
      <c r="M147" s="13"/>
      <c r="N147" s="13"/>
      <c r="O147" s="13"/>
      <c r="P147" s="13"/>
      <c r="Q147" s="13"/>
      <c r="R147" s="13"/>
      <c r="S147" s="13"/>
      <c r="T147" s="13"/>
    </row>
    <row r="148" spans="1:20" x14ac:dyDescent="0.2">
      <c r="A148" s="690"/>
      <c r="B148" s="691"/>
      <c r="C148" s="691"/>
      <c r="D148" s="692"/>
      <c r="E148" s="197" t="s">
        <v>3</v>
      </c>
      <c r="F148" s="197" t="s">
        <v>41</v>
      </c>
      <c r="G148" s="196" t="s">
        <v>2</v>
      </c>
      <c r="H148" s="90"/>
      <c r="I148" s="13"/>
      <c r="J148" s="13"/>
      <c r="K148" s="13"/>
      <c r="L148" s="13"/>
      <c r="M148" s="13"/>
      <c r="N148" s="13"/>
      <c r="O148" s="13"/>
      <c r="P148" s="13"/>
      <c r="Q148" s="13"/>
      <c r="R148" s="13"/>
      <c r="S148" s="13"/>
      <c r="T148" s="13"/>
    </row>
    <row r="149" spans="1:20" x14ac:dyDescent="0.2">
      <c r="A149" s="39" t="s">
        <v>45</v>
      </c>
      <c r="B149" s="40" t="s">
        <v>22</v>
      </c>
      <c r="C149" s="41" t="s">
        <v>23</v>
      </c>
      <c r="D149" s="42"/>
      <c r="E149" s="91" t="s">
        <v>24</v>
      </c>
      <c r="F149" s="41" t="s">
        <v>25</v>
      </c>
      <c r="G149" s="43" t="s">
        <v>26</v>
      </c>
      <c r="H149" s="50"/>
      <c r="I149" s="13"/>
      <c r="J149" s="13"/>
      <c r="K149" s="13"/>
      <c r="L149" s="13"/>
      <c r="M149" s="13"/>
      <c r="N149" s="13"/>
      <c r="O149" s="13"/>
      <c r="P149" s="13"/>
      <c r="Q149" s="13"/>
      <c r="R149" s="13"/>
      <c r="S149" s="13"/>
      <c r="T149" s="13"/>
    </row>
    <row r="150" spans="1:20" x14ac:dyDescent="0.2">
      <c r="A150" s="44" t="s">
        <v>131</v>
      </c>
      <c r="B150" s="45">
        <v>6</v>
      </c>
      <c r="C150" s="191" t="e">
        <f>UPPER(IF(DESON="COM DESONERAÇÃO",(IF($I150="SINAPI",(IF($H150="INS",(VLOOKUP($E150,#REF!,3,FALSE)),(VLOOKUP($E150,#REF!,3,FALSE)))),IF($I150="ORSE",(VLOOKUP($E150,#REF!,3,FALSE)),(VLOOKUP($E150,#REF!,2,FALSE))))),(IF($I150="SINAPI",(IF($H150="INS",(VLOOKUP($E150,#REF!,3,FALSE)),(VLOOKUP($E150,#REF!,3,FALSE)))),IF($I150="ORSE",(VLOOKUP($E150,#REF!,3,FALSE)),(VLOOKUP($E150,#REF!,2,FALSE)))))))</f>
        <v>#REF!</v>
      </c>
      <c r="D150" s="46" t="s">
        <v>3</v>
      </c>
      <c r="E150" s="47">
        <v>88262</v>
      </c>
      <c r="F150" s="346" t="e">
        <f>UPPER(IF(DESON="COM DESONERAÇÃO",(IF($I150="SINAPI",(IF($H150="INS",(VLOOKUP($E150,#REF!,4,FALSE)),(VLOOKUP($E150,#REF!,4,FALSE)))),IF($I150="ORSE",(VLOOKUP($E150,#REF!,4,FALSE)),(VLOOKUP($E150,#REF!,4,FALSE))))),(IF($I150="SINAPI",(IF($H150="INS",(VLOOKUP($E150,#REF!,4,FALSE)),(VLOOKUP($E150,#REF!,4,FALSE)))),IF($I150="ORSE",(VLOOKUP($E150,#REF!,4,FALSE)),(VLOOKUP($E150,#REF!,4,FALSE)))))))</f>
        <v>#REF!</v>
      </c>
      <c r="G150" s="49" t="e">
        <f>ROUND(B150*F150,2)</f>
        <v>#REF!</v>
      </c>
      <c r="H150" s="206" t="s">
        <v>27</v>
      </c>
      <c r="I150" s="6" t="s">
        <v>3</v>
      </c>
      <c r="J150" s="13" t="e">
        <f>UPPER(IF(DESON="COM DESONERAÇÃO",(IF($I150="SINAPI",(IF($H150="INS",(VLOOKUP($E150,#REF!,2,FALSE)),(VLOOKUP($E150,#REF!,2,FALSE)))),IF($I150="ORSE",(VLOOKUP($E150,#REF!,2,FALSE)),(VLOOKUP($E150,#REF!,2,FALSE))))),(IF($E150="SINAPI",(IF($H150="INS",(VLOOKUP($E150,#REF!,2,FALSE)),(VLOOKUP($E150,#REF!,2,FALSE)))),IF($I150="ORSE",(VLOOKUP($E150,#REF!,2,FALSE)),(VLOOKUP($E150,#REF!,2,FALSE)))))))</f>
        <v>#REF!</v>
      </c>
      <c r="K150" s="13"/>
      <c r="L150" s="13"/>
      <c r="M150" s="13"/>
      <c r="N150" s="13"/>
      <c r="O150" s="13"/>
      <c r="P150" s="13"/>
      <c r="Q150" s="13"/>
      <c r="R150" s="13"/>
      <c r="S150" s="13"/>
      <c r="T150" s="13"/>
    </row>
    <row r="151" spans="1:20" x14ac:dyDescent="0.2">
      <c r="A151" s="44" t="s">
        <v>60</v>
      </c>
      <c r="B151" s="45">
        <v>12</v>
      </c>
      <c r="C151" s="191" t="e">
        <f>UPPER(IF(DESON="COM DESONERAÇÃO",(IF($I151="SINAPI",(IF($H151="INS",(VLOOKUP($E151,#REF!,3,FALSE)),(VLOOKUP($E151,#REF!,3,FALSE)))),IF($I151="ORSE",(VLOOKUP($E151,#REF!,3,FALSE)),(VLOOKUP($E151,#REF!,2,FALSE))))),(IF($I151="SINAPI",(IF($H151="INS",(VLOOKUP($E151,#REF!,3,FALSE)),(VLOOKUP($E151,#REF!,3,FALSE)))),IF($I151="ORSE",(VLOOKUP($E151,#REF!,3,FALSE)),(VLOOKUP($E151,#REF!,2,FALSE)))))))</f>
        <v>#REF!</v>
      </c>
      <c r="D151" s="46" t="s">
        <v>3</v>
      </c>
      <c r="E151" s="47">
        <v>88316</v>
      </c>
      <c r="F151" s="346" t="e">
        <f>UPPER(IF(DESON="COM DESONERAÇÃO",(IF($I151="SINAPI",(IF($H151="INS",(VLOOKUP($E151,#REF!,4,FALSE)),(VLOOKUP($E151,#REF!,4,FALSE)))),IF($I151="ORSE",(VLOOKUP($E151,#REF!,4,FALSE)),(VLOOKUP($E151,#REF!,4,FALSE))))),(IF($I151="SINAPI",(IF($H151="INS",(VLOOKUP($E151,#REF!,4,FALSE)),(VLOOKUP($E151,#REF!,4,FALSE)))),IF($I151="ORSE",(VLOOKUP($E151,#REF!,4,FALSE)),(VLOOKUP($E151,#REF!,4,FALSE)))))))</f>
        <v>#REF!</v>
      </c>
      <c r="G151" s="49" t="e">
        <f>ROUND(B151*F151,2)</f>
        <v>#REF!</v>
      </c>
      <c r="H151" s="206" t="s">
        <v>27</v>
      </c>
      <c r="I151" s="6" t="s">
        <v>3</v>
      </c>
      <c r="J151" s="13" t="e">
        <f>UPPER(IF(DESON="COM DESONERAÇÃO",(IF($I151="SINAPI",(IF($H151="INS",(VLOOKUP($E151,#REF!,2,FALSE)),(VLOOKUP($E151,#REF!,2,FALSE)))),IF($I151="ORSE",(VLOOKUP($E151,#REF!,2,FALSE)),(VLOOKUP($E151,#REF!,2,FALSE))))),(IF($E151="SINAPI",(IF($H151="INS",(VLOOKUP($E151,#REF!,2,FALSE)),(VLOOKUP($E151,#REF!,2,FALSE)))),IF($I151="ORSE",(VLOOKUP($E151,#REF!,2,FALSE)),(VLOOKUP($E151,#REF!,2,FALSE)))))))</f>
        <v>#REF!</v>
      </c>
      <c r="K151" s="13"/>
      <c r="L151" s="13"/>
      <c r="M151" s="13"/>
      <c r="N151" s="13"/>
      <c r="O151" s="13"/>
      <c r="P151" s="13"/>
      <c r="Q151" s="13"/>
      <c r="R151" s="13"/>
      <c r="S151" s="13"/>
      <c r="T151" s="13"/>
    </row>
    <row r="152" spans="1:20" x14ac:dyDescent="0.2">
      <c r="A152" s="684" t="s">
        <v>46</v>
      </c>
      <c r="B152" s="685"/>
      <c r="C152" s="685"/>
      <c r="D152" s="54"/>
      <c r="E152" s="54"/>
      <c r="F152" s="48"/>
      <c r="G152" s="49" t="e">
        <f>SUM(G150:G151)</f>
        <v>#REF!</v>
      </c>
      <c r="H152" s="50"/>
      <c r="I152" s="13"/>
      <c r="J152" s="13"/>
      <c r="K152" s="13"/>
      <c r="L152" s="13"/>
      <c r="M152" s="13"/>
      <c r="N152" s="13"/>
      <c r="O152" s="13"/>
      <c r="P152" s="13"/>
      <c r="Q152" s="13"/>
      <c r="R152" s="13"/>
      <c r="S152" s="13"/>
      <c r="T152" s="13"/>
    </row>
    <row r="153" spans="1:20" x14ac:dyDescent="0.2">
      <c r="A153" s="55"/>
      <c r="B153" s="56"/>
      <c r="C153" s="54"/>
      <c r="D153" s="57"/>
      <c r="E153" s="57"/>
      <c r="F153" s="58"/>
      <c r="G153" s="48"/>
      <c r="H153" s="50"/>
      <c r="I153" s="13"/>
      <c r="J153" s="13"/>
      <c r="K153" s="13"/>
      <c r="L153" s="13"/>
      <c r="M153" s="13"/>
      <c r="N153" s="13"/>
      <c r="O153" s="13"/>
      <c r="P153" s="13"/>
      <c r="Q153" s="13"/>
      <c r="R153" s="13"/>
      <c r="S153" s="13"/>
      <c r="T153" s="13"/>
    </row>
    <row r="154" spans="1:20" x14ac:dyDescent="0.2">
      <c r="A154" s="60" t="s">
        <v>29</v>
      </c>
      <c r="B154" s="40" t="s">
        <v>22</v>
      </c>
      <c r="C154" s="61" t="s">
        <v>23</v>
      </c>
      <c r="D154" s="62"/>
      <c r="E154" s="91" t="s">
        <v>24</v>
      </c>
      <c r="F154" s="63" t="s">
        <v>30</v>
      </c>
      <c r="G154" s="64" t="s">
        <v>31</v>
      </c>
      <c r="H154" s="50"/>
      <c r="I154" s="13"/>
      <c r="J154" s="13"/>
      <c r="K154" s="13"/>
      <c r="L154" s="13"/>
      <c r="M154" s="13"/>
      <c r="N154" s="13"/>
      <c r="O154" s="13"/>
      <c r="P154" s="13"/>
      <c r="Q154" s="13"/>
      <c r="R154" s="13"/>
      <c r="S154" s="13"/>
      <c r="T154" s="13"/>
    </row>
    <row r="155" spans="1:20" x14ac:dyDescent="0.2">
      <c r="A155" s="44" t="s">
        <v>132</v>
      </c>
      <c r="B155" s="45">
        <f>3.2*2</f>
        <v>6.4</v>
      </c>
      <c r="C155" s="191" t="e">
        <f>UPPER(IF(DESON="COM DESONERAÇÃO",(IF($I155="SINAPI",(IF($H155="INS",(VLOOKUP($E155,#REF!,3,FALSE)),(VLOOKUP($E155,#REF!,3,FALSE)))),IF($I155="ORSE",(VLOOKUP($E155,#REF!,3,FALSE)),(VLOOKUP($E155,#REF!,2,FALSE))))),(IF($I155="SINAPI",(IF($H155="INS",(VLOOKUP($E155,#REF!,3,FALSE)),(VLOOKUP($E155,#REF!,3,FALSE)))),IF($I155="ORSE",(VLOOKUP($E155,#REF!,3,FALSE)),(VLOOKUP($E155,#REF!,2,FALSE)))))))</f>
        <v>#REF!</v>
      </c>
      <c r="D155" s="46" t="s">
        <v>3</v>
      </c>
      <c r="E155" s="47">
        <v>4417</v>
      </c>
      <c r="F155" s="346" t="e">
        <f>UPPER(IF(DESON="COM DESONERAÇÃO",(IF($I155="SINAPI",(IF($H155="INS",(VLOOKUP($E155,#REF!,4,FALSE)),(VLOOKUP($E155,#REF!,4,FALSE)))),IF($I155="ORSE",(VLOOKUP($E155,#REF!,4,FALSE)),(VLOOKUP($E155,#REF!,4,FALSE))))),(IF($I155="SINAPI",(IF($H155="INS",(VLOOKUP($E155,#REF!,4,FALSE)),(VLOOKUP($E155,#REF!,4,FALSE)))),IF($I155="ORSE",(VLOOKUP($E155,#REF!,4,FALSE)),(VLOOKUP($E155,#REF!,4,FALSE)))))))</f>
        <v>#REF!</v>
      </c>
      <c r="G155" s="48" t="e">
        <f>ROUND(F155*B155,2)</f>
        <v>#REF!</v>
      </c>
      <c r="H155" s="206" t="s">
        <v>33</v>
      </c>
      <c r="I155" s="6" t="s">
        <v>3</v>
      </c>
      <c r="J155" s="13" t="e">
        <f>UPPER(IF(DESON="COM DESONERAÇÃO",(IF($I155="SINAPI",(IF($H155="INS",(VLOOKUP($E155,#REF!,2,FALSE)),(VLOOKUP($E155,#REF!,2,FALSE)))),IF($I155="ORSE",(VLOOKUP($E155,#REF!,2,FALSE)),(VLOOKUP($E155,#REF!,2,FALSE))))),(IF($E155="SINAPI",(IF($H155="INS",(VLOOKUP($E155,#REF!,2,FALSE)),(VLOOKUP($E155,#REF!,2,FALSE)))),IF($I155="ORSE",(VLOOKUP($E155,#REF!,2,FALSE)),(VLOOKUP($E155,#REF!,2,FALSE)))))))</f>
        <v>#REF!</v>
      </c>
      <c r="K155" s="13"/>
      <c r="L155" s="13"/>
      <c r="M155" s="13"/>
      <c r="N155" s="13"/>
      <c r="O155" s="13"/>
      <c r="P155" s="13"/>
      <c r="Q155" s="13"/>
      <c r="R155" s="13"/>
      <c r="S155" s="13"/>
      <c r="T155" s="13"/>
    </row>
    <row r="156" spans="1:20" x14ac:dyDescent="0.2">
      <c r="A156" s="44" t="s">
        <v>133</v>
      </c>
      <c r="B156" s="45">
        <f>4*3.2*2</f>
        <v>25.6</v>
      </c>
      <c r="C156" s="191" t="e">
        <f>UPPER(IF(DESON="COM DESONERAÇÃO",(IF($I156="SINAPI",(IF($H156="INS",(VLOOKUP($E156,#REF!,3,FALSE)),(VLOOKUP($E156,#REF!,3,FALSE)))),IF($I156="ORSE",(VLOOKUP($E156,#REF!,3,FALSE)),(VLOOKUP($E156,#REF!,2,FALSE))))),(IF($I156="SINAPI",(IF($H156="INS",(VLOOKUP($E156,#REF!,3,FALSE)),(VLOOKUP($E156,#REF!,3,FALSE)))),IF($I156="ORSE",(VLOOKUP($E156,#REF!,3,FALSE)),(VLOOKUP($E156,#REF!,2,FALSE)))))))</f>
        <v>#REF!</v>
      </c>
      <c r="D156" s="46" t="s">
        <v>3</v>
      </c>
      <c r="E156" s="47">
        <v>4491</v>
      </c>
      <c r="F156" s="346" t="e">
        <f>UPPER(IF(DESON="COM DESONERAÇÃO",(IF($I156="SINAPI",(IF($H156="INS",(VLOOKUP($E156,#REF!,4,FALSE)),(VLOOKUP($E156,#REF!,4,FALSE)))),IF($I156="ORSE",(VLOOKUP($E156,#REF!,4,FALSE)),(VLOOKUP($E156,#REF!,4,FALSE))))),(IF($I156="SINAPI",(IF($H156="INS",(VLOOKUP($E156,#REF!,4,FALSE)),(VLOOKUP($E156,#REF!,4,FALSE)))),IF($I156="ORSE",(VLOOKUP($E156,#REF!,4,FALSE)),(VLOOKUP($E156,#REF!,4,FALSE)))))))</f>
        <v>#REF!</v>
      </c>
      <c r="G156" s="48" t="e">
        <f>ROUND(F156*B156,2)</f>
        <v>#REF!</v>
      </c>
      <c r="H156" s="206" t="s">
        <v>33</v>
      </c>
      <c r="I156" s="6" t="s">
        <v>3</v>
      </c>
      <c r="J156" s="13" t="e">
        <f>UPPER(IF(DESON="COM DESONERAÇÃO",(IF($I156="SINAPI",(IF($H156="INS",(VLOOKUP($E156,#REF!,2,FALSE)),(VLOOKUP($E156,#REF!,2,FALSE)))),IF($I156="ORSE",(VLOOKUP($E156,#REF!,2,FALSE)),(VLOOKUP($E156,#REF!,2,FALSE))))),(IF($E156="SINAPI",(IF($H156="INS",(VLOOKUP($E156,#REF!,2,FALSE)),(VLOOKUP($E156,#REF!,2,FALSE)))),IF($I156="ORSE",(VLOOKUP($E156,#REF!,2,FALSE)),(VLOOKUP($E156,#REF!,2,FALSE)))))))</f>
        <v>#REF!</v>
      </c>
      <c r="K156" s="13"/>
      <c r="L156" s="13"/>
      <c r="M156" s="13"/>
      <c r="N156" s="13"/>
      <c r="O156" s="13"/>
      <c r="P156" s="13"/>
      <c r="Q156" s="13"/>
      <c r="R156" s="13"/>
      <c r="S156" s="13"/>
      <c r="T156" s="13"/>
    </row>
    <row r="157" spans="1:20" x14ac:dyDescent="0.2">
      <c r="A157" s="44" t="s">
        <v>134</v>
      </c>
      <c r="B157" s="45">
        <f>3.2*2</f>
        <v>6.4</v>
      </c>
      <c r="C157" s="191" t="e">
        <f>UPPER(IF(DESON="COM DESONERAÇÃO",(IF($I157="SINAPI",(IF($H157="INS",(VLOOKUP($E157,#REF!,3,FALSE)),(VLOOKUP($E157,#REF!,3,FALSE)))),IF($I157="ORSE",(VLOOKUP($E157,#REF!,3,FALSE)),(VLOOKUP($E157,#REF!,2,FALSE))))),(IF($I157="SINAPI",(IF($H157="INS",(VLOOKUP($E157,#REF!,3,FALSE)),(VLOOKUP($E157,#REF!,3,FALSE)))),IF($I157="ORSE",(VLOOKUP($E157,#REF!,3,FALSE)),(VLOOKUP($E157,#REF!,2,FALSE)))))))</f>
        <v>#REF!</v>
      </c>
      <c r="D157" s="46" t="s">
        <v>3</v>
      </c>
      <c r="E157" s="47">
        <v>4813</v>
      </c>
      <c r="F157" s="346" t="e">
        <f>UPPER(IF(DESON="COM DESONERAÇÃO",(IF($I157="SINAPI",(IF($H157="INS",(VLOOKUP($E157,#REF!,4,FALSE)),(VLOOKUP($E157,#REF!,4,FALSE)))),IF($I157="ORSE",(VLOOKUP($E157,#REF!,4,FALSE)),(VLOOKUP($E157,#REF!,4,FALSE))))),(IF($I157="SINAPI",(IF($H157="INS",(VLOOKUP($E157,#REF!,4,FALSE)),(VLOOKUP($E157,#REF!,4,FALSE)))),IF($I157="ORSE",(VLOOKUP($E157,#REF!,4,FALSE)),(VLOOKUP($E157,#REF!,4,FALSE)))))))</f>
        <v>#REF!</v>
      </c>
      <c r="G157" s="48" t="e">
        <f>ROUND(F157*B157,2)</f>
        <v>#REF!</v>
      </c>
      <c r="H157" s="206" t="s">
        <v>33</v>
      </c>
      <c r="I157" s="6" t="s">
        <v>3</v>
      </c>
      <c r="J157" s="13" t="e">
        <f>UPPER(IF(DESON="COM DESONERAÇÃO",(IF($I157="SINAPI",(IF($H157="INS",(VLOOKUP($E157,#REF!,2,FALSE)),(VLOOKUP($E157,#REF!,2,FALSE)))),IF($I157="ORSE",(VLOOKUP($E157,#REF!,2,FALSE)),(VLOOKUP($E157,#REF!,2,FALSE))))),(IF($E157="SINAPI",(IF($H157="INS",(VLOOKUP($E157,#REF!,2,FALSE)),(VLOOKUP($E157,#REF!,2,FALSE)))),IF($I157="ORSE",(VLOOKUP($E157,#REF!,2,FALSE)),(VLOOKUP($E157,#REF!,2,FALSE)))))))</f>
        <v>#REF!</v>
      </c>
      <c r="K157" s="13"/>
      <c r="L157" s="13"/>
      <c r="M157" s="13"/>
      <c r="N157" s="13"/>
      <c r="O157" s="13"/>
      <c r="P157" s="13"/>
      <c r="Q157" s="13"/>
      <c r="R157" s="13"/>
      <c r="S157" s="13"/>
      <c r="T157" s="13"/>
    </row>
    <row r="158" spans="1:20" x14ac:dyDescent="0.2">
      <c r="A158" s="44" t="s">
        <v>135</v>
      </c>
      <c r="B158" s="45">
        <f>0.11*3.2*2</f>
        <v>0.70400000000000007</v>
      </c>
      <c r="C158" s="191" t="e">
        <f>UPPER(IF(DESON="COM DESONERAÇÃO",(IF($I158="SINAPI",(IF($H158="INS",(VLOOKUP($E158,#REF!,3,FALSE)),(VLOOKUP($E158,#REF!,3,FALSE)))),IF($I158="ORSE",(VLOOKUP($E158,#REF!,3,FALSE)),(VLOOKUP($E158,#REF!,2,FALSE))))),(IF($I158="SINAPI",(IF($H158="INS",(VLOOKUP($E158,#REF!,3,FALSE)),(VLOOKUP($E158,#REF!,3,FALSE)))),IF($I158="ORSE",(VLOOKUP($E158,#REF!,3,FALSE)),(VLOOKUP($E158,#REF!,2,FALSE)))))))</f>
        <v>#REF!</v>
      </c>
      <c r="D158" s="46" t="s">
        <v>3</v>
      </c>
      <c r="E158" s="47">
        <v>5075</v>
      </c>
      <c r="F158" s="346" t="e">
        <f>UPPER(IF(DESON="COM DESONERAÇÃO",(IF($I158="SINAPI",(IF($H158="INS",(VLOOKUP($E158,#REF!,4,FALSE)),(VLOOKUP($E158,#REF!,4,FALSE)))),IF($I158="ORSE",(VLOOKUP($E158,#REF!,4,FALSE)),(VLOOKUP($E158,#REF!,4,FALSE))))),(IF($I158="SINAPI",(IF($H158="INS",(VLOOKUP($E158,#REF!,4,FALSE)),(VLOOKUP($E158,#REF!,4,FALSE)))),IF($I158="ORSE",(VLOOKUP($E158,#REF!,4,FALSE)),(VLOOKUP($E158,#REF!,4,FALSE)))))))</f>
        <v>#REF!</v>
      </c>
      <c r="G158" s="48" t="e">
        <f>ROUND(F158*B158,2)</f>
        <v>#REF!</v>
      </c>
      <c r="H158" s="206" t="s">
        <v>33</v>
      </c>
      <c r="I158" s="6" t="s">
        <v>3</v>
      </c>
      <c r="J158" s="13" t="e">
        <f>UPPER(IF(DESON="COM DESONERAÇÃO",(IF($I158="SINAPI",(IF($H158="INS",(VLOOKUP($E158,#REF!,2,FALSE)),(VLOOKUP($E158,#REF!,2,FALSE)))),IF($I158="ORSE",(VLOOKUP($E158,#REF!,2,FALSE)),(VLOOKUP($E158,#REF!,2,FALSE))))),(IF($E158="SINAPI",(IF($H158="INS",(VLOOKUP($E158,#REF!,2,FALSE)),(VLOOKUP($E158,#REF!,2,FALSE)))),IF($I158="ORSE",(VLOOKUP($E158,#REF!,2,FALSE)),(VLOOKUP($E158,#REF!,2,FALSE)))))))</f>
        <v>#REF!</v>
      </c>
      <c r="K158" s="13"/>
      <c r="L158" s="13"/>
      <c r="M158" s="13"/>
      <c r="N158" s="13"/>
      <c r="O158" s="13"/>
      <c r="P158" s="13"/>
      <c r="Q158" s="13"/>
      <c r="R158" s="13"/>
      <c r="S158" s="13"/>
      <c r="T158" s="13"/>
    </row>
    <row r="159" spans="1:20" s="17" customFormat="1" x14ac:dyDescent="0.2">
      <c r="A159" s="44" t="s">
        <v>136</v>
      </c>
      <c r="B159" s="92">
        <f>0.01*3.2*2</f>
        <v>6.4000000000000001E-2</v>
      </c>
      <c r="C159" s="93" t="s">
        <v>67</v>
      </c>
      <c r="D159" s="46" t="s">
        <v>3</v>
      </c>
      <c r="E159" s="47">
        <v>94962</v>
      </c>
      <c r="F159" s="204" t="e">
        <f>IF(DESON="COM DESONERAÇÃO",(IF($D159="SINAPI",(IF($H159="INS",(VLOOKUP($E159,#REF!,4,FALSE)),(VLOOKUP($E159,#REF!,4,FALSE)))),IF($D159="ORSE",(VLOOKUP($E159,#REF!,4,FALSE)),(VLOOKUP($E159,#REF!,4,FALSE))))),(IF($D159="SINAPI",(IF($H159="INS",(VLOOKUP($E159,#REF!,4,FALSE)),(VLOOKUP($E159,#REF!,4,FALSE)))),IF($D159="ORSE",(VLOOKUP($E159,#REF!,4,FALSE)),(VLOOKUP($E159,#REF!,4,FALSE))))))</f>
        <v>#REF!</v>
      </c>
      <c r="G159" s="94" t="e">
        <f>ROUND(F159*B159,2)</f>
        <v>#REF!</v>
      </c>
      <c r="H159" s="206" t="s">
        <v>27</v>
      </c>
      <c r="I159" s="6" t="s">
        <v>3</v>
      </c>
      <c r="J159" s="13" t="e">
        <f>UPPER(IF(DESON="COM DESONERAÇÃO",(IF($I159="SINAPI",(IF($H159="INS",(VLOOKUP($E159,#REF!,2,FALSE)),(VLOOKUP($E159,#REF!,2,FALSE)))),IF($I159="ORSE",(VLOOKUP($E159,#REF!,2,FALSE)),(VLOOKUP($E159,#REF!,2,FALSE))))),(IF($E159="SINAPI",(IF($H159="INS",(VLOOKUP($E159,#REF!,2,FALSE)),(VLOOKUP($E159,#REF!,2,FALSE)))),IF($I159="ORSE",(VLOOKUP($E159,#REF!,2,FALSE)),(VLOOKUP($E159,#REF!,2,FALSE)))))))</f>
        <v>#REF!</v>
      </c>
      <c r="K159" s="16"/>
      <c r="L159" s="16"/>
      <c r="M159" s="16"/>
      <c r="N159" s="16"/>
      <c r="O159" s="16"/>
      <c r="P159" s="16"/>
      <c r="Q159" s="16"/>
      <c r="R159" s="16"/>
      <c r="S159" s="16"/>
      <c r="T159" s="16"/>
    </row>
    <row r="160" spans="1:20" x14ac:dyDescent="0.2">
      <c r="A160" s="67" t="s">
        <v>48</v>
      </c>
      <c r="B160" s="95"/>
      <c r="C160" s="69"/>
      <c r="D160" s="69"/>
      <c r="E160" s="69"/>
      <c r="F160" s="96"/>
      <c r="G160" s="22" t="e">
        <f>SUM(G155:G159)</f>
        <v>#REF!</v>
      </c>
      <c r="H160" s="50"/>
      <c r="I160" s="13"/>
      <c r="J160" s="13"/>
      <c r="K160" s="13"/>
      <c r="L160" s="13"/>
      <c r="M160" s="13"/>
      <c r="N160" s="13"/>
      <c r="O160" s="13"/>
      <c r="P160" s="13"/>
      <c r="Q160" s="13"/>
      <c r="R160" s="13"/>
      <c r="S160" s="13"/>
      <c r="T160" s="13"/>
    </row>
    <row r="161" spans="1:20" x14ac:dyDescent="0.2">
      <c r="A161" s="55"/>
      <c r="B161" s="56"/>
      <c r="C161" s="54"/>
      <c r="D161" s="57"/>
      <c r="E161" s="57"/>
      <c r="F161" s="71"/>
      <c r="G161" s="72"/>
      <c r="H161" s="73" t="s">
        <v>35</v>
      </c>
      <c r="I161" s="6" t="s">
        <v>42</v>
      </c>
      <c r="J161" s="74" t="s">
        <v>36</v>
      </c>
      <c r="K161" s="74" t="s">
        <v>37</v>
      </c>
      <c r="L161" s="13"/>
      <c r="M161" s="13"/>
      <c r="N161" s="13"/>
      <c r="O161" s="13"/>
      <c r="P161" s="13"/>
      <c r="Q161" s="13"/>
      <c r="R161" s="13"/>
      <c r="S161" s="13"/>
      <c r="T161" s="13"/>
    </row>
    <row r="162" spans="1:20" x14ac:dyDescent="0.2">
      <c r="A162" s="75" t="s">
        <v>38</v>
      </c>
      <c r="B162" s="76"/>
      <c r="C162" s="76"/>
      <c r="D162" s="54"/>
      <c r="E162" s="54"/>
      <c r="F162" s="77"/>
      <c r="G162" s="78" t="e">
        <f>G152+G160</f>
        <v>#REF!</v>
      </c>
      <c r="H162" s="345" t="e">
        <f>UPPER(IF(DESON="COM DESONERAÇÃO",(IF($J162="SINAPI",(IF($I162="INS",(VLOOKUP($K162,#REF!,4,FALSE)),(VLOOKUP($K162,#REF!,4,FALSE)))),IF($J162="ORSE",(VLOOKUP($K162,#REF!,4,FALSE)),(VLOOKUP($K162,#REF!,4,FALSE))))),(IF($J162="SINAPI",(IF($I162="INS",(VLOOKUP($K162,#REF!,4,FALSE)),(VLOOKUP($K162,#REF!,4,FALSE)))),IF($J162="ORSE",(VLOOKUP($K162,#REF!,4,FALSE)),(VLOOKUP($K162,#REF!,2,FALSE)))))))*3.2*2</f>
        <v>#REF!</v>
      </c>
      <c r="I162" s="206" t="s">
        <v>27</v>
      </c>
      <c r="J162" s="6" t="s">
        <v>3</v>
      </c>
      <c r="K162" s="13" t="s">
        <v>137</v>
      </c>
      <c r="L162" s="13"/>
      <c r="M162" s="13"/>
      <c r="N162" s="13"/>
      <c r="O162" s="13"/>
      <c r="P162" s="13"/>
      <c r="Q162" s="13"/>
      <c r="R162" s="13"/>
      <c r="S162" s="13"/>
      <c r="T162" s="13"/>
    </row>
    <row r="163" spans="1:20" x14ac:dyDescent="0.2">
      <c r="A163" s="223" t="e">
        <f>"B.D.I. = "&amp;ROUND(BDI,2)&amp;"% [4]"</f>
        <v>#REF!</v>
      </c>
      <c r="B163" s="80"/>
      <c r="C163" s="80"/>
      <c r="D163" s="81"/>
      <c r="E163" s="81"/>
      <c r="F163" s="82"/>
      <c r="G163" s="83" t="e">
        <f>ROUND(G162*ROUND(BDI/100,2),2)</f>
        <v>#REF!</v>
      </c>
      <c r="H163" s="126" t="e">
        <f>IF(G162&lt;=H162,"OK","CORRIGIR")</f>
        <v>#REF!</v>
      </c>
      <c r="J163" s="15" t="s">
        <v>43</v>
      </c>
      <c r="K163" s="99"/>
      <c r="L163" s="13"/>
      <c r="M163" s="13"/>
      <c r="N163" s="13"/>
      <c r="O163" s="13"/>
      <c r="P163" s="13"/>
      <c r="Q163" s="13"/>
      <c r="R163" s="13"/>
      <c r="S163" s="13"/>
      <c r="T163" s="13"/>
    </row>
    <row r="164" spans="1:20" x14ac:dyDescent="0.2">
      <c r="A164" s="85" t="s">
        <v>39</v>
      </c>
      <c r="B164" s="86"/>
      <c r="C164" s="86"/>
      <c r="D164" s="87"/>
      <c r="E164" s="87"/>
      <c r="F164" s="88"/>
      <c r="G164" s="24" t="e">
        <f>G162+G163</f>
        <v>#REF!</v>
      </c>
      <c r="H164" s="126" t="e">
        <f>IF(G164=#REF!,"OK","CORRIGIR")</f>
        <v>#REF!</v>
      </c>
      <c r="I164" s="13"/>
      <c r="J164" s="13"/>
      <c r="K164" s="13"/>
      <c r="L164" s="13"/>
      <c r="M164" s="13"/>
      <c r="N164" s="13"/>
      <c r="O164" s="13"/>
      <c r="P164" s="13"/>
      <c r="Q164" s="13"/>
      <c r="R164" s="13"/>
      <c r="S164" s="13"/>
      <c r="T164" s="13"/>
    </row>
    <row r="165" spans="1:20" x14ac:dyDescent="0.2">
      <c r="A165" s="121"/>
      <c r="B165" s="121"/>
      <c r="C165" s="121"/>
      <c r="D165" s="122"/>
      <c r="E165" s="122"/>
      <c r="F165" s="122"/>
      <c r="G165" s="38"/>
      <c r="H165" s="50"/>
      <c r="I165" s="13"/>
      <c r="J165" s="13"/>
      <c r="K165" s="13"/>
      <c r="L165" s="13"/>
      <c r="M165" s="13"/>
      <c r="N165" s="13"/>
      <c r="O165" s="13"/>
      <c r="P165" s="13"/>
      <c r="Q165" s="13"/>
      <c r="R165" s="13"/>
      <c r="S165" s="13"/>
      <c r="T165" s="13"/>
    </row>
    <row r="166" spans="1:20" x14ac:dyDescent="0.2">
      <c r="A166" s="121"/>
      <c r="B166" s="121"/>
      <c r="C166" s="121"/>
      <c r="D166" s="122"/>
      <c r="E166" s="122"/>
      <c r="F166" s="122"/>
      <c r="G166" s="38"/>
      <c r="H166" s="89"/>
      <c r="I166" s="120"/>
      <c r="J166" s="13"/>
      <c r="K166" s="13"/>
      <c r="L166" s="13"/>
      <c r="M166" s="13"/>
      <c r="N166" s="13"/>
      <c r="O166" s="13"/>
      <c r="P166" s="13"/>
      <c r="Q166" s="13"/>
      <c r="R166" s="13"/>
      <c r="S166" s="13"/>
      <c r="T166" s="13"/>
    </row>
    <row r="167" spans="1:20" x14ac:dyDescent="0.2">
      <c r="A167" s="129"/>
      <c r="B167" s="13"/>
      <c r="C167" s="13"/>
      <c r="D167" s="13"/>
      <c r="E167" s="13"/>
      <c r="F167" s="13"/>
      <c r="G167" s="102"/>
      <c r="H167" s="130" t="e">
        <f>#REF!</f>
        <v>#REF!</v>
      </c>
      <c r="I167" s="130"/>
      <c r="J167" s="13"/>
      <c r="K167" s="13"/>
      <c r="L167" s="13"/>
      <c r="M167" s="13"/>
      <c r="N167" s="13"/>
      <c r="O167" s="13"/>
      <c r="P167" s="13"/>
      <c r="Q167" s="13"/>
      <c r="R167" s="13"/>
      <c r="S167" s="13"/>
      <c r="T167" s="13"/>
    </row>
  </sheetData>
  <mergeCells count="20">
    <mergeCell ref="A2:G2"/>
    <mergeCell ref="A1:G1"/>
    <mergeCell ref="A75:C75"/>
    <mergeCell ref="D79:E79"/>
    <mergeCell ref="A131:D132"/>
    <mergeCell ref="A152:C152"/>
    <mergeCell ref="A5:D5"/>
    <mergeCell ref="A147:D148"/>
    <mergeCell ref="A10:G10"/>
    <mergeCell ref="A11:D12"/>
    <mergeCell ref="A19:C19"/>
    <mergeCell ref="A49:D50"/>
    <mergeCell ref="A135:C135"/>
    <mergeCell ref="F63:F65"/>
    <mergeCell ref="A53:C53"/>
    <mergeCell ref="A63:D66"/>
    <mergeCell ref="E63:E65"/>
    <mergeCell ref="G63:G65"/>
    <mergeCell ref="A30:D31"/>
    <mergeCell ref="A35:C35"/>
  </mergeCells>
  <conditionalFormatting sqref="H143 H60 H163:H164 H46:H47">
    <cfRule type="containsText" dxfId="848" priority="6" stopIfTrue="1" operator="containsText" text="CORRIGIR">
      <formula>NOT(ISERROR(SEARCH("CORRIGIR",H46)))</formula>
    </cfRule>
    <cfRule type="containsText" dxfId="847" priority="7" stopIfTrue="1" operator="containsText" text="CORRIGIR">
      <formula>NOT(ISERROR(SEARCH("CORRIGIR",H46)))</formula>
    </cfRule>
  </conditionalFormatting>
  <conditionalFormatting sqref="H128 H27">
    <cfRule type="containsText" dxfId="846" priority="5" stopIfTrue="1" operator="containsText" text="CORRIGIR">
      <formula>NOT(ISERROR(SEARCH("CORRIGIR",H27)))</formula>
    </cfRule>
  </conditionalFormatting>
  <dataValidations disablePrompts="1" count="4">
    <dataValidation type="list" allowBlank="1" showInputMessage="1" showErrorMessage="1" sqref="E66 WVM983106 WLQ983106 WBU983106 VRY983106 VIC983106 UYG983106 UOK983106 UEO983106 TUS983106 TKW983106 TBA983106 SRE983106 SHI983106 RXM983106 RNQ983106 RDU983106 QTY983106 QKC983106 QAG983106 PQK983106 PGO983106 OWS983106 OMW983106 ODA983106 NTE983106 NJI983106 MZM983106 MPQ983106 MFU983106 LVY983106 LMC983106 LCG983106 KSK983106 KIO983106 JYS983106 JOW983106 JFA983106 IVE983106 ILI983106 IBM983106 HRQ983106 HHU983106 GXY983106 GOC983106 GEG983106 FUK983106 FKO983106 FAS983106 EQW983106 EHA983106 DXE983106 DNI983106 DDM983106 CTQ983106 CJU983106 BZY983106 BQC983106 BGG983106 AWK983106 AMO983106 ACS983106 SW983106 JA983106 E983106 WVM917570 WLQ917570 WBU917570 VRY917570 VIC917570 UYG917570 UOK917570 UEO917570 TUS917570 TKW917570 TBA917570 SRE917570 SHI917570 RXM917570 RNQ917570 RDU917570 QTY917570 QKC917570 QAG917570 PQK917570 PGO917570 OWS917570 OMW917570 ODA917570 NTE917570 NJI917570 MZM917570 MPQ917570 MFU917570 LVY917570 LMC917570 LCG917570 KSK917570 KIO917570 JYS917570 JOW917570 JFA917570 IVE917570 ILI917570 IBM917570 HRQ917570 HHU917570 GXY917570 GOC917570 GEG917570 FUK917570 FKO917570 FAS917570 EQW917570 EHA917570 DXE917570 DNI917570 DDM917570 CTQ917570 CJU917570 BZY917570 BQC917570 BGG917570 AWK917570 AMO917570 ACS917570 SW917570 JA917570 E917570 WVM852034 WLQ852034 WBU852034 VRY852034 VIC852034 UYG852034 UOK852034 UEO852034 TUS852034 TKW852034 TBA852034 SRE852034 SHI852034 RXM852034 RNQ852034 RDU852034 QTY852034 QKC852034 QAG852034 PQK852034 PGO852034 OWS852034 OMW852034 ODA852034 NTE852034 NJI852034 MZM852034 MPQ852034 MFU852034 LVY852034 LMC852034 LCG852034 KSK852034 KIO852034 JYS852034 JOW852034 JFA852034 IVE852034 ILI852034 IBM852034 HRQ852034 HHU852034 GXY852034 GOC852034 GEG852034 FUK852034 FKO852034 FAS852034 EQW852034 EHA852034 DXE852034 DNI852034 DDM852034 CTQ852034 CJU852034 BZY852034 BQC852034 BGG852034 AWK852034 AMO852034 ACS852034 SW852034 JA852034 E852034 WVM786498 WLQ786498 WBU786498 VRY786498 VIC786498 UYG786498 UOK786498 UEO786498 TUS786498 TKW786498 TBA786498 SRE786498 SHI786498 RXM786498 RNQ786498 RDU786498 QTY786498 QKC786498 QAG786498 PQK786498 PGO786498 OWS786498 OMW786498 ODA786498 NTE786498 NJI786498 MZM786498 MPQ786498 MFU786498 LVY786498 LMC786498 LCG786498 KSK786498 KIO786498 JYS786498 JOW786498 JFA786498 IVE786498 ILI786498 IBM786498 HRQ786498 HHU786498 GXY786498 GOC786498 GEG786498 FUK786498 FKO786498 FAS786498 EQW786498 EHA786498 DXE786498 DNI786498 DDM786498 CTQ786498 CJU786498 BZY786498 BQC786498 BGG786498 AWK786498 AMO786498 ACS786498 SW786498 JA786498 E786498 WVM720962 WLQ720962 WBU720962 VRY720962 VIC720962 UYG720962 UOK720962 UEO720962 TUS720962 TKW720962 TBA720962 SRE720962 SHI720962 RXM720962 RNQ720962 RDU720962 QTY720962 QKC720962 QAG720962 PQK720962 PGO720962 OWS720962 OMW720962 ODA720962 NTE720962 NJI720962 MZM720962 MPQ720962 MFU720962 LVY720962 LMC720962 LCG720962 KSK720962 KIO720962 JYS720962 JOW720962 JFA720962 IVE720962 ILI720962 IBM720962 HRQ720962 HHU720962 GXY720962 GOC720962 GEG720962 FUK720962 FKO720962 FAS720962 EQW720962 EHA720962 DXE720962 DNI720962 DDM720962 CTQ720962 CJU720962 BZY720962 BQC720962 BGG720962 AWK720962 AMO720962 ACS720962 SW720962 JA720962 E720962 WVM655426 WLQ655426 WBU655426 VRY655426 VIC655426 UYG655426 UOK655426 UEO655426 TUS655426 TKW655426 TBA655426 SRE655426 SHI655426 RXM655426 RNQ655426 RDU655426 QTY655426 QKC655426 QAG655426 PQK655426 PGO655426 OWS655426 OMW655426 ODA655426 NTE655426 NJI655426 MZM655426 MPQ655426 MFU655426 LVY655426 LMC655426 LCG655426 KSK655426 KIO655426 JYS655426 JOW655426 JFA655426 IVE655426 ILI655426 IBM655426 HRQ655426 HHU655426 GXY655426 GOC655426 GEG655426 FUK655426 FKO655426 FAS655426 EQW655426 EHA655426 DXE655426 DNI655426 DDM655426 CTQ655426 CJU655426 BZY655426 BQC655426 BGG655426 AWK655426 AMO655426 ACS655426 SW655426 JA655426 E655426 WVM589890 WLQ589890 WBU589890 VRY589890 VIC589890 UYG589890 UOK589890 UEO589890 TUS589890 TKW589890 TBA589890 SRE589890 SHI589890 RXM589890 RNQ589890 RDU589890 QTY589890 QKC589890 QAG589890 PQK589890 PGO589890 OWS589890 OMW589890 ODA589890 NTE589890 NJI589890 MZM589890 MPQ589890 MFU589890 LVY589890 LMC589890 LCG589890 KSK589890 KIO589890 JYS589890 JOW589890 JFA589890 IVE589890 ILI589890 IBM589890 HRQ589890 HHU589890 GXY589890 GOC589890 GEG589890 FUK589890 FKO589890 FAS589890 EQW589890 EHA589890 DXE589890 DNI589890 DDM589890 CTQ589890 CJU589890 BZY589890 BQC589890 BGG589890 AWK589890 AMO589890 ACS589890 SW589890 JA589890 E589890 WVM524354 WLQ524354 WBU524354 VRY524354 VIC524354 UYG524354 UOK524354 UEO524354 TUS524354 TKW524354 TBA524354 SRE524354 SHI524354 RXM524354 RNQ524354 RDU524354 QTY524354 QKC524354 QAG524354 PQK524354 PGO524354 OWS524354 OMW524354 ODA524354 NTE524354 NJI524354 MZM524354 MPQ524354 MFU524354 LVY524354 LMC524354 LCG524354 KSK524354 KIO524354 JYS524354 JOW524354 JFA524354 IVE524354 ILI524354 IBM524354 HRQ524354 HHU524354 GXY524354 GOC524354 GEG524354 FUK524354 FKO524354 FAS524354 EQW524354 EHA524354 DXE524354 DNI524354 DDM524354 CTQ524354 CJU524354 BZY524354 BQC524354 BGG524354 AWK524354 AMO524354 ACS524354 SW524354 JA524354 E524354 WVM458818 WLQ458818 WBU458818 VRY458818 VIC458818 UYG458818 UOK458818 UEO458818 TUS458818 TKW458818 TBA458818 SRE458818 SHI458818 RXM458818 RNQ458818 RDU458818 QTY458818 QKC458818 QAG458818 PQK458818 PGO458818 OWS458818 OMW458818 ODA458818 NTE458818 NJI458818 MZM458818 MPQ458818 MFU458818 LVY458818 LMC458818 LCG458818 KSK458818 KIO458818 JYS458818 JOW458818 JFA458818 IVE458818 ILI458818 IBM458818 HRQ458818 HHU458818 GXY458818 GOC458818 GEG458818 FUK458818 FKO458818 FAS458818 EQW458818 EHA458818 DXE458818 DNI458818 DDM458818 CTQ458818 CJU458818 BZY458818 BQC458818 BGG458818 AWK458818 AMO458818 ACS458818 SW458818 JA458818 E458818 WVM393282 WLQ393282 WBU393282 VRY393282 VIC393282 UYG393282 UOK393282 UEO393282 TUS393282 TKW393282 TBA393282 SRE393282 SHI393282 RXM393282 RNQ393282 RDU393282 QTY393282 QKC393282 QAG393282 PQK393282 PGO393282 OWS393282 OMW393282 ODA393282 NTE393282 NJI393282 MZM393282 MPQ393282 MFU393282 LVY393282 LMC393282 LCG393282 KSK393282 KIO393282 JYS393282 JOW393282 JFA393282 IVE393282 ILI393282 IBM393282 HRQ393282 HHU393282 GXY393282 GOC393282 GEG393282 FUK393282 FKO393282 FAS393282 EQW393282 EHA393282 DXE393282 DNI393282 DDM393282 CTQ393282 CJU393282 BZY393282 BQC393282 BGG393282 AWK393282 AMO393282 ACS393282 SW393282 JA393282 E393282 WVM327746 WLQ327746 WBU327746 VRY327746 VIC327746 UYG327746 UOK327746 UEO327746 TUS327746 TKW327746 TBA327746 SRE327746 SHI327746 RXM327746 RNQ327746 RDU327746 QTY327746 QKC327746 QAG327746 PQK327746 PGO327746 OWS327746 OMW327746 ODA327746 NTE327746 NJI327746 MZM327746 MPQ327746 MFU327746 LVY327746 LMC327746 LCG327746 KSK327746 KIO327746 JYS327746 JOW327746 JFA327746 IVE327746 ILI327746 IBM327746 HRQ327746 HHU327746 GXY327746 GOC327746 GEG327746 FUK327746 FKO327746 FAS327746 EQW327746 EHA327746 DXE327746 DNI327746 DDM327746 CTQ327746 CJU327746 BZY327746 BQC327746 BGG327746 AWK327746 AMO327746 ACS327746 SW327746 JA327746 E327746 WVM262210 WLQ262210 WBU262210 VRY262210 VIC262210 UYG262210 UOK262210 UEO262210 TUS262210 TKW262210 TBA262210 SRE262210 SHI262210 RXM262210 RNQ262210 RDU262210 QTY262210 QKC262210 QAG262210 PQK262210 PGO262210 OWS262210 OMW262210 ODA262210 NTE262210 NJI262210 MZM262210 MPQ262210 MFU262210 LVY262210 LMC262210 LCG262210 KSK262210 KIO262210 JYS262210 JOW262210 JFA262210 IVE262210 ILI262210 IBM262210 HRQ262210 HHU262210 GXY262210 GOC262210 GEG262210 FUK262210 FKO262210 FAS262210 EQW262210 EHA262210 DXE262210 DNI262210 DDM262210 CTQ262210 CJU262210 BZY262210 BQC262210 BGG262210 AWK262210 AMO262210 ACS262210 SW262210 JA262210 E262210 WVM196674 WLQ196674 WBU196674 VRY196674 VIC196674 UYG196674 UOK196674 UEO196674 TUS196674 TKW196674 TBA196674 SRE196674 SHI196674 RXM196674 RNQ196674 RDU196674 QTY196674 QKC196674 QAG196674 PQK196674 PGO196674 OWS196674 OMW196674 ODA196674 NTE196674 NJI196674 MZM196674 MPQ196674 MFU196674 LVY196674 LMC196674 LCG196674 KSK196674 KIO196674 JYS196674 JOW196674 JFA196674 IVE196674 ILI196674 IBM196674 HRQ196674 HHU196674 GXY196674 GOC196674 GEG196674 FUK196674 FKO196674 FAS196674 EQW196674 EHA196674 DXE196674 DNI196674 DDM196674 CTQ196674 CJU196674 BZY196674 BQC196674 BGG196674 AWK196674 AMO196674 ACS196674 SW196674 JA196674 E196674 WVM131138 WLQ131138 WBU131138 VRY131138 VIC131138 UYG131138 UOK131138 UEO131138 TUS131138 TKW131138 TBA131138 SRE131138 SHI131138 RXM131138 RNQ131138 RDU131138 QTY131138 QKC131138 QAG131138 PQK131138 PGO131138 OWS131138 OMW131138 ODA131138 NTE131138 NJI131138 MZM131138 MPQ131138 MFU131138 LVY131138 LMC131138 LCG131138 KSK131138 KIO131138 JYS131138 JOW131138 JFA131138 IVE131138 ILI131138 IBM131138 HRQ131138 HHU131138 GXY131138 GOC131138 GEG131138 FUK131138 FKO131138 FAS131138 EQW131138 EHA131138 DXE131138 DNI131138 DDM131138 CTQ131138 CJU131138 BZY131138 BQC131138 BGG131138 AWK131138 AMO131138 ACS131138 SW131138 JA131138 E131138 WVM65602 WLQ65602 WBU65602 VRY65602 VIC65602 UYG65602 UOK65602 UEO65602 TUS65602 TKW65602 TBA65602 SRE65602 SHI65602 RXM65602 RNQ65602 RDU65602 QTY65602 QKC65602 QAG65602 PQK65602 PGO65602 OWS65602 OMW65602 ODA65602 NTE65602 NJI65602 MZM65602 MPQ65602 MFU65602 LVY65602 LMC65602 LCG65602 KSK65602 KIO65602 JYS65602 JOW65602 JFA65602 IVE65602 ILI65602 IBM65602 HRQ65602 HHU65602 GXY65602 GOC65602 GEG65602 FUK65602 FKO65602 FAS65602 EQW65602 EHA65602 DXE65602 DNI65602 DDM65602 CTQ65602 CJU65602 BZY65602 BQC65602 BGG65602 AWK65602 AMO65602 ACS65602 SW65602 JA65602 E65602 WVM66 WLQ66 WBU66 VRY66 VIC66 UYG66 UOK66 UEO66 TUS66 TKW66 TBA66 SRE66 SHI66 RXM66 RNQ66 RDU66 QTY66 QKC66 QAG66 PQK66 PGO66 OWS66 OMW66 ODA66 NTE66 NJI66 MZM66 MPQ66 MFU66 LVY66 LMC66 LCG66 KSK66 KIO66 JYS66 JOW66 JFA66 IVE66 ILI66 IBM66 HRQ66 HHU66 GXY66 GOC66 GEG66 FUK66 FKO66 FAS66 EQW66 EHA66 DXE66 DNI66 DDM66 CTQ66 CJU66 BZY66 BQC66 BGG66 AWK66 AMO66 ACS66 SW66 JA66">
      <formula1>$J$2:$J$11</formula1>
    </dataValidation>
    <dataValidation type="list" allowBlank="1" showInputMessage="1" showErrorMessage="1" sqref="G66 WVO983106 WLS983106 WBW983106 VSA983106 VIE983106 UYI983106 UOM983106 UEQ983106 TUU983106 TKY983106 TBC983106 SRG983106 SHK983106 RXO983106 RNS983106 RDW983106 QUA983106 QKE983106 QAI983106 PQM983106 PGQ983106 OWU983106 OMY983106 ODC983106 NTG983106 NJK983106 MZO983106 MPS983106 MFW983106 LWA983106 LME983106 LCI983106 KSM983106 KIQ983106 JYU983106 JOY983106 JFC983106 IVG983106 ILK983106 IBO983106 HRS983106 HHW983106 GYA983106 GOE983106 GEI983106 FUM983106 FKQ983106 FAU983106 EQY983106 EHC983106 DXG983106 DNK983106 DDO983106 CTS983106 CJW983106 CAA983106 BQE983106 BGI983106 AWM983106 AMQ983106 ACU983106 SY983106 JC983106 G983106 WVO917570 WLS917570 WBW917570 VSA917570 VIE917570 UYI917570 UOM917570 UEQ917570 TUU917570 TKY917570 TBC917570 SRG917570 SHK917570 RXO917570 RNS917570 RDW917570 QUA917570 QKE917570 QAI917570 PQM917570 PGQ917570 OWU917570 OMY917570 ODC917570 NTG917570 NJK917570 MZO917570 MPS917570 MFW917570 LWA917570 LME917570 LCI917570 KSM917570 KIQ917570 JYU917570 JOY917570 JFC917570 IVG917570 ILK917570 IBO917570 HRS917570 HHW917570 GYA917570 GOE917570 GEI917570 FUM917570 FKQ917570 FAU917570 EQY917570 EHC917570 DXG917570 DNK917570 DDO917570 CTS917570 CJW917570 CAA917570 BQE917570 BGI917570 AWM917570 AMQ917570 ACU917570 SY917570 JC917570 G917570 WVO852034 WLS852034 WBW852034 VSA852034 VIE852034 UYI852034 UOM852034 UEQ852034 TUU852034 TKY852034 TBC852034 SRG852034 SHK852034 RXO852034 RNS852034 RDW852034 QUA852034 QKE852034 QAI852034 PQM852034 PGQ852034 OWU852034 OMY852034 ODC852034 NTG852034 NJK852034 MZO852034 MPS852034 MFW852034 LWA852034 LME852034 LCI852034 KSM852034 KIQ852034 JYU852034 JOY852034 JFC852034 IVG852034 ILK852034 IBO852034 HRS852034 HHW852034 GYA852034 GOE852034 GEI852034 FUM852034 FKQ852034 FAU852034 EQY852034 EHC852034 DXG852034 DNK852034 DDO852034 CTS852034 CJW852034 CAA852034 BQE852034 BGI852034 AWM852034 AMQ852034 ACU852034 SY852034 JC852034 G852034 WVO786498 WLS786498 WBW786498 VSA786498 VIE786498 UYI786498 UOM786498 UEQ786498 TUU786498 TKY786498 TBC786498 SRG786498 SHK786498 RXO786498 RNS786498 RDW786498 QUA786498 QKE786498 QAI786498 PQM786498 PGQ786498 OWU786498 OMY786498 ODC786498 NTG786498 NJK786498 MZO786498 MPS786498 MFW786498 LWA786498 LME786498 LCI786498 KSM786498 KIQ786498 JYU786498 JOY786498 JFC786498 IVG786498 ILK786498 IBO786498 HRS786498 HHW786498 GYA786498 GOE786498 GEI786498 FUM786498 FKQ786498 FAU786498 EQY786498 EHC786498 DXG786498 DNK786498 DDO786498 CTS786498 CJW786498 CAA786498 BQE786498 BGI786498 AWM786498 AMQ786498 ACU786498 SY786498 JC786498 G786498 WVO720962 WLS720962 WBW720962 VSA720962 VIE720962 UYI720962 UOM720962 UEQ720962 TUU720962 TKY720962 TBC720962 SRG720962 SHK720962 RXO720962 RNS720962 RDW720962 QUA720962 QKE720962 QAI720962 PQM720962 PGQ720962 OWU720962 OMY720962 ODC720962 NTG720962 NJK720962 MZO720962 MPS720962 MFW720962 LWA720962 LME720962 LCI720962 KSM720962 KIQ720962 JYU720962 JOY720962 JFC720962 IVG720962 ILK720962 IBO720962 HRS720962 HHW720962 GYA720962 GOE720962 GEI720962 FUM720962 FKQ720962 FAU720962 EQY720962 EHC720962 DXG720962 DNK720962 DDO720962 CTS720962 CJW720962 CAA720962 BQE720962 BGI720962 AWM720962 AMQ720962 ACU720962 SY720962 JC720962 G720962 WVO655426 WLS655426 WBW655426 VSA655426 VIE655426 UYI655426 UOM655426 UEQ655426 TUU655426 TKY655426 TBC655426 SRG655426 SHK655426 RXO655426 RNS655426 RDW655426 QUA655426 QKE655426 QAI655426 PQM655426 PGQ655426 OWU655426 OMY655426 ODC655426 NTG655426 NJK655426 MZO655426 MPS655426 MFW655426 LWA655426 LME655426 LCI655426 KSM655426 KIQ655426 JYU655426 JOY655426 JFC655426 IVG655426 ILK655426 IBO655426 HRS655426 HHW655426 GYA655426 GOE655426 GEI655426 FUM655426 FKQ655426 FAU655426 EQY655426 EHC655426 DXG655426 DNK655426 DDO655426 CTS655426 CJW655426 CAA655426 BQE655426 BGI655426 AWM655426 AMQ655426 ACU655426 SY655426 JC655426 G655426 WVO589890 WLS589890 WBW589890 VSA589890 VIE589890 UYI589890 UOM589890 UEQ589890 TUU589890 TKY589890 TBC589890 SRG589890 SHK589890 RXO589890 RNS589890 RDW589890 QUA589890 QKE589890 QAI589890 PQM589890 PGQ589890 OWU589890 OMY589890 ODC589890 NTG589890 NJK589890 MZO589890 MPS589890 MFW589890 LWA589890 LME589890 LCI589890 KSM589890 KIQ589890 JYU589890 JOY589890 JFC589890 IVG589890 ILK589890 IBO589890 HRS589890 HHW589890 GYA589890 GOE589890 GEI589890 FUM589890 FKQ589890 FAU589890 EQY589890 EHC589890 DXG589890 DNK589890 DDO589890 CTS589890 CJW589890 CAA589890 BQE589890 BGI589890 AWM589890 AMQ589890 ACU589890 SY589890 JC589890 G589890 WVO524354 WLS524354 WBW524354 VSA524354 VIE524354 UYI524354 UOM524354 UEQ524354 TUU524354 TKY524354 TBC524354 SRG524354 SHK524354 RXO524354 RNS524354 RDW524354 QUA524354 QKE524354 QAI524354 PQM524354 PGQ524354 OWU524354 OMY524354 ODC524354 NTG524354 NJK524354 MZO524354 MPS524354 MFW524354 LWA524354 LME524354 LCI524354 KSM524354 KIQ524354 JYU524354 JOY524354 JFC524354 IVG524354 ILK524354 IBO524354 HRS524354 HHW524354 GYA524354 GOE524354 GEI524354 FUM524354 FKQ524354 FAU524354 EQY524354 EHC524354 DXG524354 DNK524354 DDO524354 CTS524354 CJW524354 CAA524354 BQE524354 BGI524354 AWM524354 AMQ524354 ACU524354 SY524354 JC524354 G524354 WVO458818 WLS458818 WBW458818 VSA458818 VIE458818 UYI458818 UOM458818 UEQ458818 TUU458818 TKY458818 TBC458818 SRG458818 SHK458818 RXO458818 RNS458818 RDW458818 QUA458818 QKE458818 QAI458818 PQM458818 PGQ458818 OWU458818 OMY458818 ODC458818 NTG458818 NJK458818 MZO458818 MPS458818 MFW458818 LWA458818 LME458818 LCI458818 KSM458818 KIQ458818 JYU458818 JOY458818 JFC458818 IVG458818 ILK458818 IBO458818 HRS458818 HHW458818 GYA458818 GOE458818 GEI458818 FUM458818 FKQ458818 FAU458818 EQY458818 EHC458818 DXG458818 DNK458818 DDO458818 CTS458818 CJW458818 CAA458818 BQE458818 BGI458818 AWM458818 AMQ458818 ACU458818 SY458818 JC458818 G458818 WVO393282 WLS393282 WBW393282 VSA393282 VIE393282 UYI393282 UOM393282 UEQ393282 TUU393282 TKY393282 TBC393282 SRG393282 SHK393282 RXO393282 RNS393282 RDW393282 QUA393282 QKE393282 QAI393282 PQM393282 PGQ393282 OWU393282 OMY393282 ODC393282 NTG393282 NJK393282 MZO393282 MPS393282 MFW393282 LWA393282 LME393282 LCI393282 KSM393282 KIQ393282 JYU393282 JOY393282 JFC393282 IVG393282 ILK393282 IBO393282 HRS393282 HHW393282 GYA393282 GOE393282 GEI393282 FUM393282 FKQ393282 FAU393282 EQY393282 EHC393282 DXG393282 DNK393282 DDO393282 CTS393282 CJW393282 CAA393282 BQE393282 BGI393282 AWM393282 AMQ393282 ACU393282 SY393282 JC393282 G393282 WVO327746 WLS327746 WBW327746 VSA327746 VIE327746 UYI327746 UOM327746 UEQ327746 TUU327746 TKY327746 TBC327746 SRG327746 SHK327746 RXO327746 RNS327746 RDW327746 QUA327746 QKE327746 QAI327746 PQM327746 PGQ327746 OWU327746 OMY327746 ODC327746 NTG327746 NJK327746 MZO327746 MPS327746 MFW327746 LWA327746 LME327746 LCI327746 KSM327746 KIQ327746 JYU327746 JOY327746 JFC327746 IVG327746 ILK327746 IBO327746 HRS327746 HHW327746 GYA327746 GOE327746 GEI327746 FUM327746 FKQ327746 FAU327746 EQY327746 EHC327746 DXG327746 DNK327746 DDO327746 CTS327746 CJW327746 CAA327746 BQE327746 BGI327746 AWM327746 AMQ327746 ACU327746 SY327746 JC327746 G327746 WVO262210 WLS262210 WBW262210 VSA262210 VIE262210 UYI262210 UOM262210 UEQ262210 TUU262210 TKY262210 TBC262210 SRG262210 SHK262210 RXO262210 RNS262210 RDW262210 QUA262210 QKE262210 QAI262210 PQM262210 PGQ262210 OWU262210 OMY262210 ODC262210 NTG262210 NJK262210 MZO262210 MPS262210 MFW262210 LWA262210 LME262210 LCI262210 KSM262210 KIQ262210 JYU262210 JOY262210 JFC262210 IVG262210 ILK262210 IBO262210 HRS262210 HHW262210 GYA262210 GOE262210 GEI262210 FUM262210 FKQ262210 FAU262210 EQY262210 EHC262210 DXG262210 DNK262210 DDO262210 CTS262210 CJW262210 CAA262210 BQE262210 BGI262210 AWM262210 AMQ262210 ACU262210 SY262210 JC262210 G262210 WVO196674 WLS196674 WBW196674 VSA196674 VIE196674 UYI196674 UOM196674 UEQ196674 TUU196674 TKY196674 TBC196674 SRG196674 SHK196674 RXO196674 RNS196674 RDW196674 QUA196674 QKE196674 QAI196674 PQM196674 PGQ196674 OWU196674 OMY196674 ODC196674 NTG196674 NJK196674 MZO196674 MPS196674 MFW196674 LWA196674 LME196674 LCI196674 KSM196674 KIQ196674 JYU196674 JOY196674 JFC196674 IVG196674 ILK196674 IBO196674 HRS196674 HHW196674 GYA196674 GOE196674 GEI196674 FUM196674 FKQ196674 FAU196674 EQY196674 EHC196674 DXG196674 DNK196674 DDO196674 CTS196674 CJW196674 CAA196674 BQE196674 BGI196674 AWM196674 AMQ196674 ACU196674 SY196674 JC196674 G196674 WVO131138 WLS131138 WBW131138 VSA131138 VIE131138 UYI131138 UOM131138 UEQ131138 TUU131138 TKY131138 TBC131138 SRG131138 SHK131138 RXO131138 RNS131138 RDW131138 QUA131138 QKE131138 QAI131138 PQM131138 PGQ131138 OWU131138 OMY131138 ODC131138 NTG131138 NJK131138 MZO131138 MPS131138 MFW131138 LWA131138 LME131138 LCI131138 KSM131138 KIQ131138 JYU131138 JOY131138 JFC131138 IVG131138 ILK131138 IBO131138 HRS131138 HHW131138 GYA131138 GOE131138 GEI131138 FUM131138 FKQ131138 FAU131138 EQY131138 EHC131138 DXG131138 DNK131138 DDO131138 CTS131138 CJW131138 CAA131138 BQE131138 BGI131138 AWM131138 AMQ131138 ACU131138 SY131138 JC131138 G131138 WVO65602 WLS65602 WBW65602 VSA65602 VIE65602 UYI65602 UOM65602 UEQ65602 TUU65602 TKY65602 TBC65602 SRG65602 SHK65602 RXO65602 RNS65602 RDW65602 QUA65602 QKE65602 QAI65602 PQM65602 PGQ65602 OWU65602 OMY65602 ODC65602 NTG65602 NJK65602 MZO65602 MPS65602 MFW65602 LWA65602 LME65602 LCI65602 KSM65602 KIQ65602 JYU65602 JOY65602 JFC65602 IVG65602 ILK65602 IBO65602 HRS65602 HHW65602 GYA65602 GOE65602 GEI65602 FUM65602 FKQ65602 FAU65602 EQY65602 EHC65602 DXG65602 DNK65602 DDO65602 CTS65602 CJW65602 CAA65602 BQE65602 BGI65602 AWM65602 AMQ65602 ACU65602 SY65602 JC65602 G65602 WVO66 WLS66 WBW66 VSA66 VIE66 UYI66 UOM66 UEQ66 TUU66 TKY66 TBC66 SRG66 SHK66 RXO66 RNS66 RDW66 QUA66 QKE66 QAI66 PQM66 PGQ66 OWU66 OMY66 ODC66 NTG66 NJK66 MZO66 MPS66 MFW66 LWA66 LME66 LCI66 KSM66 KIQ66 JYU66 JOY66 JFC66 IVG66 ILK66 IBO66 HRS66 HHW66 GYA66 GOE66 GEI66 FUM66 FKQ66 FAU66 EQY66 EHC66 DXG66 DNK66 DDO66 CTS66 CJW66 CAA66 BQE66 BGI66 AWM66 AMQ66 ACU66 SY66 JC66">
      <formula1>$I$2:$I$11</formula1>
    </dataValidation>
    <dataValidation type="list" allowBlank="1" showInputMessage="1" showErrorMessage="1" sqref="G65566 WVO31 WLS31 WBW31 VSA31 VIE31 UYI31 UOM31 UEQ31 TUU31 TKY31 TBC31 SRG31 SHK31 RXO31 RNS31 RDW31 QUA31 QKE31 QAI31 PQM31 PGQ31 OWU31 OMY31 ODC31 NTG31 NJK31 MZO31 MPS31 MFW31 LWA31 LME31 LCI31 KSM31 KIQ31 JYU31 JOY31 JFC31 IVG31 ILK31 IBO31 HRS31 HHW31 GYA31 GOE31 GEI31 FUM31 FKQ31 FAU31 EQY31 EHC31 DXG31 DNK31 DDO31 CTS31 CJW31 CAA31 BQE31 BGI31 AWM31 AMQ31 ACU31 SY31 JC31 G31 G12 JC12 SY12 ACU12 AMQ12 AWM12 BGI12 BQE12 CAA12 CJW12 CTS12 DDO12 DNK12 DXG12 EHC12 EQY12 FAU12 FKQ12 FUM12 GEI12 GOE12 GYA12 HHW12 HRS12 IBO12 ILK12 IVG12 JFC12 JOY12 JYU12 KIQ12 KSM12 LCI12 LME12 LWA12 MFW12 MPS12 MZO12 NJK12 NTG12 ODC12 OMY12 OWU12 PGQ12 PQM12 QAI12 QKE12 QUA12 RDW12 RNS12 RXO12 SHK12 SRG12 TBC12 TKY12 TUU12 UEQ12 UOM12 UYI12 VIE12 VSA12 WBW12 WLS12 WVO12 WVO983090 WLS983090 WBW983090 VSA983090 VIE983090 UYI983090 UOM983090 UEQ983090 TUU983090 TKY983090 TBC983090 SRG983090 SHK983090 RXO983090 RNS983090 RDW983090 QUA983090 QKE983090 QAI983090 PQM983090 PGQ983090 OWU983090 OMY983090 ODC983090 NTG983090 NJK983090 MZO983090 MPS983090 MFW983090 LWA983090 LME983090 LCI983090 KSM983090 KIQ983090 JYU983090 JOY983090 JFC983090 IVG983090 ILK983090 IBO983090 HRS983090 HHW983090 GYA983090 GOE983090 GEI983090 FUM983090 FKQ983090 FAU983090 EQY983090 EHC983090 DXG983090 DNK983090 DDO983090 CTS983090 CJW983090 CAA983090 BQE983090 BGI983090 AWM983090 AMQ983090 ACU983090 SY983090 JC983090 G983090 WVO917554 WLS917554 WBW917554 VSA917554 VIE917554 UYI917554 UOM917554 UEQ917554 TUU917554 TKY917554 TBC917554 SRG917554 SHK917554 RXO917554 RNS917554 RDW917554 QUA917554 QKE917554 QAI917554 PQM917554 PGQ917554 OWU917554 OMY917554 ODC917554 NTG917554 NJK917554 MZO917554 MPS917554 MFW917554 LWA917554 LME917554 LCI917554 KSM917554 KIQ917554 JYU917554 JOY917554 JFC917554 IVG917554 ILK917554 IBO917554 HRS917554 HHW917554 GYA917554 GOE917554 GEI917554 FUM917554 FKQ917554 FAU917554 EQY917554 EHC917554 DXG917554 DNK917554 DDO917554 CTS917554 CJW917554 CAA917554 BQE917554 BGI917554 AWM917554 AMQ917554 ACU917554 SY917554 JC917554 G917554 WVO852018 WLS852018 WBW852018 VSA852018 VIE852018 UYI852018 UOM852018 UEQ852018 TUU852018 TKY852018 TBC852018 SRG852018 SHK852018 RXO852018 RNS852018 RDW852018 QUA852018 QKE852018 QAI852018 PQM852018 PGQ852018 OWU852018 OMY852018 ODC852018 NTG852018 NJK852018 MZO852018 MPS852018 MFW852018 LWA852018 LME852018 LCI852018 KSM852018 KIQ852018 JYU852018 JOY852018 JFC852018 IVG852018 ILK852018 IBO852018 HRS852018 HHW852018 GYA852018 GOE852018 GEI852018 FUM852018 FKQ852018 FAU852018 EQY852018 EHC852018 DXG852018 DNK852018 DDO852018 CTS852018 CJW852018 CAA852018 BQE852018 BGI852018 AWM852018 AMQ852018 ACU852018 SY852018 JC852018 G852018 WVO786482 WLS786482 WBW786482 VSA786482 VIE786482 UYI786482 UOM786482 UEQ786482 TUU786482 TKY786482 TBC786482 SRG786482 SHK786482 RXO786482 RNS786482 RDW786482 QUA786482 QKE786482 QAI786482 PQM786482 PGQ786482 OWU786482 OMY786482 ODC786482 NTG786482 NJK786482 MZO786482 MPS786482 MFW786482 LWA786482 LME786482 LCI786482 KSM786482 KIQ786482 JYU786482 JOY786482 JFC786482 IVG786482 ILK786482 IBO786482 HRS786482 HHW786482 GYA786482 GOE786482 GEI786482 FUM786482 FKQ786482 FAU786482 EQY786482 EHC786482 DXG786482 DNK786482 DDO786482 CTS786482 CJW786482 CAA786482 BQE786482 BGI786482 AWM786482 AMQ786482 ACU786482 SY786482 JC786482 G786482 WVO720946 WLS720946 WBW720946 VSA720946 VIE720946 UYI720946 UOM720946 UEQ720946 TUU720946 TKY720946 TBC720946 SRG720946 SHK720946 RXO720946 RNS720946 RDW720946 QUA720946 QKE720946 QAI720946 PQM720946 PGQ720946 OWU720946 OMY720946 ODC720946 NTG720946 NJK720946 MZO720946 MPS720946 MFW720946 LWA720946 LME720946 LCI720946 KSM720946 KIQ720946 JYU720946 JOY720946 JFC720946 IVG720946 ILK720946 IBO720946 HRS720946 HHW720946 GYA720946 GOE720946 GEI720946 FUM720946 FKQ720946 FAU720946 EQY720946 EHC720946 DXG720946 DNK720946 DDO720946 CTS720946 CJW720946 CAA720946 BQE720946 BGI720946 AWM720946 AMQ720946 ACU720946 SY720946 JC720946 G720946 WVO655410 WLS655410 WBW655410 VSA655410 VIE655410 UYI655410 UOM655410 UEQ655410 TUU655410 TKY655410 TBC655410 SRG655410 SHK655410 RXO655410 RNS655410 RDW655410 QUA655410 QKE655410 QAI655410 PQM655410 PGQ655410 OWU655410 OMY655410 ODC655410 NTG655410 NJK655410 MZO655410 MPS655410 MFW655410 LWA655410 LME655410 LCI655410 KSM655410 KIQ655410 JYU655410 JOY655410 JFC655410 IVG655410 ILK655410 IBO655410 HRS655410 HHW655410 GYA655410 GOE655410 GEI655410 FUM655410 FKQ655410 FAU655410 EQY655410 EHC655410 DXG655410 DNK655410 DDO655410 CTS655410 CJW655410 CAA655410 BQE655410 BGI655410 AWM655410 AMQ655410 ACU655410 SY655410 JC655410 G655410 WVO589874 WLS589874 WBW589874 VSA589874 VIE589874 UYI589874 UOM589874 UEQ589874 TUU589874 TKY589874 TBC589874 SRG589874 SHK589874 RXO589874 RNS589874 RDW589874 QUA589874 QKE589874 QAI589874 PQM589874 PGQ589874 OWU589874 OMY589874 ODC589874 NTG589874 NJK589874 MZO589874 MPS589874 MFW589874 LWA589874 LME589874 LCI589874 KSM589874 KIQ589874 JYU589874 JOY589874 JFC589874 IVG589874 ILK589874 IBO589874 HRS589874 HHW589874 GYA589874 GOE589874 GEI589874 FUM589874 FKQ589874 FAU589874 EQY589874 EHC589874 DXG589874 DNK589874 DDO589874 CTS589874 CJW589874 CAA589874 BQE589874 BGI589874 AWM589874 AMQ589874 ACU589874 SY589874 JC589874 G589874 WVO524338 WLS524338 WBW524338 VSA524338 VIE524338 UYI524338 UOM524338 UEQ524338 TUU524338 TKY524338 TBC524338 SRG524338 SHK524338 RXO524338 RNS524338 RDW524338 QUA524338 QKE524338 QAI524338 PQM524338 PGQ524338 OWU524338 OMY524338 ODC524338 NTG524338 NJK524338 MZO524338 MPS524338 MFW524338 LWA524338 LME524338 LCI524338 KSM524338 KIQ524338 JYU524338 JOY524338 JFC524338 IVG524338 ILK524338 IBO524338 HRS524338 HHW524338 GYA524338 GOE524338 GEI524338 FUM524338 FKQ524338 FAU524338 EQY524338 EHC524338 DXG524338 DNK524338 DDO524338 CTS524338 CJW524338 CAA524338 BQE524338 BGI524338 AWM524338 AMQ524338 ACU524338 SY524338 JC524338 G524338 WVO458802 WLS458802 WBW458802 VSA458802 VIE458802 UYI458802 UOM458802 UEQ458802 TUU458802 TKY458802 TBC458802 SRG458802 SHK458802 RXO458802 RNS458802 RDW458802 QUA458802 QKE458802 QAI458802 PQM458802 PGQ458802 OWU458802 OMY458802 ODC458802 NTG458802 NJK458802 MZO458802 MPS458802 MFW458802 LWA458802 LME458802 LCI458802 KSM458802 KIQ458802 JYU458802 JOY458802 JFC458802 IVG458802 ILK458802 IBO458802 HRS458802 HHW458802 GYA458802 GOE458802 GEI458802 FUM458802 FKQ458802 FAU458802 EQY458802 EHC458802 DXG458802 DNK458802 DDO458802 CTS458802 CJW458802 CAA458802 BQE458802 BGI458802 AWM458802 AMQ458802 ACU458802 SY458802 JC458802 G458802 WVO393266 WLS393266 WBW393266 VSA393266 VIE393266 UYI393266 UOM393266 UEQ393266 TUU393266 TKY393266 TBC393266 SRG393266 SHK393266 RXO393266 RNS393266 RDW393266 QUA393266 QKE393266 QAI393266 PQM393266 PGQ393266 OWU393266 OMY393266 ODC393266 NTG393266 NJK393266 MZO393266 MPS393266 MFW393266 LWA393266 LME393266 LCI393266 KSM393266 KIQ393266 JYU393266 JOY393266 JFC393266 IVG393266 ILK393266 IBO393266 HRS393266 HHW393266 GYA393266 GOE393266 GEI393266 FUM393266 FKQ393266 FAU393266 EQY393266 EHC393266 DXG393266 DNK393266 DDO393266 CTS393266 CJW393266 CAA393266 BQE393266 BGI393266 AWM393266 AMQ393266 ACU393266 SY393266 JC393266 G393266 WVO327730 WLS327730 WBW327730 VSA327730 VIE327730 UYI327730 UOM327730 UEQ327730 TUU327730 TKY327730 TBC327730 SRG327730 SHK327730 RXO327730 RNS327730 RDW327730 QUA327730 QKE327730 QAI327730 PQM327730 PGQ327730 OWU327730 OMY327730 ODC327730 NTG327730 NJK327730 MZO327730 MPS327730 MFW327730 LWA327730 LME327730 LCI327730 KSM327730 KIQ327730 JYU327730 JOY327730 JFC327730 IVG327730 ILK327730 IBO327730 HRS327730 HHW327730 GYA327730 GOE327730 GEI327730 FUM327730 FKQ327730 FAU327730 EQY327730 EHC327730 DXG327730 DNK327730 DDO327730 CTS327730 CJW327730 CAA327730 BQE327730 BGI327730 AWM327730 AMQ327730 ACU327730 SY327730 JC327730 G327730 WVO262194 WLS262194 WBW262194 VSA262194 VIE262194 UYI262194 UOM262194 UEQ262194 TUU262194 TKY262194 TBC262194 SRG262194 SHK262194 RXO262194 RNS262194 RDW262194 QUA262194 QKE262194 QAI262194 PQM262194 PGQ262194 OWU262194 OMY262194 ODC262194 NTG262194 NJK262194 MZO262194 MPS262194 MFW262194 LWA262194 LME262194 LCI262194 KSM262194 KIQ262194 JYU262194 JOY262194 JFC262194 IVG262194 ILK262194 IBO262194 HRS262194 HHW262194 GYA262194 GOE262194 GEI262194 FUM262194 FKQ262194 FAU262194 EQY262194 EHC262194 DXG262194 DNK262194 DDO262194 CTS262194 CJW262194 CAA262194 BQE262194 BGI262194 AWM262194 AMQ262194 ACU262194 SY262194 JC262194 G262194 WVO196658 WLS196658 WBW196658 VSA196658 VIE196658 UYI196658 UOM196658 UEQ196658 TUU196658 TKY196658 TBC196658 SRG196658 SHK196658 RXO196658 RNS196658 RDW196658 QUA196658 QKE196658 QAI196658 PQM196658 PGQ196658 OWU196658 OMY196658 ODC196658 NTG196658 NJK196658 MZO196658 MPS196658 MFW196658 LWA196658 LME196658 LCI196658 KSM196658 KIQ196658 JYU196658 JOY196658 JFC196658 IVG196658 ILK196658 IBO196658 HRS196658 HHW196658 GYA196658 GOE196658 GEI196658 FUM196658 FKQ196658 FAU196658 EQY196658 EHC196658 DXG196658 DNK196658 DDO196658 CTS196658 CJW196658 CAA196658 BQE196658 BGI196658 AWM196658 AMQ196658 ACU196658 SY196658 JC196658 G196658 WVO131122 WLS131122 WBW131122 VSA131122 VIE131122 UYI131122 UOM131122 UEQ131122 TUU131122 TKY131122 TBC131122 SRG131122 SHK131122 RXO131122 RNS131122 RDW131122 QUA131122 QKE131122 QAI131122 PQM131122 PGQ131122 OWU131122 OMY131122 ODC131122 NTG131122 NJK131122 MZO131122 MPS131122 MFW131122 LWA131122 LME131122 LCI131122 KSM131122 KIQ131122 JYU131122 JOY131122 JFC131122 IVG131122 ILK131122 IBO131122 HRS131122 HHW131122 GYA131122 GOE131122 GEI131122 FUM131122 FKQ131122 FAU131122 EQY131122 EHC131122 DXG131122 DNK131122 DDO131122 CTS131122 CJW131122 CAA131122 BQE131122 BGI131122 AWM131122 AMQ131122 ACU131122 SY131122 JC131122 G131122 WVO65586 WLS65586 WBW65586 VSA65586 VIE65586 UYI65586 UOM65586 UEQ65586 TUU65586 TKY65586 TBC65586 SRG65586 SHK65586 RXO65586 RNS65586 RDW65586 QUA65586 QKE65586 QAI65586 PQM65586 PGQ65586 OWU65586 OMY65586 ODC65586 NTG65586 NJK65586 MZO65586 MPS65586 MFW65586 LWA65586 LME65586 LCI65586 KSM65586 KIQ65586 JYU65586 JOY65586 JFC65586 IVG65586 ILK65586 IBO65586 HRS65586 HHW65586 GYA65586 GOE65586 GEI65586 FUM65586 FKQ65586 FAU65586 EQY65586 EHC65586 DXG65586 DNK65586 DDO65586 CTS65586 CJW65586 CAA65586 BQE65586 BGI65586 AWM65586 AMQ65586 ACU65586 SY65586 JC65586 G65586 WVO50 WLS50 WBW50 VSA50 VIE50 UYI50 UOM50 UEQ50 TUU50 TKY50 TBC50 SRG50 SHK50 RXO50 RNS50 RDW50 QUA50 QKE50 QAI50 PQM50 PGQ50 OWU50 OMY50 ODC50 NTG50 NJK50 MZO50 MPS50 MFW50 LWA50 LME50 LCI50 KSM50 KIQ50 JYU50 JOY50 JFC50 IVG50 ILK50 IBO50 HRS50 HHW50 GYA50 GOE50 GEI50 FUM50 FKQ50 FAU50 EQY50 EHC50 DXG50 DNK50 DDO50 CTS50 CJW50 CAA50 BQE50 BGI50 AWM50 AMQ50 ACU50 SY50 JC50 G50 WVO983172 WLS983172 WBW983172 VSA983172 VIE983172 UYI983172 UOM983172 UEQ983172 TUU983172 TKY983172 TBC983172 SRG983172 SHK983172 RXO983172 RNS983172 RDW983172 QUA983172 QKE983172 QAI983172 PQM983172 PGQ983172 OWU983172 OMY983172 ODC983172 NTG983172 NJK983172 MZO983172 MPS983172 MFW983172 LWA983172 LME983172 LCI983172 KSM983172 KIQ983172 JYU983172 JOY983172 JFC983172 IVG983172 ILK983172 IBO983172 HRS983172 HHW983172 GYA983172 GOE983172 GEI983172 FUM983172 FKQ983172 FAU983172 EQY983172 EHC983172 DXG983172 DNK983172 DDO983172 CTS983172 CJW983172 CAA983172 BQE983172 BGI983172 AWM983172 AMQ983172 ACU983172 SY983172 JC983172 G983172 WVO917636 WLS917636 WBW917636 VSA917636 VIE917636 UYI917636 UOM917636 UEQ917636 TUU917636 TKY917636 TBC917636 SRG917636 SHK917636 RXO917636 RNS917636 RDW917636 QUA917636 QKE917636 QAI917636 PQM917636 PGQ917636 OWU917636 OMY917636 ODC917636 NTG917636 NJK917636 MZO917636 MPS917636 MFW917636 LWA917636 LME917636 LCI917636 KSM917636 KIQ917636 JYU917636 JOY917636 JFC917636 IVG917636 ILK917636 IBO917636 HRS917636 HHW917636 GYA917636 GOE917636 GEI917636 FUM917636 FKQ917636 FAU917636 EQY917636 EHC917636 DXG917636 DNK917636 DDO917636 CTS917636 CJW917636 CAA917636 BQE917636 BGI917636 AWM917636 AMQ917636 ACU917636 SY917636 JC917636 G917636 WVO852100 WLS852100 WBW852100 VSA852100 VIE852100 UYI852100 UOM852100 UEQ852100 TUU852100 TKY852100 TBC852100 SRG852100 SHK852100 RXO852100 RNS852100 RDW852100 QUA852100 QKE852100 QAI852100 PQM852100 PGQ852100 OWU852100 OMY852100 ODC852100 NTG852100 NJK852100 MZO852100 MPS852100 MFW852100 LWA852100 LME852100 LCI852100 KSM852100 KIQ852100 JYU852100 JOY852100 JFC852100 IVG852100 ILK852100 IBO852100 HRS852100 HHW852100 GYA852100 GOE852100 GEI852100 FUM852100 FKQ852100 FAU852100 EQY852100 EHC852100 DXG852100 DNK852100 DDO852100 CTS852100 CJW852100 CAA852100 BQE852100 BGI852100 AWM852100 AMQ852100 ACU852100 SY852100 JC852100 G852100 WVO786564 WLS786564 WBW786564 VSA786564 VIE786564 UYI786564 UOM786564 UEQ786564 TUU786564 TKY786564 TBC786564 SRG786564 SHK786564 RXO786564 RNS786564 RDW786564 QUA786564 QKE786564 QAI786564 PQM786564 PGQ786564 OWU786564 OMY786564 ODC786564 NTG786564 NJK786564 MZO786564 MPS786564 MFW786564 LWA786564 LME786564 LCI786564 KSM786564 KIQ786564 JYU786564 JOY786564 JFC786564 IVG786564 ILK786564 IBO786564 HRS786564 HHW786564 GYA786564 GOE786564 GEI786564 FUM786564 FKQ786564 FAU786564 EQY786564 EHC786564 DXG786564 DNK786564 DDO786564 CTS786564 CJW786564 CAA786564 BQE786564 BGI786564 AWM786564 AMQ786564 ACU786564 SY786564 JC786564 G786564 WVO721028 WLS721028 WBW721028 VSA721028 VIE721028 UYI721028 UOM721028 UEQ721028 TUU721028 TKY721028 TBC721028 SRG721028 SHK721028 RXO721028 RNS721028 RDW721028 QUA721028 QKE721028 QAI721028 PQM721028 PGQ721028 OWU721028 OMY721028 ODC721028 NTG721028 NJK721028 MZO721028 MPS721028 MFW721028 LWA721028 LME721028 LCI721028 KSM721028 KIQ721028 JYU721028 JOY721028 JFC721028 IVG721028 ILK721028 IBO721028 HRS721028 HHW721028 GYA721028 GOE721028 GEI721028 FUM721028 FKQ721028 FAU721028 EQY721028 EHC721028 DXG721028 DNK721028 DDO721028 CTS721028 CJW721028 CAA721028 BQE721028 BGI721028 AWM721028 AMQ721028 ACU721028 SY721028 JC721028 G721028 WVO655492 WLS655492 WBW655492 VSA655492 VIE655492 UYI655492 UOM655492 UEQ655492 TUU655492 TKY655492 TBC655492 SRG655492 SHK655492 RXO655492 RNS655492 RDW655492 QUA655492 QKE655492 QAI655492 PQM655492 PGQ655492 OWU655492 OMY655492 ODC655492 NTG655492 NJK655492 MZO655492 MPS655492 MFW655492 LWA655492 LME655492 LCI655492 KSM655492 KIQ655492 JYU655492 JOY655492 JFC655492 IVG655492 ILK655492 IBO655492 HRS655492 HHW655492 GYA655492 GOE655492 GEI655492 FUM655492 FKQ655492 FAU655492 EQY655492 EHC655492 DXG655492 DNK655492 DDO655492 CTS655492 CJW655492 CAA655492 BQE655492 BGI655492 AWM655492 AMQ655492 ACU655492 SY655492 JC655492 G655492 WVO589956 WLS589956 WBW589956 VSA589956 VIE589956 UYI589956 UOM589956 UEQ589956 TUU589956 TKY589956 TBC589956 SRG589956 SHK589956 RXO589956 RNS589956 RDW589956 QUA589956 QKE589956 QAI589956 PQM589956 PGQ589956 OWU589956 OMY589956 ODC589956 NTG589956 NJK589956 MZO589956 MPS589956 MFW589956 LWA589956 LME589956 LCI589956 KSM589956 KIQ589956 JYU589956 JOY589956 JFC589956 IVG589956 ILK589956 IBO589956 HRS589956 HHW589956 GYA589956 GOE589956 GEI589956 FUM589956 FKQ589956 FAU589956 EQY589956 EHC589956 DXG589956 DNK589956 DDO589956 CTS589956 CJW589956 CAA589956 BQE589956 BGI589956 AWM589956 AMQ589956 ACU589956 SY589956 JC589956 G589956 WVO524420 WLS524420 WBW524420 VSA524420 VIE524420 UYI524420 UOM524420 UEQ524420 TUU524420 TKY524420 TBC524420 SRG524420 SHK524420 RXO524420 RNS524420 RDW524420 QUA524420 QKE524420 QAI524420 PQM524420 PGQ524420 OWU524420 OMY524420 ODC524420 NTG524420 NJK524420 MZO524420 MPS524420 MFW524420 LWA524420 LME524420 LCI524420 KSM524420 KIQ524420 JYU524420 JOY524420 JFC524420 IVG524420 ILK524420 IBO524420 HRS524420 HHW524420 GYA524420 GOE524420 GEI524420 FUM524420 FKQ524420 FAU524420 EQY524420 EHC524420 DXG524420 DNK524420 DDO524420 CTS524420 CJW524420 CAA524420 BQE524420 BGI524420 AWM524420 AMQ524420 ACU524420 SY524420 JC524420 G524420 WVO458884 WLS458884 WBW458884 VSA458884 VIE458884 UYI458884 UOM458884 UEQ458884 TUU458884 TKY458884 TBC458884 SRG458884 SHK458884 RXO458884 RNS458884 RDW458884 QUA458884 QKE458884 QAI458884 PQM458884 PGQ458884 OWU458884 OMY458884 ODC458884 NTG458884 NJK458884 MZO458884 MPS458884 MFW458884 LWA458884 LME458884 LCI458884 KSM458884 KIQ458884 JYU458884 JOY458884 JFC458884 IVG458884 ILK458884 IBO458884 HRS458884 HHW458884 GYA458884 GOE458884 GEI458884 FUM458884 FKQ458884 FAU458884 EQY458884 EHC458884 DXG458884 DNK458884 DDO458884 CTS458884 CJW458884 CAA458884 BQE458884 BGI458884 AWM458884 AMQ458884 ACU458884 SY458884 JC458884 G458884 WVO393348 WLS393348 WBW393348 VSA393348 VIE393348 UYI393348 UOM393348 UEQ393348 TUU393348 TKY393348 TBC393348 SRG393348 SHK393348 RXO393348 RNS393348 RDW393348 QUA393348 QKE393348 QAI393348 PQM393348 PGQ393348 OWU393348 OMY393348 ODC393348 NTG393348 NJK393348 MZO393348 MPS393348 MFW393348 LWA393348 LME393348 LCI393348 KSM393348 KIQ393348 JYU393348 JOY393348 JFC393348 IVG393348 ILK393348 IBO393348 HRS393348 HHW393348 GYA393348 GOE393348 GEI393348 FUM393348 FKQ393348 FAU393348 EQY393348 EHC393348 DXG393348 DNK393348 DDO393348 CTS393348 CJW393348 CAA393348 BQE393348 BGI393348 AWM393348 AMQ393348 ACU393348 SY393348 JC393348 G393348 WVO327812 WLS327812 WBW327812 VSA327812 VIE327812 UYI327812 UOM327812 UEQ327812 TUU327812 TKY327812 TBC327812 SRG327812 SHK327812 RXO327812 RNS327812 RDW327812 QUA327812 QKE327812 QAI327812 PQM327812 PGQ327812 OWU327812 OMY327812 ODC327812 NTG327812 NJK327812 MZO327812 MPS327812 MFW327812 LWA327812 LME327812 LCI327812 KSM327812 KIQ327812 JYU327812 JOY327812 JFC327812 IVG327812 ILK327812 IBO327812 HRS327812 HHW327812 GYA327812 GOE327812 GEI327812 FUM327812 FKQ327812 FAU327812 EQY327812 EHC327812 DXG327812 DNK327812 DDO327812 CTS327812 CJW327812 CAA327812 BQE327812 BGI327812 AWM327812 AMQ327812 ACU327812 SY327812 JC327812 G327812 WVO262276 WLS262276 WBW262276 VSA262276 VIE262276 UYI262276 UOM262276 UEQ262276 TUU262276 TKY262276 TBC262276 SRG262276 SHK262276 RXO262276 RNS262276 RDW262276 QUA262276 QKE262276 QAI262276 PQM262276 PGQ262276 OWU262276 OMY262276 ODC262276 NTG262276 NJK262276 MZO262276 MPS262276 MFW262276 LWA262276 LME262276 LCI262276 KSM262276 KIQ262276 JYU262276 JOY262276 JFC262276 IVG262276 ILK262276 IBO262276 HRS262276 HHW262276 GYA262276 GOE262276 GEI262276 FUM262276 FKQ262276 FAU262276 EQY262276 EHC262276 DXG262276 DNK262276 DDO262276 CTS262276 CJW262276 CAA262276 BQE262276 BGI262276 AWM262276 AMQ262276 ACU262276 SY262276 JC262276 G262276 WVO196740 WLS196740 WBW196740 VSA196740 VIE196740 UYI196740 UOM196740 UEQ196740 TUU196740 TKY196740 TBC196740 SRG196740 SHK196740 RXO196740 RNS196740 RDW196740 QUA196740 QKE196740 QAI196740 PQM196740 PGQ196740 OWU196740 OMY196740 ODC196740 NTG196740 NJK196740 MZO196740 MPS196740 MFW196740 LWA196740 LME196740 LCI196740 KSM196740 KIQ196740 JYU196740 JOY196740 JFC196740 IVG196740 ILK196740 IBO196740 HRS196740 HHW196740 GYA196740 GOE196740 GEI196740 FUM196740 FKQ196740 FAU196740 EQY196740 EHC196740 DXG196740 DNK196740 DDO196740 CTS196740 CJW196740 CAA196740 BQE196740 BGI196740 AWM196740 AMQ196740 ACU196740 SY196740 JC196740 G196740 WVO131204 WLS131204 WBW131204 VSA131204 VIE131204 UYI131204 UOM131204 UEQ131204 TUU131204 TKY131204 TBC131204 SRG131204 SHK131204 RXO131204 RNS131204 RDW131204 QUA131204 QKE131204 QAI131204 PQM131204 PGQ131204 OWU131204 OMY131204 ODC131204 NTG131204 NJK131204 MZO131204 MPS131204 MFW131204 LWA131204 LME131204 LCI131204 KSM131204 KIQ131204 JYU131204 JOY131204 JFC131204 IVG131204 ILK131204 IBO131204 HRS131204 HHW131204 GYA131204 GOE131204 GEI131204 FUM131204 FKQ131204 FAU131204 EQY131204 EHC131204 DXG131204 DNK131204 DDO131204 CTS131204 CJW131204 CAA131204 BQE131204 BGI131204 AWM131204 AMQ131204 ACU131204 SY131204 JC131204 G131204 WVO65668 WLS65668 WBW65668 VSA65668 VIE65668 UYI65668 UOM65668 UEQ65668 TUU65668 TKY65668 TBC65668 SRG65668 SHK65668 RXO65668 RNS65668 RDW65668 QUA65668 QKE65668 QAI65668 PQM65668 PGQ65668 OWU65668 OMY65668 ODC65668 NTG65668 NJK65668 MZO65668 MPS65668 MFW65668 LWA65668 LME65668 LCI65668 KSM65668 KIQ65668 JYU65668 JOY65668 JFC65668 IVG65668 ILK65668 IBO65668 HRS65668 HHW65668 GYA65668 GOE65668 GEI65668 FUM65668 FKQ65668 FAU65668 EQY65668 EHC65668 DXG65668 DNK65668 DDO65668 CTS65668 CJW65668 CAA65668 BQE65668 BGI65668 AWM65668 AMQ65668 ACU65668 SY65668 JC65668 G65668 WVO132 WLS132 WBW132 VSA132 VIE132 UYI132 UOM132 UEQ132 TUU132 TKY132 TBC132 SRG132 SHK132 RXO132 RNS132 RDW132 QUA132 QKE132 QAI132 PQM132 PGQ132 OWU132 OMY132 ODC132 NTG132 NJK132 MZO132 MPS132 MFW132 LWA132 LME132 LCI132 KSM132 KIQ132 JYU132 JOY132 JFC132 IVG132 ILK132 IBO132 HRS132 HHW132 GYA132 GOE132 GEI132 FUM132 FKQ132 FAU132 EQY132 EHC132 DXG132 DNK132 DDO132 CTS132 CJW132 CAA132 BQE132 BGI132 AWM132 AMQ132 ACU132 SY132 JC132 G132 WVO983188 WLS983188 WBW983188 VSA983188 VIE983188 UYI983188 UOM983188 UEQ983188 TUU983188 TKY983188 TBC983188 SRG983188 SHK983188 RXO983188 RNS983188 RDW983188 QUA983188 QKE983188 QAI983188 PQM983188 PGQ983188 OWU983188 OMY983188 ODC983188 NTG983188 NJK983188 MZO983188 MPS983188 MFW983188 LWA983188 LME983188 LCI983188 KSM983188 KIQ983188 JYU983188 JOY983188 JFC983188 IVG983188 ILK983188 IBO983188 HRS983188 HHW983188 GYA983188 GOE983188 GEI983188 FUM983188 FKQ983188 FAU983188 EQY983188 EHC983188 DXG983188 DNK983188 DDO983188 CTS983188 CJW983188 CAA983188 BQE983188 BGI983188 AWM983188 AMQ983188 ACU983188 SY983188 JC983188 G983188 WVO917652 WLS917652 WBW917652 VSA917652 VIE917652 UYI917652 UOM917652 UEQ917652 TUU917652 TKY917652 TBC917652 SRG917652 SHK917652 RXO917652 RNS917652 RDW917652 QUA917652 QKE917652 QAI917652 PQM917652 PGQ917652 OWU917652 OMY917652 ODC917652 NTG917652 NJK917652 MZO917652 MPS917652 MFW917652 LWA917652 LME917652 LCI917652 KSM917652 KIQ917652 JYU917652 JOY917652 JFC917652 IVG917652 ILK917652 IBO917652 HRS917652 HHW917652 GYA917652 GOE917652 GEI917652 FUM917652 FKQ917652 FAU917652 EQY917652 EHC917652 DXG917652 DNK917652 DDO917652 CTS917652 CJW917652 CAA917652 BQE917652 BGI917652 AWM917652 AMQ917652 ACU917652 SY917652 JC917652 G917652 WVO852116 WLS852116 WBW852116 VSA852116 VIE852116 UYI852116 UOM852116 UEQ852116 TUU852116 TKY852116 TBC852116 SRG852116 SHK852116 RXO852116 RNS852116 RDW852116 QUA852116 QKE852116 QAI852116 PQM852116 PGQ852116 OWU852116 OMY852116 ODC852116 NTG852116 NJK852116 MZO852116 MPS852116 MFW852116 LWA852116 LME852116 LCI852116 KSM852116 KIQ852116 JYU852116 JOY852116 JFC852116 IVG852116 ILK852116 IBO852116 HRS852116 HHW852116 GYA852116 GOE852116 GEI852116 FUM852116 FKQ852116 FAU852116 EQY852116 EHC852116 DXG852116 DNK852116 DDO852116 CTS852116 CJW852116 CAA852116 BQE852116 BGI852116 AWM852116 AMQ852116 ACU852116 SY852116 JC852116 G852116 WVO786580 WLS786580 WBW786580 VSA786580 VIE786580 UYI786580 UOM786580 UEQ786580 TUU786580 TKY786580 TBC786580 SRG786580 SHK786580 RXO786580 RNS786580 RDW786580 QUA786580 QKE786580 QAI786580 PQM786580 PGQ786580 OWU786580 OMY786580 ODC786580 NTG786580 NJK786580 MZO786580 MPS786580 MFW786580 LWA786580 LME786580 LCI786580 KSM786580 KIQ786580 JYU786580 JOY786580 JFC786580 IVG786580 ILK786580 IBO786580 HRS786580 HHW786580 GYA786580 GOE786580 GEI786580 FUM786580 FKQ786580 FAU786580 EQY786580 EHC786580 DXG786580 DNK786580 DDO786580 CTS786580 CJW786580 CAA786580 BQE786580 BGI786580 AWM786580 AMQ786580 ACU786580 SY786580 JC786580 G786580 WVO721044 WLS721044 WBW721044 VSA721044 VIE721044 UYI721044 UOM721044 UEQ721044 TUU721044 TKY721044 TBC721044 SRG721044 SHK721044 RXO721044 RNS721044 RDW721044 QUA721044 QKE721044 QAI721044 PQM721044 PGQ721044 OWU721044 OMY721044 ODC721044 NTG721044 NJK721044 MZO721044 MPS721044 MFW721044 LWA721044 LME721044 LCI721044 KSM721044 KIQ721044 JYU721044 JOY721044 JFC721044 IVG721044 ILK721044 IBO721044 HRS721044 HHW721044 GYA721044 GOE721044 GEI721044 FUM721044 FKQ721044 FAU721044 EQY721044 EHC721044 DXG721044 DNK721044 DDO721044 CTS721044 CJW721044 CAA721044 BQE721044 BGI721044 AWM721044 AMQ721044 ACU721044 SY721044 JC721044 G721044 WVO655508 WLS655508 WBW655508 VSA655508 VIE655508 UYI655508 UOM655508 UEQ655508 TUU655508 TKY655508 TBC655508 SRG655508 SHK655508 RXO655508 RNS655508 RDW655508 QUA655508 QKE655508 QAI655508 PQM655508 PGQ655508 OWU655508 OMY655508 ODC655508 NTG655508 NJK655508 MZO655508 MPS655508 MFW655508 LWA655508 LME655508 LCI655508 KSM655508 KIQ655508 JYU655508 JOY655508 JFC655508 IVG655508 ILK655508 IBO655508 HRS655508 HHW655508 GYA655508 GOE655508 GEI655508 FUM655508 FKQ655508 FAU655508 EQY655508 EHC655508 DXG655508 DNK655508 DDO655508 CTS655508 CJW655508 CAA655508 BQE655508 BGI655508 AWM655508 AMQ655508 ACU655508 SY655508 JC655508 G655508 WVO589972 WLS589972 WBW589972 VSA589972 VIE589972 UYI589972 UOM589972 UEQ589972 TUU589972 TKY589972 TBC589972 SRG589972 SHK589972 RXO589972 RNS589972 RDW589972 QUA589972 QKE589972 QAI589972 PQM589972 PGQ589972 OWU589972 OMY589972 ODC589972 NTG589972 NJK589972 MZO589972 MPS589972 MFW589972 LWA589972 LME589972 LCI589972 KSM589972 KIQ589972 JYU589972 JOY589972 JFC589972 IVG589972 ILK589972 IBO589972 HRS589972 HHW589972 GYA589972 GOE589972 GEI589972 FUM589972 FKQ589972 FAU589972 EQY589972 EHC589972 DXG589972 DNK589972 DDO589972 CTS589972 CJW589972 CAA589972 BQE589972 BGI589972 AWM589972 AMQ589972 ACU589972 SY589972 JC589972 G589972 WVO524436 WLS524436 WBW524436 VSA524436 VIE524436 UYI524436 UOM524436 UEQ524436 TUU524436 TKY524436 TBC524436 SRG524436 SHK524436 RXO524436 RNS524436 RDW524436 QUA524436 QKE524436 QAI524436 PQM524436 PGQ524436 OWU524436 OMY524436 ODC524436 NTG524436 NJK524436 MZO524436 MPS524436 MFW524436 LWA524436 LME524436 LCI524436 KSM524436 KIQ524436 JYU524436 JOY524436 JFC524436 IVG524436 ILK524436 IBO524436 HRS524436 HHW524436 GYA524436 GOE524436 GEI524436 FUM524436 FKQ524436 FAU524436 EQY524436 EHC524436 DXG524436 DNK524436 DDO524436 CTS524436 CJW524436 CAA524436 BQE524436 BGI524436 AWM524436 AMQ524436 ACU524436 SY524436 JC524436 G524436 WVO458900 WLS458900 WBW458900 VSA458900 VIE458900 UYI458900 UOM458900 UEQ458900 TUU458900 TKY458900 TBC458900 SRG458900 SHK458900 RXO458900 RNS458900 RDW458900 QUA458900 QKE458900 QAI458900 PQM458900 PGQ458900 OWU458900 OMY458900 ODC458900 NTG458900 NJK458900 MZO458900 MPS458900 MFW458900 LWA458900 LME458900 LCI458900 KSM458900 KIQ458900 JYU458900 JOY458900 JFC458900 IVG458900 ILK458900 IBO458900 HRS458900 HHW458900 GYA458900 GOE458900 GEI458900 FUM458900 FKQ458900 FAU458900 EQY458900 EHC458900 DXG458900 DNK458900 DDO458900 CTS458900 CJW458900 CAA458900 BQE458900 BGI458900 AWM458900 AMQ458900 ACU458900 SY458900 JC458900 G458900 WVO393364 WLS393364 WBW393364 VSA393364 VIE393364 UYI393364 UOM393364 UEQ393364 TUU393364 TKY393364 TBC393364 SRG393364 SHK393364 RXO393364 RNS393364 RDW393364 QUA393364 QKE393364 QAI393364 PQM393364 PGQ393364 OWU393364 OMY393364 ODC393364 NTG393364 NJK393364 MZO393364 MPS393364 MFW393364 LWA393364 LME393364 LCI393364 KSM393364 KIQ393364 JYU393364 JOY393364 JFC393364 IVG393364 ILK393364 IBO393364 HRS393364 HHW393364 GYA393364 GOE393364 GEI393364 FUM393364 FKQ393364 FAU393364 EQY393364 EHC393364 DXG393364 DNK393364 DDO393364 CTS393364 CJW393364 CAA393364 BQE393364 BGI393364 AWM393364 AMQ393364 ACU393364 SY393364 JC393364 G393364 WVO327828 WLS327828 WBW327828 VSA327828 VIE327828 UYI327828 UOM327828 UEQ327828 TUU327828 TKY327828 TBC327828 SRG327828 SHK327828 RXO327828 RNS327828 RDW327828 QUA327828 QKE327828 QAI327828 PQM327828 PGQ327828 OWU327828 OMY327828 ODC327828 NTG327828 NJK327828 MZO327828 MPS327828 MFW327828 LWA327828 LME327828 LCI327828 KSM327828 KIQ327828 JYU327828 JOY327828 JFC327828 IVG327828 ILK327828 IBO327828 HRS327828 HHW327828 GYA327828 GOE327828 GEI327828 FUM327828 FKQ327828 FAU327828 EQY327828 EHC327828 DXG327828 DNK327828 DDO327828 CTS327828 CJW327828 CAA327828 BQE327828 BGI327828 AWM327828 AMQ327828 ACU327828 SY327828 JC327828 G327828 WVO262292 WLS262292 WBW262292 VSA262292 VIE262292 UYI262292 UOM262292 UEQ262292 TUU262292 TKY262292 TBC262292 SRG262292 SHK262292 RXO262292 RNS262292 RDW262292 QUA262292 QKE262292 QAI262292 PQM262292 PGQ262292 OWU262292 OMY262292 ODC262292 NTG262292 NJK262292 MZO262292 MPS262292 MFW262292 LWA262292 LME262292 LCI262292 KSM262292 KIQ262292 JYU262292 JOY262292 JFC262292 IVG262292 ILK262292 IBO262292 HRS262292 HHW262292 GYA262292 GOE262292 GEI262292 FUM262292 FKQ262292 FAU262292 EQY262292 EHC262292 DXG262292 DNK262292 DDO262292 CTS262292 CJW262292 CAA262292 BQE262292 BGI262292 AWM262292 AMQ262292 ACU262292 SY262292 JC262292 G262292 WVO196756 WLS196756 WBW196756 VSA196756 VIE196756 UYI196756 UOM196756 UEQ196756 TUU196756 TKY196756 TBC196756 SRG196756 SHK196756 RXO196756 RNS196756 RDW196756 QUA196756 QKE196756 QAI196756 PQM196756 PGQ196756 OWU196756 OMY196756 ODC196756 NTG196756 NJK196756 MZO196756 MPS196756 MFW196756 LWA196756 LME196756 LCI196756 KSM196756 KIQ196756 JYU196756 JOY196756 JFC196756 IVG196756 ILK196756 IBO196756 HRS196756 HHW196756 GYA196756 GOE196756 GEI196756 FUM196756 FKQ196756 FAU196756 EQY196756 EHC196756 DXG196756 DNK196756 DDO196756 CTS196756 CJW196756 CAA196756 BQE196756 BGI196756 AWM196756 AMQ196756 ACU196756 SY196756 JC196756 G196756 WVO131220 WLS131220 WBW131220 VSA131220 VIE131220 UYI131220 UOM131220 UEQ131220 TUU131220 TKY131220 TBC131220 SRG131220 SHK131220 RXO131220 RNS131220 RDW131220 QUA131220 QKE131220 QAI131220 PQM131220 PGQ131220 OWU131220 OMY131220 ODC131220 NTG131220 NJK131220 MZO131220 MPS131220 MFW131220 LWA131220 LME131220 LCI131220 KSM131220 KIQ131220 JYU131220 JOY131220 JFC131220 IVG131220 ILK131220 IBO131220 HRS131220 HHW131220 GYA131220 GOE131220 GEI131220 FUM131220 FKQ131220 FAU131220 EQY131220 EHC131220 DXG131220 DNK131220 DDO131220 CTS131220 CJW131220 CAA131220 BQE131220 BGI131220 AWM131220 AMQ131220 ACU131220 SY131220 JC131220 G131220 WVO65684 WLS65684 WBW65684 VSA65684 VIE65684 UYI65684 UOM65684 UEQ65684 TUU65684 TKY65684 TBC65684 SRG65684 SHK65684 RXO65684 RNS65684 RDW65684 QUA65684 QKE65684 QAI65684 PQM65684 PGQ65684 OWU65684 OMY65684 ODC65684 NTG65684 NJK65684 MZO65684 MPS65684 MFW65684 LWA65684 LME65684 LCI65684 KSM65684 KIQ65684 JYU65684 JOY65684 JFC65684 IVG65684 ILK65684 IBO65684 HRS65684 HHW65684 GYA65684 GOE65684 GEI65684 FUM65684 FKQ65684 FAU65684 EQY65684 EHC65684 DXG65684 DNK65684 DDO65684 CTS65684 CJW65684 CAA65684 BQE65684 BGI65684 AWM65684 AMQ65684 ACU65684 SY65684 JC65684 G65684 WVO148 WLS148 WBW148 VSA148 VIE148 UYI148 UOM148 UEQ148 TUU148 TKY148 TBC148 SRG148 SHK148 RXO148 RNS148 RDW148 QUA148 QKE148 QAI148 PQM148 PGQ148 OWU148 OMY148 ODC148 NTG148 NJK148 MZO148 MPS148 MFW148 LWA148 LME148 LCI148 KSM148 KIQ148 JYU148 JOY148 JFC148 IVG148 ILK148 IBO148 HRS148 HHW148 GYA148 GOE148 GEI148 FUM148 FKQ148 FAU148 EQY148 EHC148 DXG148 DNK148 DDO148 CTS148 CJW148 CAA148 BQE148 BGI148 AWM148 AMQ148 ACU148 SY148 JC148 G148 WVO983070 WLS983070 WBW983070 VSA983070 VIE983070 UYI983070 UOM983070 UEQ983070 TUU983070 TKY983070 TBC983070 SRG983070 SHK983070 RXO983070 RNS983070 RDW983070 QUA983070 QKE983070 QAI983070 PQM983070 PGQ983070 OWU983070 OMY983070 ODC983070 NTG983070 NJK983070 MZO983070 MPS983070 MFW983070 LWA983070 LME983070 LCI983070 KSM983070 KIQ983070 JYU983070 JOY983070 JFC983070 IVG983070 ILK983070 IBO983070 HRS983070 HHW983070 GYA983070 GOE983070 GEI983070 FUM983070 FKQ983070 FAU983070 EQY983070 EHC983070 DXG983070 DNK983070 DDO983070 CTS983070 CJW983070 CAA983070 BQE983070 BGI983070 AWM983070 AMQ983070 ACU983070 SY983070 JC983070 G983070 WVO917534 WLS917534 WBW917534 VSA917534 VIE917534 UYI917534 UOM917534 UEQ917534 TUU917534 TKY917534 TBC917534 SRG917534 SHK917534 RXO917534 RNS917534 RDW917534 QUA917534 QKE917534 QAI917534 PQM917534 PGQ917534 OWU917534 OMY917534 ODC917534 NTG917534 NJK917534 MZO917534 MPS917534 MFW917534 LWA917534 LME917534 LCI917534 KSM917534 KIQ917534 JYU917534 JOY917534 JFC917534 IVG917534 ILK917534 IBO917534 HRS917534 HHW917534 GYA917534 GOE917534 GEI917534 FUM917534 FKQ917534 FAU917534 EQY917534 EHC917534 DXG917534 DNK917534 DDO917534 CTS917534 CJW917534 CAA917534 BQE917534 BGI917534 AWM917534 AMQ917534 ACU917534 SY917534 JC917534 G917534 WVO851998 WLS851998 WBW851998 VSA851998 VIE851998 UYI851998 UOM851998 UEQ851998 TUU851998 TKY851998 TBC851998 SRG851998 SHK851998 RXO851998 RNS851998 RDW851998 QUA851998 QKE851998 QAI851998 PQM851998 PGQ851998 OWU851998 OMY851998 ODC851998 NTG851998 NJK851998 MZO851998 MPS851998 MFW851998 LWA851998 LME851998 LCI851998 KSM851998 KIQ851998 JYU851998 JOY851998 JFC851998 IVG851998 ILK851998 IBO851998 HRS851998 HHW851998 GYA851998 GOE851998 GEI851998 FUM851998 FKQ851998 FAU851998 EQY851998 EHC851998 DXG851998 DNK851998 DDO851998 CTS851998 CJW851998 CAA851998 BQE851998 BGI851998 AWM851998 AMQ851998 ACU851998 SY851998 JC851998 G851998 WVO786462 WLS786462 WBW786462 VSA786462 VIE786462 UYI786462 UOM786462 UEQ786462 TUU786462 TKY786462 TBC786462 SRG786462 SHK786462 RXO786462 RNS786462 RDW786462 QUA786462 QKE786462 QAI786462 PQM786462 PGQ786462 OWU786462 OMY786462 ODC786462 NTG786462 NJK786462 MZO786462 MPS786462 MFW786462 LWA786462 LME786462 LCI786462 KSM786462 KIQ786462 JYU786462 JOY786462 JFC786462 IVG786462 ILK786462 IBO786462 HRS786462 HHW786462 GYA786462 GOE786462 GEI786462 FUM786462 FKQ786462 FAU786462 EQY786462 EHC786462 DXG786462 DNK786462 DDO786462 CTS786462 CJW786462 CAA786462 BQE786462 BGI786462 AWM786462 AMQ786462 ACU786462 SY786462 JC786462 G786462 WVO720926 WLS720926 WBW720926 VSA720926 VIE720926 UYI720926 UOM720926 UEQ720926 TUU720926 TKY720926 TBC720926 SRG720926 SHK720926 RXO720926 RNS720926 RDW720926 QUA720926 QKE720926 QAI720926 PQM720926 PGQ720926 OWU720926 OMY720926 ODC720926 NTG720926 NJK720926 MZO720926 MPS720926 MFW720926 LWA720926 LME720926 LCI720926 KSM720926 KIQ720926 JYU720926 JOY720926 JFC720926 IVG720926 ILK720926 IBO720926 HRS720926 HHW720926 GYA720926 GOE720926 GEI720926 FUM720926 FKQ720926 FAU720926 EQY720926 EHC720926 DXG720926 DNK720926 DDO720926 CTS720926 CJW720926 CAA720926 BQE720926 BGI720926 AWM720926 AMQ720926 ACU720926 SY720926 JC720926 G720926 WVO655390 WLS655390 WBW655390 VSA655390 VIE655390 UYI655390 UOM655390 UEQ655390 TUU655390 TKY655390 TBC655390 SRG655390 SHK655390 RXO655390 RNS655390 RDW655390 QUA655390 QKE655390 QAI655390 PQM655390 PGQ655390 OWU655390 OMY655390 ODC655390 NTG655390 NJK655390 MZO655390 MPS655390 MFW655390 LWA655390 LME655390 LCI655390 KSM655390 KIQ655390 JYU655390 JOY655390 JFC655390 IVG655390 ILK655390 IBO655390 HRS655390 HHW655390 GYA655390 GOE655390 GEI655390 FUM655390 FKQ655390 FAU655390 EQY655390 EHC655390 DXG655390 DNK655390 DDO655390 CTS655390 CJW655390 CAA655390 BQE655390 BGI655390 AWM655390 AMQ655390 ACU655390 SY655390 JC655390 G655390 WVO589854 WLS589854 WBW589854 VSA589854 VIE589854 UYI589854 UOM589854 UEQ589854 TUU589854 TKY589854 TBC589854 SRG589854 SHK589854 RXO589854 RNS589854 RDW589854 QUA589854 QKE589854 QAI589854 PQM589854 PGQ589854 OWU589854 OMY589854 ODC589854 NTG589854 NJK589854 MZO589854 MPS589854 MFW589854 LWA589854 LME589854 LCI589854 KSM589854 KIQ589854 JYU589854 JOY589854 JFC589854 IVG589854 ILK589854 IBO589854 HRS589854 HHW589854 GYA589854 GOE589854 GEI589854 FUM589854 FKQ589854 FAU589854 EQY589854 EHC589854 DXG589854 DNK589854 DDO589854 CTS589854 CJW589854 CAA589854 BQE589854 BGI589854 AWM589854 AMQ589854 ACU589854 SY589854 JC589854 G589854 WVO524318 WLS524318 WBW524318 VSA524318 VIE524318 UYI524318 UOM524318 UEQ524318 TUU524318 TKY524318 TBC524318 SRG524318 SHK524318 RXO524318 RNS524318 RDW524318 QUA524318 QKE524318 QAI524318 PQM524318 PGQ524318 OWU524318 OMY524318 ODC524318 NTG524318 NJK524318 MZO524318 MPS524318 MFW524318 LWA524318 LME524318 LCI524318 KSM524318 KIQ524318 JYU524318 JOY524318 JFC524318 IVG524318 ILK524318 IBO524318 HRS524318 HHW524318 GYA524318 GOE524318 GEI524318 FUM524318 FKQ524318 FAU524318 EQY524318 EHC524318 DXG524318 DNK524318 DDO524318 CTS524318 CJW524318 CAA524318 BQE524318 BGI524318 AWM524318 AMQ524318 ACU524318 SY524318 JC524318 G524318 WVO458782 WLS458782 WBW458782 VSA458782 VIE458782 UYI458782 UOM458782 UEQ458782 TUU458782 TKY458782 TBC458782 SRG458782 SHK458782 RXO458782 RNS458782 RDW458782 QUA458782 QKE458782 QAI458782 PQM458782 PGQ458782 OWU458782 OMY458782 ODC458782 NTG458782 NJK458782 MZO458782 MPS458782 MFW458782 LWA458782 LME458782 LCI458782 KSM458782 KIQ458782 JYU458782 JOY458782 JFC458782 IVG458782 ILK458782 IBO458782 HRS458782 HHW458782 GYA458782 GOE458782 GEI458782 FUM458782 FKQ458782 FAU458782 EQY458782 EHC458782 DXG458782 DNK458782 DDO458782 CTS458782 CJW458782 CAA458782 BQE458782 BGI458782 AWM458782 AMQ458782 ACU458782 SY458782 JC458782 G458782 WVO393246 WLS393246 WBW393246 VSA393246 VIE393246 UYI393246 UOM393246 UEQ393246 TUU393246 TKY393246 TBC393246 SRG393246 SHK393246 RXO393246 RNS393246 RDW393246 QUA393246 QKE393246 QAI393246 PQM393246 PGQ393246 OWU393246 OMY393246 ODC393246 NTG393246 NJK393246 MZO393246 MPS393246 MFW393246 LWA393246 LME393246 LCI393246 KSM393246 KIQ393246 JYU393246 JOY393246 JFC393246 IVG393246 ILK393246 IBO393246 HRS393246 HHW393246 GYA393246 GOE393246 GEI393246 FUM393246 FKQ393246 FAU393246 EQY393246 EHC393246 DXG393246 DNK393246 DDO393246 CTS393246 CJW393246 CAA393246 BQE393246 BGI393246 AWM393246 AMQ393246 ACU393246 SY393246 JC393246 G393246 WVO327710 WLS327710 WBW327710 VSA327710 VIE327710 UYI327710 UOM327710 UEQ327710 TUU327710 TKY327710 TBC327710 SRG327710 SHK327710 RXO327710 RNS327710 RDW327710 QUA327710 QKE327710 QAI327710 PQM327710 PGQ327710 OWU327710 OMY327710 ODC327710 NTG327710 NJK327710 MZO327710 MPS327710 MFW327710 LWA327710 LME327710 LCI327710 KSM327710 KIQ327710 JYU327710 JOY327710 JFC327710 IVG327710 ILK327710 IBO327710 HRS327710 HHW327710 GYA327710 GOE327710 GEI327710 FUM327710 FKQ327710 FAU327710 EQY327710 EHC327710 DXG327710 DNK327710 DDO327710 CTS327710 CJW327710 CAA327710 BQE327710 BGI327710 AWM327710 AMQ327710 ACU327710 SY327710 JC327710 G327710 WVO262174 WLS262174 WBW262174 VSA262174 VIE262174 UYI262174 UOM262174 UEQ262174 TUU262174 TKY262174 TBC262174 SRG262174 SHK262174 RXO262174 RNS262174 RDW262174 QUA262174 QKE262174 QAI262174 PQM262174 PGQ262174 OWU262174 OMY262174 ODC262174 NTG262174 NJK262174 MZO262174 MPS262174 MFW262174 LWA262174 LME262174 LCI262174 KSM262174 KIQ262174 JYU262174 JOY262174 JFC262174 IVG262174 ILK262174 IBO262174 HRS262174 HHW262174 GYA262174 GOE262174 GEI262174 FUM262174 FKQ262174 FAU262174 EQY262174 EHC262174 DXG262174 DNK262174 DDO262174 CTS262174 CJW262174 CAA262174 BQE262174 BGI262174 AWM262174 AMQ262174 ACU262174 SY262174 JC262174 G262174 WVO196638 WLS196638 WBW196638 VSA196638 VIE196638 UYI196638 UOM196638 UEQ196638 TUU196638 TKY196638 TBC196638 SRG196638 SHK196638 RXO196638 RNS196638 RDW196638 QUA196638 QKE196638 QAI196638 PQM196638 PGQ196638 OWU196638 OMY196638 ODC196638 NTG196638 NJK196638 MZO196638 MPS196638 MFW196638 LWA196638 LME196638 LCI196638 KSM196638 KIQ196638 JYU196638 JOY196638 JFC196638 IVG196638 ILK196638 IBO196638 HRS196638 HHW196638 GYA196638 GOE196638 GEI196638 FUM196638 FKQ196638 FAU196638 EQY196638 EHC196638 DXG196638 DNK196638 DDO196638 CTS196638 CJW196638 CAA196638 BQE196638 BGI196638 AWM196638 AMQ196638 ACU196638 SY196638 JC196638 G196638 WVO131102 WLS131102 WBW131102 VSA131102 VIE131102 UYI131102 UOM131102 UEQ131102 TUU131102 TKY131102 TBC131102 SRG131102 SHK131102 RXO131102 RNS131102 RDW131102 QUA131102 QKE131102 QAI131102 PQM131102 PGQ131102 OWU131102 OMY131102 ODC131102 NTG131102 NJK131102 MZO131102 MPS131102 MFW131102 LWA131102 LME131102 LCI131102 KSM131102 KIQ131102 JYU131102 JOY131102 JFC131102 IVG131102 ILK131102 IBO131102 HRS131102 HHW131102 GYA131102 GOE131102 GEI131102 FUM131102 FKQ131102 FAU131102 EQY131102 EHC131102 DXG131102 DNK131102 DDO131102 CTS131102 CJW131102 CAA131102 BQE131102 BGI131102 AWM131102 AMQ131102 ACU131102 SY131102 JC131102 G131102 WVO65566 WLS65566 WBW65566 VSA65566 VIE65566 UYI65566 UOM65566 UEQ65566 TUU65566 TKY65566 TBC65566 SRG65566 SHK65566 RXO65566 RNS65566 RDW65566 QUA65566 QKE65566 QAI65566 PQM65566 PGQ65566 OWU65566 OMY65566 ODC65566 NTG65566 NJK65566 MZO65566 MPS65566 MFW65566 LWA65566 LME65566 LCI65566 KSM65566 KIQ65566 JYU65566 JOY65566 JFC65566 IVG65566 ILK65566 IBO65566 HRS65566 HHW65566 GYA65566 GOE65566 GEI65566 FUM65566 FKQ65566 FAU65566 EQY65566 EHC65566 DXG65566 DNK65566 DDO65566 CTS65566 CJW65566 CAA65566 BQE65566 BGI65566 AWM65566 AMQ65566 ACU65566 SY65566 JC65566">
      <formula1>$I$2:$I$10</formula1>
    </dataValidation>
    <dataValidation type="list" allowBlank="1" showInputMessage="1" showErrorMessage="1" sqref="E65566 WVM31 WLQ31 WBU31 VRY31 VIC31 UYG31 UOK31 UEO31 TUS31 TKW31 TBA31 SRE31 SHI31 RXM31 RNQ31 RDU31 QTY31 QKC31 QAG31 PQK31 PGO31 OWS31 OMW31 ODA31 NTE31 NJI31 MZM31 MPQ31 MFU31 LVY31 LMC31 LCG31 KSK31 KIO31 JYS31 JOW31 JFA31 IVE31 ILI31 IBM31 HRQ31 HHU31 GXY31 GOC31 GEG31 FUK31 FKO31 FAS31 EQW31 EHA31 DXE31 DNI31 DDM31 CTQ31 CJU31 BZY31 BQC31 BGG31 AWK31 AMO31 ACS31 SW31 JA31 E31 E12 JA12 SW12 ACS12 AMO12 AWK12 BGG12 BQC12 BZY12 CJU12 CTQ12 DDM12 DNI12 DXE12 EHA12 EQW12 FAS12 FKO12 FUK12 GEG12 GOC12 GXY12 HHU12 HRQ12 IBM12 ILI12 IVE12 JFA12 JOW12 JYS12 KIO12 KSK12 LCG12 LMC12 LVY12 MFU12 MPQ12 MZM12 NJI12 NTE12 ODA12 OMW12 OWS12 PGO12 PQK12 QAG12 QKC12 QTY12 RDU12 RNQ12 RXM12 SHI12 SRE12 TBA12 TKW12 TUS12 UEO12 UOK12 UYG12 VIC12 VRY12 WBU12 WLQ12 WVM12 WVM983090 WLQ983090 WBU983090 VRY983090 VIC983090 UYG983090 UOK983090 UEO983090 TUS983090 TKW983090 TBA983090 SRE983090 SHI983090 RXM983090 RNQ983090 RDU983090 QTY983090 QKC983090 QAG983090 PQK983090 PGO983090 OWS983090 OMW983090 ODA983090 NTE983090 NJI983090 MZM983090 MPQ983090 MFU983090 LVY983090 LMC983090 LCG983090 KSK983090 KIO983090 JYS983090 JOW983090 JFA983090 IVE983090 ILI983090 IBM983090 HRQ983090 HHU983090 GXY983090 GOC983090 GEG983090 FUK983090 FKO983090 FAS983090 EQW983090 EHA983090 DXE983090 DNI983090 DDM983090 CTQ983090 CJU983090 BZY983090 BQC983090 BGG983090 AWK983090 AMO983090 ACS983090 SW983090 JA983090 E983090 WVM917554 WLQ917554 WBU917554 VRY917554 VIC917554 UYG917554 UOK917554 UEO917554 TUS917554 TKW917554 TBA917554 SRE917554 SHI917554 RXM917554 RNQ917554 RDU917554 QTY917554 QKC917554 QAG917554 PQK917554 PGO917554 OWS917554 OMW917554 ODA917554 NTE917554 NJI917554 MZM917554 MPQ917554 MFU917554 LVY917554 LMC917554 LCG917554 KSK917554 KIO917554 JYS917554 JOW917554 JFA917554 IVE917554 ILI917554 IBM917554 HRQ917554 HHU917554 GXY917554 GOC917554 GEG917554 FUK917554 FKO917554 FAS917554 EQW917554 EHA917554 DXE917554 DNI917554 DDM917554 CTQ917554 CJU917554 BZY917554 BQC917554 BGG917554 AWK917554 AMO917554 ACS917554 SW917554 JA917554 E917554 WVM852018 WLQ852018 WBU852018 VRY852018 VIC852018 UYG852018 UOK852018 UEO852018 TUS852018 TKW852018 TBA852018 SRE852018 SHI852018 RXM852018 RNQ852018 RDU852018 QTY852018 QKC852018 QAG852018 PQK852018 PGO852018 OWS852018 OMW852018 ODA852018 NTE852018 NJI852018 MZM852018 MPQ852018 MFU852018 LVY852018 LMC852018 LCG852018 KSK852018 KIO852018 JYS852018 JOW852018 JFA852018 IVE852018 ILI852018 IBM852018 HRQ852018 HHU852018 GXY852018 GOC852018 GEG852018 FUK852018 FKO852018 FAS852018 EQW852018 EHA852018 DXE852018 DNI852018 DDM852018 CTQ852018 CJU852018 BZY852018 BQC852018 BGG852018 AWK852018 AMO852018 ACS852018 SW852018 JA852018 E852018 WVM786482 WLQ786482 WBU786482 VRY786482 VIC786482 UYG786482 UOK786482 UEO786482 TUS786482 TKW786482 TBA786482 SRE786482 SHI786482 RXM786482 RNQ786482 RDU786482 QTY786482 QKC786482 QAG786482 PQK786482 PGO786482 OWS786482 OMW786482 ODA786482 NTE786482 NJI786482 MZM786482 MPQ786482 MFU786482 LVY786482 LMC786482 LCG786482 KSK786482 KIO786482 JYS786482 JOW786482 JFA786482 IVE786482 ILI786482 IBM786482 HRQ786482 HHU786482 GXY786482 GOC786482 GEG786482 FUK786482 FKO786482 FAS786482 EQW786482 EHA786482 DXE786482 DNI786482 DDM786482 CTQ786482 CJU786482 BZY786482 BQC786482 BGG786482 AWK786482 AMO786482 ACS786482 SW786482 JA786482 E786482 WVM720946 WLQ720946 WBU720946 VRY720946 VIC720946 UYG720946 UOK720946 UEO720946 TUS720946 TKW720946 TBA720946 SRE720946 SHI720946 RXM720946 RNQ720946 RDU720946 QTY720946 QKC720946 QAG720946 PQK720946 PGO720946 OWS720946 OMW720946 ODA720946 NTE720946 NJI720946 MZM720946 MPQ720946 MFU720946 LVY720946 LMC720946 LCG720946 KSK720946 KIO720946 JYS720946 JOW720946 JFA720946 IVE720946 ILI720946 IBM720946 HRQ720946 HHU720946 GXY720946 GOC720946 GEG720946 FUK720946 FKO720946 FAS720946 EQW720946 EHA720946 DXE720946 DNI720946 DDM720946 CTQ720946 CJU720946 BZY720946 BQC720946 BGG720946 AWK720946 AMO720946 ACS720946 SW720946 JA720946 E720946 WVM655410 WLQ655410 WBU655410 VRY655410 VIC655410 UYG655410 UOK655410 UEO655410 TUS655410 TKW655410 TBA655410 SRE655410 SHI655410 RXM655410 RNQ655410 RDU655410 QTY655410 QKC655410 QAG655410 PQK655410 PGO655410 OWS655410 OMW655410 ODA655410 NTE655410 NJI655410 MZM655410 MPQ655410 MFU655410 LVY655410 LMC655410 LCG655410 KSK655410 KIO655410 JYS655410 JOW655410 JFA655410 IVE655410 ILI655410 IBM655410 HRQ655410 HHU655410 GXY655410 GOC655410 GEG655410 FUK655410 FKO655410 FAS655410 EQW655410 EHA655410 DXE655410 DNI655410 DDM655410 CTQ655410 CJU655410 BZY655410 BQC655410 BGG655410 AWK655410 AMO655410 ACS655410 SW655410 JA655410 E655410 WVM589874 WLQ589874 WBU589874 VRY589874 VIC589874 UYG589874 UOK589874 UEO589874 TUS589874 TKW589874 TBA589874 SRE589874 SHI589874 RXM589874 RNQ589874 RDU589874 QTY589874 QKC589874 QAG589874 PQK589874 PGO589874 OWS589874 OMW589874 ODA589874 NTE589874 NJI589874 MZM589874 MPQ589874 MFU589874 LVY589874 LMC589874 LCG589874 KSK589874 KIO589874 JYS589874 JOW589874 JFA589874 IVE589874 ILI589874 IBM589874 HRQ589874 HHU589874 GXY589874 GOC589874 GEG589874 FUK589874 FKO589874 FAS589874 EQW589874 EHA589874 DXE589874 DNI589874 DDM589874 CTQ589874 CJU589874 BZY589874 BQC589874 BGG589874 AWK589874 AMO589874 ACS589874 SW589874 JA589874 E589874 WVM524338 WLQ524338 WBU524338 VRY524338 VIC524338 UYG524338 UOK524338 UEO524338 TUS524338 TKW524338 TBA524338 SRE524338 SHI524338 RXM524338 RNQ524338 RDU524338 QTY524338 QKC524338 QAG524338 PQK524338 PGO524338 OWS524338 OMW524338 ODA524338 NTE524338 NJI524338 MZM524338 MPQ524338 MFU524338 LVY524338 LMC524338 LCG524338 KSK524338 KIO524338 JYS524338 JOW524338 JFA524338 IVE524338 ILI524338 IBM524338 HRQ524338 HHU524338 GXY524338 GOC524338 GEG524338 FUK524338 FKO524338 FAS524338 EQW524338 EHA524338 DXE524338 DNI524338 DDM524338 CTQ524338 CJU524338 BZY524338 BQC524338 BGG524338 AWK524338 AMO524338 ACS524338 SW524338 JA524338 E524338 WVM458802 WLQ458802 WBU458802 VRY458802 VIC458802 UYG458802 UOK458802 UEO458802 TUS458802 TKW458802 TBA458802 SRE458802 SHI458802 RXM458802 RNQ458802 RDU458802 QTY458802 QKC458802 QAG458802 PQK458802 PGO458802 OWS458802 OMW458802 ODA458802 NTE458802 NJI458802 MZM458802 MPQ458802 MFU458802 LVY458802 LMC458802 LCG458802 KSK458802 KIO458802 JYS458802 JOW458802 JFA458802 IVE458802 ILI458802 IBM458802 HRQ458802 HHU458802 GXY458802 GOC458802 GEG458802 FUK458802 FKO458802 FAS458802 EQW458802 EHA458802 DXE458802 DNI458802 DDM458802 CTQ458802 CJU458802 BZY458802 BQC458802 BGG458802 AWK458802 AMO458802 ACS458802 SW458802 JA458802 E458802 WVM393266 WLQ393266 WBU393266 VRY393266 VIC393266 UYG393266 UOK393266 UEO393266 TUS393266 TKW393266 TBA393266 SRE393266 SHI393266 RXM393266 RNQ393266 RDU393266 QTY393266 QKC393266 QAG393266 PQK393266 PGO393266 OWS393266 OMW393266 ODA393266 NTE393266 NJI393266 MZM393266 MPQ393266 MFU393266 LVY393266 LMC393266 LCG393266 KSK393266 KIO393266 JYS393266 JOW393266 JFA393266 IVE393266 ILI393266 IBM393266 HRQ393266 HHU393266 GXY393266 GOC393266 GEG393266 FUK393266 FKO393266 FAS393266 EQW393266 EHA393266 DXE393266 DNI393266 DDM393266 CTQ393266 CJU393266 BZY393266 BQC393266 BGG393266 AWK393266 AMO393266 ACS393266 SW393266 JA393266 E393266 WVM327730 WLQ327730 WBU327730 VRY327730 VIC327730 UYG327730 UOK327730 UEO327730 TUS327730 TKW327730 TBA327730 SRE327730 SHI327730 RXM327730 RNQ327730 RDU327730 QTY327730 QKC327730 QAG327730 PQK327730 PGO327730 OWS327730 OMW327730 ODA327730 NTE327730 NJI327730 MZM327730 MPQ327730 MFU327730 LVY327730 LMC327730 LCG327730 KSK327730 KIO327730 JYS327730 JOW327730 JFA327730 IVE327730 ILI327730 IBM327730 HRQ327730 HHU327730 GXY327730 GOC327730 GEG327730 FUK327730 FKO327730 FAS327730 EQW327730 EHA327730 DXE327730 DNI327730 DDM327730 CTQ327730 CJU327730 BZY327730 BQC327730 BGG327730 AWK327730 AMO327730 ACS327730 SW327730 JA327730 E327730 WVM262194 WLQ262194 WBU262194 VRY262194 VIC262194 UYG262194 UOK262194 UEO262194 TUS262194 TKW262194 TBA262194 SRE262194 SHI262194 RXM262194 RNQ262194 RDU262194 QTY262194 QKC262194 QAG262194 PQK262194 PGO262194 OWS262194 OMW262194 ODA262194 NTE262194 NJI262194 MZM262194 MPQ262194 MFU262194 LVY262194 LMC262194 LCG262194 KSK262194 KIO262194 JYS262194 JOW262194 JFA262194 IVE262194 ILI262194 IBM262194 HRQ262194 HHU262194 GXY262194 GOC262194 GEG262194 FUK262194 FKO262194 FAS262194 EQW262194 EHA262194 DXE262194 DNI262194 DDM262194 CTQ262194 CJU262194 BZY262194 BQC262194 BGG262194 AWK262194 AMO262194 ACS262194 SW262194 JA262194 E262194 WVM196658 WLQ196658 WBU196658 VRY196658 VIC196658 UYG196658 UOK196658 UEO196658 TUS196658 TKW196658 TBA196658 SRE196658 SHI196658 RXM196658 RNQ196658 RDU196658 QTY196658 QKC196658 QAG196658 PQK196658 PGO196658 OWS196658 OMW196658 ODA196658 NTE196658 NJI196658 MZM196658 MPQ196658 MFU196658 LVY196658 LMC196658 LCG196658 KSK196658 KIO196658 JYS196658 JOW196658 JFA196658 IVE196658 ILI196658 IBM196658 HRQ196658 HHU196658 GXY196658 GOC196658 GEG196658 FUK196658 FKO196658 FAS196658 EQW196658 EHA196658 DXE196658 DNI196658 DDM196658 CTQ196658 CJU196658 BZY196658 BQC196658 BGG196658 AWK196658 AMO196658 ACS196658 SW196658 JA196658 E196658 WVM131122 WLQ131122 WBU131122 VRY131122 VIC131122 UYG131122 UOK131122 UEO131122 TUS131122 TKW131122 TBA131122 SRE131122 SHI131122 RXM131122 RNQ131122 RDU131122 QTY131122 QKC131122 QAG131122 PQK131122 PGO131122 OWS131122 OMW131122 ODA131122 NTE131122 NJI131122 MZM131122 MPQ131122 MFU131122 LVY131122 LMC131122 LCG131122 KSK131122 KIO131122 JYS131122 JOW131122 JFA131122 IVE131122 ILI131122 IBM131122 HRQ131122 HHU131122 GXY131122 GOC131122 GEG131122 FUK131122 FKO131122 FAS131122 EQW131122 EHA131122 DXE131122 DNI131122 DDM131122 CTQ131122 CJU131122 BZY131122 BQC131122 BGG131122 AWK131122 AMO131122 ACS131122 SW131122 JA131122 E131122 WVM65586 WLQ65586 WBU65586 VRY65586 VIC65586 UYG65586 UOK65586 UEO65586 TUS65586 TKW65586 TBA65586 SRE65586 SHI65586 RXM65586 RNQ65586 RDU65586 QTY65586 QKC65586 QAG65586 PQK65586 PGO65586 OWS65586 OMW65586 ODA65586 NTE65586 NJI65586 MZM65586 MPQ65586 MFU65586 LVY65586 LMC65586 LCG65586 KSK65586 KIO65586 JYS65586 JOW65586 JFA65586 IVE65586 ILI65586 IBM65586 HRQ65586 HHU65586 GXY65586 GOC65586 GEG65586 FUK65586 FKO65586 FAS65586 EQW65586 EHA65586 DXE65586 DNI65586 DDM65586 CTQ65586 CJU65586 BZY65586 BQC65586 BGG65586 AWK65586 AMO65586 ACS65586 SW65586 JA65586 E65586 WVM50 WLQ50 WBU50 VRY50 VIC50 UYG50 UOK50 UEO50 TUS50 TKW50 TBA50 SRE50 SHI50 RXM50 RNQ50 RDU50 QTY50 QKC50 QAG50 PQK50 PGO50 OWS50 OMW50 ODA50 NTE50 NJI50 MZM50 MPQ50 MFU50 LVY50 LMC50 LCG50 KSK50 KIO50 JYS50 JOW50 JFA50 IVE50 ILI50 IBM50 HRQ50 HHU50 GXY50 GOC50 GEG50 FUK50 FKO50 FAS50 EQW50 EHA50 DXE50 DNI50 DDM50 CTQ50 CJU50 BZY50 BQC50 BGG50 AWK50 AMO50 ACS50 SW50 JA50 E50 WVM983172 WLQ983172 WBU983172 VRY983172 VIC983172 UYG983172 UOK983172 UEO983172 TUS983172 TKW983172 TBA983172 SRE983172 SHI983172 RXM983172 RNQ983172 RDU983172 QTY983172 QKC983172 QAG983172 PQK983172 PGO983172 OWS983172 OMW983172 ODA983172 NTE983172 NJI983172 MZM983172 MPQ983172 MFU983172 LVY983172 LMC983172 LCG983172 KSK983172 KIO983172 JYS983172 JOW983172 JFA983172 IVE983172 ILI983172 IBM983172 HRQ983172 HHU983172 GXY983172 GOC983172 GEG983172 FUK983172 FKO983172 FAS983172 EQW983172 EHA983172 DXE983172 DNI983172 DDM983172 CTQ983172 CJU983172 BZY983172 BQC983172 BGG983172 AWK983172 AMO983172 ACS983172 SW983172 JA983172 E983172 WVM917636 WLQ917636 WBU917636 VRY917636 VIC917636 UYG917636 UOK917636 UEO917636 TUS917636 TKW917636 TBA917636 SRE917636 SHI917636 RXM917636 RNQ917636 RDU917636 QTY917636 QKC917636 QAG917636 PQK917636 PGO917636 OWS917636 OMW917636 ODA917636 NTE917636 NJI917636 MZM917636 MPQ917636 MFU917636 LVY917636 LMC917636 LCG917636 KSK917636 KIO917636 JYS917636 JOW917636 JFA917636 IVE917636 ILI917636 IBM917636 HRQ917636 HHU917636 GXY917636 GOC917636 GEG917636 FUK917636 FKO917636 FAS917636 EQW917636 EHA917636 DXE917636 DNI917636 DDM917636 CTQ917636 CJU917636 BZY917636 BQC917636 BGG917636 AWK917636 AMO917636 ACS917636 SW917636 JA917636 E917636 WVM852100 WLQ852100 WBU852100 VRY852100 VIC852100 UYG852100 UOK852100 UEO852100 TUS852100 TKW852100 TBA852100 SRE852100 SHI852100 RXM852100 RNQ852100 RDU852100 QTY852100 QKC852100 QAG852100 PQK852100 PGO852100 OWS852100 OMW852100 ODA852100 NTE852100 NJI852100 MZM852100 MPQ852100 MFU852100 LVY852100 LMC852100 LCG852100 KSK852100 KIO852100 JYS852100 JOW852100 JFA852100 IVE852100 ILI852100 IBM852100 HRQ852100 HHU852100 GXY852100 GOC852100 GEG852100 FUK852100 FKO852100 FAS852100 EQW852100 EHA852100 DXE852100 DNI852100 DDM852100 CTQ852100 CJU852100 BZY852100 BQC852100 BGG852100 AWK852100 AMO852100 ACS852100 SW852100 JA852100 E852100 WVM786564 WLQ786564 WBU786564 VRY786564 VIC786564 UYG786564 UOK786564 UEO786564 TUS786564 TKW786564 TBA786564 SRE786564 SHI786564 RXM786564 RNQ786564 RDU786564 QTY786564 QKC786564 QAG786564 PQK786564 PGO786564 OWS786564 OMW786564 ODA786564 NTE786564 NJI786564 MZM786564 MPQ786564 MFU786564 LVY786564 LMC786564 LCG786564 KSK786564 KIO786564 JYS786564 JOW786564 JFA786564 IVE786564 ILI786564 IBM786564 HRQ786564 HHU786564 GXY786564 GOC786564 GEG786564 FUK786564 FKO786564 FAS786564 EQW786564 EHA786564 DXE786564 DNI786564 DDM786564 CTQ786564 CJU786564 BZY786564 BQC786564 BGG786564 AWK786564 AMO786564 ACS786564 SW786564 JA786564 E786564 WVM721028 WLQ721028 WBU721028 VRY721028 VIC721028 UYG721028 UOK721028 UEO721028 TUS721028 TKW721028 TBA721028 SRE721028 SHI721028 RXM721028 RNQ721028 RDU721028 QTY721028 QKC721028 QAG721028 PQK721028 PGO721028 OWS721028 OMW721028 ODA721028 NTE721028 NJI721028 MZM721028 MPQ721028 MFU721028 LVY721028 LMC721028 LCG721028 KSK721028 KIO721028 JYS721028 JOW721028 JFA721028 IVE721028 ILI721028 IBM721028 HRQ721028 HHU721028 GXY721028 GOC721028 GEG721028 FUK721028 FKO721028 FAS721028 EQW721028 EHA721028 DXE721028 DNI721028 DDM721028 CTQ721028 CJU721028 BZY721028 BQC721028 BGG721028 AWK721028 AMO721028 ACS721028 SW721028 JA721028 E721028 WVM655492 WLQ655492 WBU655492 VRY655492 VIC655492 UYG655492 UOK655492 UEO655492 TUS655492 TKW655492 TBA655492 SRE655492 SHI655492 RXM655492 RNQ655492 RDU655492 QTY655492 QKC655492 QAG655492 PQK655492 PGO655492 OWS655492 OMW655492 ODA655492 NTE655492 NJI655492 MZM655492 MPQ655492 MFU655492 LVY655492 LMC655492 LCG655492 KSK655492 KIO655492 JYS655492 JOW655492 JFA655492 IVE655492 ILI655492 IBM655492 HRQ655492 HHU655492 GXY655492 GOC655492 GEG655492 FUK655492 FKO655492 FAS655492 EQW655492 EHA655492 DXE655492 DNI655492 DDM655492 CTQ655492 CJU655492 BZY655492 BQC655492 BGG655492 AWK655492 AMO655492 ACS655492 SW655492 JA655492 E655492 WVM589956 WLQ589956 WBU589956 VRY589956 VIC589956 UYG589956 UOK589956 UEO589956 TUS589956 TKW589956 TBA589956 SRE589956 SHI589956 RXM589956 RNQ589956 RDU589956 QTY589956 QKC589956 QAG589956 PQK589956 PGO589956 OWS589956 OMW589956 ODA589956 NTE589956 NJI589956 MZM589956 MPQ589956 MFU589956 LVY589956 LMC589956 LCG589956 KSK589956 KIO589956 JYS589956 JOW589956 JFA589956 IVE589956 ILI589956 IBM589956 HRQ589956 HHU589956 GXY589956 GOC589956 GEG589956 FUK589956 FKO589956 FAS589956 EQW589956 EHA589956 DXE589956 DNI589956 DDM589956 CTQ589956 CJU589956 BZY589956 BQC589956 BGG589956 AWK589956 AMO589956 ACS589956 SW589956 JA589956 E589956 WVM524420 WLQ524420 WBU524420 VRY524420 VIC524420 UYG524420 UOK524420 UEO524420 TUS524420 TKW524420 TBA524420 SRE524420 SHI524420 RXM524420 RNQ524420 RDU524420 QTY524420 QKC524420 QAG524420 PQK524420 PGO524420 OWS524420 OMW524420 ODA524420 NTE524420 NJI524420 MZM524420 MPQ524420 MFU524420 LVY524420 LMC524420 LCG524420 KSK524420 KIO524420 JYS524420 JOW524420 JFA524420 IVE524420 ILI524420 IBM524420 HRQ524420 HHU524420 GXY524420 GOC524420 GEG524420 FUK524420 FKO524420 FAS524420 EQW524420 EHA524420 DXE524420 DNI524420 DDM524420 CTQ524420 CJU524420 BZY524420 BQC524420 BGG524420 AWK524420 AMO524420 ACS524420 SW524420 JA524420 E524420 WVM458884 WLQ458884 WBU458884 VRY458884 VIC458884 UYG458884 UOK458884 UEO458884 TUS458884 TKW458884 TBA458884 SRE458884 SHI458884 RXM458884 RNQ458884 RDU458884 QTY458884 QKC458884 QAG458884 PQK458884 PGO458884 OWS458884 OMW458884 ODA458884 NTE458884 NJI458884 MZM458884 MPQ458884 MFU458884 LVY458884 LMC458884 LCG458884 KSK458884 KIO458884 JYS458884 JOW458884 JFA458884 IVE458884 ILI458884 IBM458884 HRQ458884 HHU458884 GXY458884 GOC458884 GEG458884 FUK458884 FKO458884 FAS458884 EQW458884 EHA458884 DXE458884 DNI458884 DDM458884 CTQ458884 CJU458884 BZY458884 BQC458884 BGG458884 AWK458884 AMO458884 ACS458884 SW458884 JA458884 E458884 WVM393348 WLQ393348 WBU393348 VRY393348 VIC393348 UYG393348 UOK393348 UEO393348 TUS393348 TKW393348 TBA393348 SRE393348 SHI393348 RXM393348 RNQ393348 RDU393348 QTY393348 QKC393348 QAG393348 PQK393348 PGO393348 OWS393348 OMW393348 ODA393348 NTE393348 NJI393348 MZM393348 MPQ393348 MFU393348 LVY393348 LMC393348 LCG393348 KSK393348 KIO393348 JYS393348 JOW393348 JFA393348 IVE393348 ILI393348 IBM393348 HRQ393348 HHU393348 GXY393348 GOC393348 GEG393348 FUK393348 FKO393348 FAS393348 EQW393348 EHA393348 DXE393348 DNI393348 DDM393348 CTQ393348 CJU393348 BZY393348 BQC393348 BGG393348 AWK393348 AMO393348 ACS393348 SW393348 JA393348 E393348 WVM327812 WLQ327812 WBU327812 VRY327812 VIC327812 UYG327812 UOK327812 UEO327812 TUS327812 TKW327812 TBA327812 SRE327812 SHI327812 RXM327812 RNQ327812 RDU327812 QTY327812 QKC327812 QAG327812 PQK327812 PGO327812 OWS327812 OMW327812 ODA327812 NTE327812 NJI327812 MZM327812 MPQ327812 MFU327812 LVY327812 LMC327812 LCG327812 KSK327812 KIO327812 JYS327812 JOW327812 JFA327812 IVE327812 ILI327812 IBM327812 HRQ327812 HHU327812 GXY327812 GOC327812 GEG327812 FUK327812 FKO327812 FAS327812 EQW327812 EHA327812 DXE327812 DNI327812 DDM327812 CTQ327812 CJU327812 BZY327812 BQC327812 BGG327812 AWK327812 AMO327812 ACS327812 SW327812 JA327812 E327812 WVM262276 WLQ262276 WBU262276 VRY262276 VIC262276 UYG262276 UOK262276 UEO262276 TUS262276 TKW262276 TBA262276 SRE262276 SHI262276 RXM262276 RNQ262276 RDU262276 QTY262276 QKC262276 QAG262276 PQK262276 PGO262276 OWS262276 OMW262276 ODA262276 NTE262276 NJI262276 MZM262276 MPQ262276 MFU262276 LVY262276 LMC262276 LCG262276 KSK262276 KIO262276 JYS262276 JOW262276 JFA262276 IVE262276 ILI262276 IBM262276 HRQ262276 HHU262276 GXY262276 GOC262276 GEG262276 FUK262276 FKO262276 FAS262276 EQW262276 EHA262276 DXE262276 DNI262276 DDM262276 CTQ262276 CJU262276 BZY262276 BQC262276 BGG262276 AWK262276 AMO262276 ACS262276 SW262276 JA262276 E262276 WVM196740 WLQ196740 WBU196740 VRY196740 VIC196740 UYG196740 UOK196740 UEO196740 TUS196740 TKW196740 TBA196740 SRE196740 SHI196740 RXM196740 RNQ196740 RDU196740 QTY196740 QKC196740 QAG196740 PQK196740 PGO196740 OWS196740 OMW196740 ODA196740 NTE196740 NJI196740 MZM196740 MPQ196740 MFU196740 LVY196740 LMC196740 LCG196740 KSK196740 KIO196740 JYS196740 JOW196740 JFA196740 IVE196740 ILI196740 IBM196740 HRQ196740 HHU196740 GXY196740 GOC196740 GEG196740 FUK196740 FKO196740 FAS196740 EQW196740 EHA196740 DXE196740 DNI196740 DDM196740 CTQ196740 CJU196740 BZY196740 BQC196740 BGG196740 AWK196740 AMO196740 ACS196740 SW196740 JA196740 E196740 WVM131204 WLQ131204 WBU131204 VRY131204 VIC131204 UYG131204 UOK131204 UEO131204 TUS131204 TKW131204 TBA131204 SRE131204 SHI131204 RXM131204 RNQ131204 RDU131204 QTY131204 QKC131204 QAG131204 PQK131204 PGO131204 OWS131204 OMW131204 ODA131204 NTE131204 NJI131204 MZM131204 MPQ131204 MFU131204 LVY131204 LMC131204 LCG131204 KSK131204 KIO131204 JYS131204 JOW131204 JFA131204 IVE131204 ILI131204 IBM131204 HRQ131204 HHU131204 GXY131204 GOC131204 GEG131204 FUK131204 FKO131204 FAS131204 EQW131204 EHA131204 DXE131204 DNI131204 DDM131204 CTQ131204 CJU131204 BZY131204 BQC131204 BGG131204 AWK131204 AMO131204 ACS131204 SW131204 JA131204 E131204 WVM65668 WLQ65668 WBU65668 VRY65668 VIC65668 UYG65668 UOK65668 UEO65668 TUS65668 TKW65668 TBA65668 SRE65668 SHI65668 RXM65668 RNQ65668 RDU65668 QTY65668 QKC65668 QAG65668 PQK65668 PGO65668 OWS65668 OMW65668 ODA65668 NTE65668 NJI65668 MZM65668 MPQ65668 MFU65668 LVY65668 LMC65668 LCG65668 KSK65668 KIO65668 JYS65668 JOW65668 JFA65668 IVE65668 ILI65668 IBM65668 HRQ65668 HHU65668 GXY65668 GOC65668 GEG65668 FUK65668 FKO65668 FAS65668 EQW65668 EHA65668 DXE65668 DNI65668 DDM65668 CTQ65668 CJU65668 BZY65668 BQC65668 BGG65668 AWK65668 AMO65668 ACS65668 SW65668 JA65668 E65668 WVM132 WLQ132 WBU132 VRY132 VIC132 UYG132 UOK132 UEO132 TUS132 TKW132 TBA132 SRE132 SHI132 RXM132 RNQ132 RDU132 QTY132 QKC132 QAG132 PQK132 PGO132 OWS132 OMW132 ODA132 NTE132 NJI132 MZM132 MPQ132 MFU132 LVY132 LMC132 LCG132 KSK132 KIO132 JYS132 JOW132 JFA132 IVE132 ILI132 IBM132 HRQ132 HHU132 GXY132 GOC132 GEG132 FUK132 FKO132 FAS132 EQW132 EHA132 DXE132 DNI132 DDM132 CTQ132 CJU132 BZY132 BQC132 BGG132 AWK132 AMO132 ACS132 SW132 JA132 E132 WVM983188 WLQ983188 WBU983188 VRY983188 VIC983188 UYG983188 UOK983188 UEO983188 TUS983188 TKW983188 TBA983188 SRE983188 SHI983188 RXM983188 RNQ983188 RDU983188 QTY983188 QKC983188 QAG983188 PQK983188 PGO983188 OWS983188 OMW983188 ODA983188 NTE983188 NJI983188 MZM983188 MPQ983188 MFU983188 LVY983188 LMC983188 LCG983188 KSK983188 KIO983188 JYS983188 JOW983188 JFA983188 IVE983188 ILI983188 IBM983188 HRQ983188 HHU983188 GXY983188 GOC983188 GEG983188 FUK983188 FKO983188 FAS983188 EQW983188 EHA983188 DXE983188 DNI983188 DDM983188 CTQ983188 CJU983188 BZY983188 BQC983188 BGG983188 AWK983188 AMO983188 ACS983188 SW983188 JA983188 E983188 WVM917652 WLQ917652 WBU917652 VRY917652 VIC917652 UYG917652 UOK917652 UEO917652 TUS917652 TKW917652 TBA917652 SRE917652 SHI917652 RXM917652 RNQ917652 RDU917652 QTY917652 QKC917652 QAG917652 PQK917652 PGO917652 OWS917652 OMW917652 ODA917652 NTE917652 NJI917652 MZM917652 MPQ917652 MFU917652 LVY917652 LMC917652 LCG917652 KSK917652 KIO917652 JYS917652 JOW917652 JFA917652 IVE917652 ILI917652 IBM917652 HRQ917652 HHU917652 GXY917652 GOC917652 GEG917652 FUK917652 FKO917652 FAS917652 EQW917652 EHA917652 DXE917652 DNI917652 DDM917652 CTQ917652 CJU917652 BZY917652 BQC917652 BGG917652 AWK917652 AMO917652 ACS917652 SW917652 JA917652 E917652 WVM852116 WLQ852116 WBU852116 VRY852116 VIC852116 UYG852116 UOK852116 UEO852116 TUS852116 TKW852116 TBA852116 SRE852116 SHI852116 RXM852116 RNQ852116 RDU852116 QTY852116 QKC852116 QAG852116 PQK852116 PGO852116 OWS852116 OMW852116 ODA852116 NTE852116 NJI852116 MZM852116 MPQ852116 MFU852116 LVY852116 LMC852116 LCG852116 KSK852116 KIO852116 JYS852116 JOW852116 JFA852116 IVE852116 ILI852116 IBM852116 HRQ852116 HHU852116 GXY852116 GOC852116 GEG852116 FUK852116 FKO852116 FAS852116 EQW852116 EHA852116 DXE852116 DNI852116 DDM852116 CTQ852116 CJU852116 BZY852116 BQC852116 BGG852116 AWK852116 AMO852116 ACS852116 SW852116 JA852116 E852116 WVM786580 WLQ786580 WBU786580 VRY786580 VIC786580 UYG786580 UOK786580 UEO786580 TUS786580 TKW786580 TBA786580 SRE786580 SHI786580 RXM786580 RNQ786580 RDU786580 QTY786580 QKC786580 QAG786580 PQK786580 PGO786580 OWS786580 OMW786580 ODA786580 NTE786580 NJI786580 MZM786580 MPQ786580 MFU786580 LVY786580 LMC786580 LCG786580 KSK786580 KIO786580 JYS786580 JOW786580 JFA786580 IVE786580 ILI786580 IBM786580 HRQ786580 HHU786580 GXY786580 GOC786580 GEG786580 FUK786580 FKO786580 FAS786580 EQW786580 EHA786580 DXE786580 DNI786580 DDM786580 CTQ786580 CJU786580 BZY786580 BQC786580 BGG786580 AWK786580 AMO786580 ACS786580 SW786580 JA786580 E786580 WVM721044 WLQ721044 WBU721044 VRY721044 VIC721044 UYG721044 UOK721044 UEO721044 TUS721044 TKW721044 TBA721044 SRE721044 SHI721044 RXM721044 RNQ721044 RDU721044 QTY721044 QKC721044 QAG721044 PQK721044 PGO721044 OWS721044 OMW721044 ODA721044 NTE721044 NJI721044 MZM721044 MPQ721044 MFU721044 LVY721044 LMC721044 LCG721044 KSK721044 KIO721044 JYS721044 JOW721044 JFA721044 IVE721044 ILI721044 IBM721044 HRQ721044 HHU721044 GXY721044 GOC721044 GEG721044 FUK721044 FKO721044 FAS721044 EQW721044 EHA721044 DXE721044 DNI721044 DDM721044 CTQ721044 CJU721044 BZY721044 BQC721044 BGG721044 AWK721044 AMO721044 ACS721044 SW721044 JA721044 E721044 WVM655508 WLQ655508 WBU655508 VRY655508 VIC655508 UYG655508 UOK655508 UEO655508 TUS655508 TKW655508 TBA655508 SRE655508 SHI655508 RXM655508 RNQ655508 RDU655508 QTY655508 QKC655508 QAG655508 PQK655508 PGO655508 OWS655508 OMW655508 ODA655508 NTE655508 NJI655508 MZM655508 MPQ655508 MFU655508 LVY655508 LMC655508 LCG655508 KSK655508 KIO655508 JYS655508 JOW655508 JFA655508 IVE655508 ILI655508 IBM655508 HRQ655508 HHU655508 GXY655508 GOC655508 GEG655508 FUK655508 FKO655508 FAS655508 EQW655508 EHA655508 DXE655508 DNI655508 DDM655508 CTQ655508 CJU655508 BZY655508 BQC655508 BGG655508 AWK655508 AMO655508 ACS655508 SW655508 JA655508 E655508 WVM589972 WLQ589972 WBU589972 VRY589972 VIC589972 UYG589972 UOK589972 UEO589972 TUS589972 TKW589972 TBA589972 SRE589972 SHI589972 RXM589972 RNQ589972 RDU589972 QTY589972 QKC589972 QAG589972 PQK589972 PGO589972 OWS589972 OMW589972 ODA589972 NTE589972 NJI589972 MZM589972 MPQ589972 MFU589972 LVY589972 LMC589972 LCG589972 KSK589972 KIO589972 JYS589972 JOW589972 JFA589972 IVE589972 ILI589972 IBM589972 HRQ589972 HHU589972 GXY589972 GOC589972 GEG589972 FUK589972 FKO589972 FAS589972 EQW589972 EHA589972 DXE589972 DNI589972 DDM589972 CTQ589972 CJU589972 BZY589972 BQC589972 BGG589972 AWK589972 AMO589972 ACS589972 SW589972 JA589972 E589972 WVM524436 WLQ524436 WBU524436 VRY524436 VIC524436 UYG524436 UOK524436 UEO524436 TUS524436 TKW524436 TBA524436 SRE524436 SHI524436 RXM524436 RNQ524436 RDU524436 QTY524436 QKC524436 QAG524436 PQK524436 PGO524436 OWS524436 OMW524436 ODA524436 NTE524436 NJI524436 MZM524436 MPQ524436 MFU524436 LVY524436 LMC524436 LCG524436 KSK524436 KIO524436 JYS524436 JOW524436 JFA524436 IVE524436 ILI524436 IBM524436 HRQ524436 HHU524436 GXY524436 GOC524436 GEG524436 FUK524436 FKO524436 FAS524436 EQW524436 EHA524436 DXE524436 DNI524436 DDM524436 CTQ524436 CJU524436 BZY524436 BQC524436 BGG524436 AWK524436 AMO524436 ACS524436 SW524436 JA524436 E524436 WVM458900 WLQ458900 WBU458900 VRY458900 VIC458900 UYG458900 UOK458900 UEO458900 TUS458900 TKW458900 TBA458900 SRE458900 SHI458900 RXM458900 RNQ458900 RDU458900 QTY458900 QKC458900 QAG458900 PQK458900 PGO458900 OWS458900 OMW458900 ODA458900 NTE458900 NJI458900 MZM458900 MPQ458900 MFU458900 LVY458900 LMC458900 LCG458900 KSK458900 KIO458900 JYS458900 JOW458900 JFA458900 IVE458900 ILI458900 IBM458900 HRQ458900 HHU458900 GXY458900 GOC458900 GEG458900 FUK458900 FKO458900 FAS458900 EQW458900 EHA458900 DXE458900 DNI458900 DDM458900 CTQ458900 CJU458900 BZY458900 BQC458900 BGG458900 AWK458900 AMO458900 ACS458900 SW458900 JA458900 E458900 WVM393364 WLQ393364 WBU393364 VRY393364 VIC393364 UYG393364 UOK393364 UEO393364 TUS393364 TKW393364 TBA393364 SRE393364 SHI393364 RXM393364 RNQ393364 RDU393364 QTY393364 QKC393364 QAG393364 PQK393364 PGO393364 OWS393364 OMW393364 ODA393364 NTE393364 NJI393364 MZM393364 MPQ393364 MFU393364 LVY393364 LMC393364 LCG393364 KSK393364 KIO393364 JYS393364 JOW393364 JFA393364 IVE393364 ILI393364 IBM393364 HRQ393364 HHU393364 GXY393364 GOC393364 GEG393364 FUK393364 FKO393364 FAS393364 EQW393364 EHA393364 DXE393364 DNI393364 DDM393364 CTQ393364 CJU393364 BZY393364 BQC393364 BGG393364 AWK393364 AMO393364 ACS393364 SW393364 JA393364 E393364 WVM327828 WLQ327828 WBU327828 VRY327828 VIC327828 UYG327828 UOK327828 UEO327828 TUS327828 TKW327828 TBA327828 SRE327828 SHI327828 RXM327828 RNQ327828 RDU327828 QTY327828 QKC327828 QAG327828 PQK327828 PGO327828 OWS327828 OMW327828 ODA327828 NTE327828 NJI327828 MZM327828 MPQ327828 MFU327828 LVY327828 LMC327828 LCG327828 KSK327828 KIO327828 JYS327828 JOW327828 JFA327828 IVE327828 ILI327828 IBM327828 HRQ327828 HHU327828 GXY327828 GOC327828 GEG327828 FUK327828 FKO327828 FAS327828 EQW327828 EHA327828 DXE327828 DNI327828 DDM327828 CTQ327828 CJU327828 BZY327828 BQC327828 BGG327828 AWK327828 AMO327828 ACS327828 SW327828 JA327828 E327828 WVM262292 WLQ262292 WBU262292 VRY262292 VIC262292 UYG262292 UOK262292 UEO262292 TUS262292 TKW262292 TBA262292 SRE262292 SHI262292 RXM262292 RNQ262292 RDU262292 QTY262292 QKC262292 QAG262292 PQK262292 PGO262292 OWS262292 OMW262292 ODA262292 NTE262292 NJI262292 MZM262292 MPQ262292 MFU262292 LVY262292 LMC262292 LCG262292 KSK262292 KIO262292 JYS262292 JOW262292 JFA262292 IVE262292 ILI262292 IBM262292 HRQ262292 HHU262292 GXY262292 GOC262292 GEG262292 FUK262292 FKO262292 FAS262292 EQW262292 EHA262292 DXE262292 DNI262292 DDM262292 CTQ262292 CJU262292 BZY262292 BQC262292 BGG262292 AWK262292 AMO262292 ACS262292 SW262292 JA262292 E262292 WVM196756 WLQ196756 WBU196756 VRY196756 VIC196756 UYG196756 UOK196756 UEO196756 TUS196756 TKW196756 TBA196756 SRE196756 SHI196756 RXM196756 RNQ196756 RDU196756 QTY196756 QKC196756 QAG196756 PQK196756 PGO196756 OWS196756 OMW196756 ODA196756 NTE196756 NJI196756 MZM196756 MPQ196756 MFU196756 LVY196756 LMC196756 LCG196756 KSK196756 KIO196756 JYS196756 JOW196756 JFA196756 IVE196756 ILI196756 IBM196756 HRQ196756 HHU196756 GXY196756 GOC196756 GEG196756 FUK196756 FKO196756 FAS196756 EQW196756 EHA196756 DXE196756 DNI196756 DDM196756 CTQ196756 CJU196756 BZY196756 BQC196756 BGG196756 AWK196756 AMO196756 ACS196756 SW196756 JA196756 E196756 WVM131220 WLQ131220 WBU131220 VRY131220 VIC131220 UYG131220 UOK131220 UEO131220 TUS131220 TKW131220 TBA131220 SRE131220 SHI131220 RXM131220 RNQ131220 RDU131220 QTY131220 QKC131220 QAG131220 PQK131220 PGO131220 OWS131220 OMW131220 ODA131220 NTE131220 NJI131220 MZM131220 MPQ131220 MFU131220 LVY131220 LMC131220 LCG131220 KSK131220 KIO131220 JYS131220 JOW131220 JFA131220 IVE131220 ILI131220 IBM131220 HRQ131220 HHU131220 GXY131220 GOC131220 GEG131220 FUK131220 FKO131220 FAS131220 EQW131220 EHA131220 DXE131220 DNI131220 DDM131220 CTQ131220 CJU131220 BZY131220 BQC131220 BGG131220 AWK131220 AMO131220 ACS131220 SW131220 JA131220 E131220 WVM65684 WLQ65684 WBU65684 VRY65684 VIC65684 UYG65684 UOK65684 UEO65684 TUS65684 TKW65684 TBA65684 SRE65684 SHI65684 RXM65684 RNQ65684 RDU65684 QTY65684 QKC65684 QAG65684 PQK65684 PGO65684 OWS65684 OMW65684 ODA65684 NTE65684 NJI65684 MZM65684 MPQ65684 MFU65684 LVY65684 LMC65684 LCG65684 KSK65684 KIO65684 JYS65684 JOW65684 JFA65684 IVE65684 ILI65684 IBM65684 HRQ65684 HHU65684 GXY65684 GOC65684 GEG65684 FUK65684 FKO65684 FAS65684 EQW65684 EHA65684 DXE65684 DNI65684 DDM65684 CTQ65684 CJU65684 BZY65684 BQC65684 BGG65684 AWK65684 AMO65684 ACS65684 SW65684 JA65684 E65684 WVM148 WLQ148 WBU148 VRY148 VIC148 UYG148 UOK148 UEO148 TUS148 TKW148 TBA148 SRE148 SHI148 RXM148 RNQ148 RDU148 QTY148 QKC148 QAG148 PQK148 PGO148 OWS148 OMW148 ODA148 NTE148 NJI148 MZM148 MPQ148 MFU148 LVY148 LMC148 LCG148 KSK148 KIO148 JYS148 JOW148 JFA148 IVE148 ILI148 IBM148 HRQ148 HHU148 GXY148 GOC148 GEG148 FUK148 FKO148 FAS148 EQW148 EHA148 DXE148 DNI148 DDM148 CTQ148 CJU148 BZY148 BQC148 BGG148 AWK148 AMO148 ACS148 SW148 JA148 E148 WVM983070 WLQ983070 WBU983070 VRY983070 VIC983070 UYG983070 UOK983070 UEO983070 TUS983070 TKW983070 TBA983070 SRE983070 SHI983070 RXM983070 RNQ983070 RDU983070 QTY983070 QKC983070 QAG983070 PQK983070 PGO983070 OWS983070 OMW983070 ODA983070 NTE983070 NJI983070 MZM983070 MPQ983070 MFU983070 LVY983070 LMC983070 LCG983070 KSK983070 KIO983070 JYS983070 JOW983070 JFA983070 IVE983070 ILI983070 IBM983070 HRQ983070 HHU983070 GXY983070 GOC983070 GEG983070 FUK983070 FKO983070 FAS983070 EQW983070 EHA983070 DXE983070 DNI983070 DDM983070 CTQ983070 CJU983070 BZY983070 BQC983070 BGG983070 AWK983070 AMO983070 ACS983070 SW983070 JA983070 E983070 WVM917534 WLQ917534 WBU917534 VRY917534 VIC917534 UYG917534 UOK917534 UEO917534 TUS917534 TKW917534 TBA917534 SRE917534 SHI917534 RXM917534 RNQ917534 RDU917534 QTY917534 QKC917534 QAG917534 PQK917534 PGO917534 OWS917534 OMW917534 ODA917534 NTE917534 NJI917534 MZM917534 MPQ917534 MFU917534 LVY917534 LMC917534 LCG917534 KSK917534 KIO917534 JYS917534 JOW917534 JFA917534 IVE917534 ILI917534 IBM917534 HRQ917534 HHU917534 GXY917534 GOC917534 GEG917534 FUK917534 FKO917534 FAS917534 EQW917534 EHA917534 DXE917534 DNI917534 DDM917534 CTQ917534 CJU917534 BZY917534 BQC917534 BGG917534 AWK917534 AMO917534 ACS917534 SW917534 JA917534 E917534 WVM851998 WLQ851998 WBU851998 VRY851998 VIC851998 UYG851998 UOK851998 UEO851998 TUS851998 TKW851998 TBA851998 SRE851998 SHI851998 RXM851998 RNQ851998 RDU851998 QTY851998 QKC851998 QAG851998 PQK851998 PGO851998 OWS851998 OMW851998 ODA851998 NTE851998 NJI851998 MZM851998 MPQ851998 MFU851998 LVY851998 LMC851998 LCG851998 KSK851998 KIO851998 JYS851998 JOW851998 JFA851998 IVE851998 ILI851998 IBM851998 HRQ851998 HHU851998 GXY851998 GOC851998 GEG851998 FUK851998 FKO851998 FAS851998 EQW851998 EHA851998 DXE851998 DNI851998 DDM851998 CTQ851998 CJU851998 BZY851998 BQC851998 BGG851998 AWK851998 AMO851998 ACS851998 SW851998 JA851998 E851998 WVM786462 WLQ786462 WBU786462 VRY786462 VIC786462 UYG786462 UOK786462 UEO786462 TUS786462 TKW786462 TBA786462 SRE786462 SHI786462 RXM786462 RNQ786462 RDU786462 QTY786462 QKC786462 QAG786462 PQK786462 PGO786462 OWS786462 OMW786462 ODA786462 NTE786462 NJI786462 MZM786462 MPQ786462 MFU786462 LVY786462 LMC786462 LCG786462 KSK786462 KIO786462 JYS786462 JOW786462 JFA786462 IVE786462 ILI786462 IBM786462 HRQ786462 HHU786462 GXY786462 GOC786462 GEG786462 FUK786462 FKO786462 FAS786462 EQW786462 EHA786462 DXE786462 DNI786462 DDM786462 CTQ786462 CJU786462 BZY786462 BQC786462 BGG786462 AWK786462 AMO786462 ACS786462 SW786462 JA786462 E786462 WVM720926 WLQ720926 WBU720926 VRY720926 VIC720926 UYG720926 UOK720926 UEO720926 TUS720926 TKW720926 TBA720926 SRE720926 SHI720926 RXM720926 RNQ720926 RDU720926 QTY720926 QKC720926 QAG720926 PQK720926 PGO720926 OWS720926 OMW720926 ODA720926 NTE720926 NJI720926 MZM720926 MPQ720926 MFU720926 LVY720926 LMC720926 LCG720926 KSK720926 KIO720926 JYS720926 JOW720926 JFA720926 IVE720926 ILI720926 IBM720926 HRQ720926 HHU720926 GXY720926 GOC720926 GEG720926 FUK720926 FKO720926 FAS720926 EQW720926 EHA720926 DXE720926 DNI720926 DDM720926 CTQ720926 CJU720926 BZY720926 BQC720926 BGG720926 AWK720926 AMO720926 ACS720926 SW720926 JA720926 E720926 WVM655390 WLQ655390 WBU655390 VRY655390 VIC655390 UYG655390 UOK655390 UEO655390 TUS655390 TKW655390 TBA655390 SRE655390 SHI655390 RXM655390 RNQ655390 RDU655390 QTY655390 QKC655390 QAG655390 PQK655390 PGO655390 OWS655390 OMW655390 ODA655390 NTE655390 NJI655390 MZM655390 MPQ655390 MFU655390 LVY655390 LMC655390 LCG655390 KSK655390 KIO655390 JYS655390 JOW655390 JFA655390 IVE655390 ILI655390 IBM655390 HRQ655390 HHU655390 GXY655390 GOC655390 GEG655390 FUK655390 FKO655390 FAS655390 EQW655390 EHA655390 DXE655390 DNI655390 DDM655390 CTQ655390 CJU655390 BZY655390 BQC655390 BGG655390 AWK655390 AMO655390 ACS655390 SW655390 JA655390 E655390 WVM589854 WLQ589854 WBU589854 VRY589854 VIC589854 UYG589854 UOK589854 UEO589854 TUS589854 TKW589854 TBA589854 SRE589854 SHI589854 RXM589854 RNQ589854 RDU589854 QTY589854 QKC589854 QAG589854 PQK589854 PGO589854 OWS589854 OMW589854 ODA589854 NTE589854 NJI589854 MZM589854 MPQ589854 MFU589854 LVY589854 LMC589854 LCG589854 KSK589854 KIO589854 JYS589854 JOW589854 JFA589854 IVE589854 ILI589854 IBM589854 HRQ589854 HHU589854 GXY589854 GOC589854 GEG589854 FUK589854 FKO589854 FAS589854 EQW589854 EHA589854 DXE589854 DNI589854 DDM589854 CTQ589854 CJU589854 BZY589854 BQC589854 BGG589854 AWK589854 AMO589854 ACS589854 SW589854 JA589854 E589854 WVM524318 WLQ524318 WBU524318 VRY524318 VIC524318 UYG524318 UOK524318 UEO524318 TUS524318 TKW524318 TBA524318 SRE524318 SHI524318 RXM524318 RNQ524318 RDU524318 QTY524318 QKC524318 QAG524318 PQK524318 PGO524318 OWS524318 OMW524318 ODA524318 NTE524318 NJI524318 MZM524318 MPQ524318 MFU524318 LVY524318 LMC524318 LCG524318 KSK524318 KIO524318 JYS524318 JOW524318 JFA524318 IVE524318 ILI524318 IBM524318 HRQ524318 HHU524318 GXY524318 GOC524318 GEG524318 FUK524318 FKO524318 FAS524318 EQW524318 EHA524318 DXE524318 DNI524318 DDM524318 CTQ524318 CJU524318 BZY524318 BQC524318 BGG524318 AWK524318 AMO524318 ACS524318 SW524318 JA524318 E524318 WVM458782 WLQ458782 WBU458782 VRY458782 VIC458782 UYG458782 UOK458782 UEO458782 TUS458782 TKW458782 TBA458782 SRE458782 SHI458782 RXM458782 RNQ458782 RDU458782 QTY458782 QKC458782 QAG458782 PQK458782 PGO458782 OWS458782 OMW458782 ODA458782 NTE458782 NJI458782 MZM458782 MPQ458782 MFU458782 LVY458782 LMC458782 LCG458782 KSK458782 KIO458782 JYS458782 JOW458782 JFA458782 IVE458782 ILI458782 IBM458782 HRQ458782 HHU458782 GXY458782 GOC458782 GEG458782 FUK458782 FKO458782 FAS458782 EQW458782 EHA458782 DXE458782 DNI458782 DDM458782 CTQ458782 CJU458782 BZY458782 BQC458782 BGG458782 AWK458782 AMO458782 ACS458782 SW458782 JA458782 E458782 WVM393246 WLQ393246 WBU393246 VRY393246 VIC393246 UYG393246 UOK393246 UEO393246 TUS393246 TKW393246 TBA393246 SRE393246 SHI393246 RXM393246 RNQ393246 RDU393246 QTY393246 QKC393246 QAG393246 PQK393246 PGO393246 OWS393246 OMW393246 ODA393246 NTE393246 NJI393246 MZM393246 MPQ393246 MFU393246 LVY393246 LMC393246 LCG393246 KSK393246 KIO393246 JYS393246 JOW393246 JFA393246 IVE393246 ILI393246 IBM393246 HRQ393246 HHU393246 GXY393246 GOC393246 GEG393246 FUK393246 FKO393246 FAS393246 EQW393246 EHA393246 DXE393246 DNI393246 DDM393246 CTQ393246 CJU393246 BZY393246 BQC393246 BGG393246 AWK393246 AMO393246 ACS393246 SW393246 JA393246 E393246 WVM327710 WLQ327710 WBU327710 VRY327710 VIC327710 UYG327710 UOK327710 UEO327710 TUS327710 TKW327710 TBA327710 SRE327710 SHI327710 RXM327710 RNQ327710 RDU327710 QTY327710 QKC327710 QAG327710 PQK327710 PGO327710 OWS327710 OMW327710 ODA327710 NTE327710 NJI327710 MZM327710 MPQ327710 MFU327710 LVY327710 LMC327710 LCG327710 KSK327710 KIO327710 JYS327710 JOW327710 JFA327710 IVE327710 ILI327710 IBM327710 HRQ327710 HHU327710 GXY327710 GOC327710 GEG327710 FUK327710 FKO327710 FAS327710 EQW327710 EHA327710 DXE327710 DNI327710 DDM327710 CTQ327710 CJU327710 BZY327710 BQC327710 BGG327710 AWK327710 AMO327710 ACS327710 SW327710 JA327710 E327710 WVM262174 WLQ262174 WBU262174 VRY262174 VIC262174 UYG262174 UOK262174 UEO262174 TUS262174 TKW262174 TBA262174 SRE262174 SHI262174 RXM262174 RNQ262174 RDU262174 QTY262174 QKC262174 QAG262174 PQK262174 PGO262174 OWS262174 OMW262174 ODA262174 NTE262174 NJI262174 MZM262174 MPQ262174 MFU262174 LVY262174 LMC262174 LCG262174 KSK262174 KIO262174 JYS262174 JOW262174 JFA262174 IVE262174 ILI262174 IBM262174 HRQ262174 HHU262174 GXY262174 GOC262174 GEG262174 FUK262174 FKO262174 FAS262174 EQW262174 EHA262174 DXE262174 DNI262174 DDM262174 CTQ262174 CJU262174 BZY262174 BQC262174 BGG262174 AWK262174 AMO262174 ACS262174 SW262174 JA262174 E262174 WVM196638 WLQ196638 WBU196638 VRY196638 VIC196638 UYG196638 UOK196638 UEO196638 TUS196638 TKW196638 TBA196638 SRE196638 SHI196638 RXM196638 RNQ196638 RDU196638 QTY196638 QKC196638 QAG196638 PQK196638 PGO196638 OWS196638 OMW196638 ODA196638 NTE196638 NJI196638 MZM196638 MPQ196638 MFU196638 LVY196638 LMC196638 LCG196638 KSK196638 KIO196638 JYS196638 JOW196638 JFA196638 IVE196638 ILI196638 IBM196638 HRQ196638 HHU196638 GXY196638 GOC196638 GEG196638 FUK196638 FKO196638 FAS196638 EQW196638 EHA196638 DXE196638 DNI196638 DDM196638 CTQ196638 CJU196638 BZY196638 BQC196638 BGG196638 AWK196638 AMO196638 ACS196638 SW196638 JA196638 E196638 WVM131102 WLQ131102 WBU131102 VRY131102 VIC131102 UYG131102 UOK131102 UEO131102 TUS131102 TKW131102 TBA131102 SRE131102 SHI131102 RXM131102 RNQ131102 RDU131102 QTY131102 QKC131102 QAG131102 PQK131102 PGO131102 OWS131102 OMW131102 ODA131102 NTE131102 NJI131102 MZM131102 MPQ131102 MFU131102 LVY131102 LMC131102 LCG131102 KSK131102 KIO131102 JYS131102 JOW131102 JFA131102 IVE131102 ILI131102 IBM131102 HRQ131102 HHU131102 GXY131102 GOC131102 GEG131102 FUK131102 FKO131102 FAS131102 EQW131102 EHA131102 DXE131102 DNI131102 DDM131102 CTQ131102 CJU131102 BZY131102 BQC131102 BGG131102 AWK131102 AMO131102 ACS131102 SW131102 JA131102 E131102 WVM65566 WLQ65566 WBU65566 VRY65566 VIC65566 UYG65566 UOK65566 UEO65566 TUS65566 TKW65566 TBA65566 SRE65566 SHI65566 RXM65566 RNQ65566 RDU65566 QTY65566 QKC65566 QAG65566 PQK65566 PGO65566 OWS65566 OMW65566 ODA65566 NTE65566 NJI65566 MZM65566 MPQ65566 MFU65566 LVY65566 LMC65566 LCG65566 KSK65566 KIO65566 JYS65566 JOW65566 JFA65566 IVE65566 ILI65566 IBM65566 HRQ65566 HHU65566 GXY65566 GOC65566 GEG65566 FUK65566 FKO65566 FAS65566 EQW65566 EHA65566 DXE65566 DNI65566 DDM65566 CTQ65566 CJU65566 BZY65566 BQC65566 BGG65566 AWK65566 AMO65566 ACS65566 SW65566 JA65566">
      <formula1>$J$2:$J$10</formula1>
    </dataValidation>
  </dataValidations>
  <pageMargins left="1.1811023622047245" right="0.51181102362204722" top="1.1811023622047245" bottom="0.78740157480314965" header="0.31496062992125984" footer="0.31496062992125984"/>
  <pageSetup paperSize="9" scale="68" orientation="portrait" r:id="rId1"/>
  <headerFooter>
    <oddHeader>&amp;C&amp;G</oddHeader>
    <oddFooter>&amp;RJOÃO RODRIGUES DE ARAÚJO VELOSO
Engenheiro Eletricista
RN: 1915021332-CREA/PI</oddFooter>
  </headerFooter>
  <legacy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
  <sheetViews>
    <sheetView tabSelected="1" view="pageBreakPreview" zoomScaleNormal="100" zoomScaleSheetLayoutView="100" workbookViewId="0">
      <selection activeCell="J5" sqref="J5"/>
    </sheetView>
  </sheetViews>
  <sheetFormatPr defaultRowHeight="12.75" x14ac:dyDescent="0.2"/>
  <cols>
    <col min="1" max="1" width="7.28515625" style="13" customWidth="1"/>
    <col min="2" max="2" width="41.42578125" style="13" customWidth="1"/>
    <col min="3" max="3" width="21.140625" style="13" customWidth="1"/>
    <col min="4" max="4" width="10.42578125" style="13" customWidth="1"/>
    <col min="5" max="5" width="13.28515625" style="13" customWidth="1"/>
    <col min="6" max="6" width="16.140625" style="13" customWidth="1"/>
    <col min="7" max="7" width="14.28515625" style="13" customWidth="1"/>
  </cols>
  <sheetData>
    <row r="1" spans="1:7" s="446" customFormat="1" ht="18" x14ac:dyDescent="0.2">
      <c r="A1" s="588"/>
      <c r="B1" s="589"/>
      <c r="C1" s="589"/>
      <c r="D1" s="589"/>
      <c r="E1" s="589"/>
      <c r="F1" s="589"/>
      <c r="G1" s="590"/>
    </row>
    <row r="2" spans="1:7" s="446" customFormat="1" ht="39.75" customHeight="1" x14ac:dyDescent="0.2">
      <c r="A2" s="591"/>
      <c r="B2" s="592"/>
      <c r="C2" s="592"/>
      <c r="D2" s="592"/>
      <c r="E2" s="592"/>
      <c r="F2" s="592"/>
      <c r="G2" s="593"/>
    </row>
    <row r="3" spans="1:7" s="446" customFormat="1" ht="34.5" customHeight="1" x14ac:dyDescent="0.2">
      <c r="A3" s="594"/>
      <c r="B3" s="587"/>
      <c r="C3" s="587"/>
      <c r="D3" s="587"/>
      <c r="E3" s="587"/>
      <c r="F3" s="587"/>
      <c r="G3" s="595"/>
    </row>
    <row r="4" spans="1:7" s="446" customFormat="1" ht="20.100000000000001" customHeight="1" x14ac:dyDescent="0.2">
      <c r="A4" s="721" t="s">
        <v>631</v>
      </c>
      <c r="B4" s="722"/>
      <c r="C4" s="722"/>
      <c r="D4" s="723"/>
      <c r="E4" s="733" t="s">
        <v>138</v>
      </c>
      <c r="F4" s="738" t="s">
        <v>583</v>
      </c>
      <c r="G4" s="739"/>
    </row>
    <row r="5" spans="1:7" s="446" customFormat="1" ht="20.100000000000001" customHeight="1" x14ac:dyDescent="0.2">
      <c r="A5" s="721" t="s">
        <v>738</v>
      </c>
      <c r="B5" s="722"/>
      <c r="C5" s="722"/>
      <c r="D5" s="723"/>
      <c r="E5" s="734"/>
      <c r="F5" s="736" t="s">
        <v>584</v>
      </c>
      <c r="G5" s="737"/>
    </row>
    <row r="6" spans="1:7" s="446" customFormat="1" ht="20.100000000000001" customHeight="1" x14ac:dyDescent="0.2">
      <c r="A6" s="721" t="s">
        <v>737</v>
      </c>
      <c r="B6" s="722"/>
      <c r="C6" s="722"/>
      <c r="D6" s="723"/>
      <c r="E6" s="735"/>
      <c r="F6" s="740" t="s">
        <v>585</v>
      </c>
      <c r="G6" s="741"/>
    </row>
    <row r="7" spans="1:7" s="446" customFormat="1" ht="20.100000000000001" customHeight="1" x14ac:dyDescent="0.2">
      <c r="A7" s="724" t="s">
        <v>739</v>
      </c>
      <c r="B7" s="725"/>
      <c r="C7" s="725"/>
      <c r="D7" s="726"/>
      <c r="E7" s="583" t="s">
        <v>142</v>
      </c>
      <c r="F7" s="742" t="s">
        <v>768</v>
      </c>
      <c r="G7" s="743"/>
    </row>
    <row r="8" spans="1:7" s="446" customFormat="1" ht="20.100000000000001" customHeight="1" x14ac:dyDescent="0.2">
      <c r="A8" s="727"/>
      <c r="B8" s="728"/>
      <c r="C8" s="728"/>
      <c r="D8" s="729"/>
      <c r="E8" s="583" t="s">
        <v>144</v>
      </c>
      <c r="F8" s="742">
        <v>0.20730000000000001</v>
      </c>
      <c r="G8" s="743"/>
    </row>
    <row r="9" spans="1:7" s="446" customFormat="1" ht="20.100000000000001" customHeight="1" x14ac:dyDescent="0.2">
      <c r="A9" s="730"/>
      <c r="B9" s="731"/>
      <c r="C9" s="731"/>
      <c r="D9" s="732"/>
      <c r="E9" s="583" t="s">
        <v>586</v>
      </c>
      <c r="F9" s="742">
        <v>0.15</v>
      </c>
      <c r="G9" s="743"/>
    </row>
    <row r="10" spans="1:7" s="446" customFormat="1" ht="20.100000000000001" customHeight="1" x14ac:dyDescent="0.2">
      <c r="A10" s="744" t="s">
        <v>744</v>
      </c>
      <c r="B10" s="744"/>
      <c r="C10" s="744"/>
      <c r="D10" s="744"/>
      <c r="E10" s="744"/>
      <c r="F10" s="744"/>
      <c r="G10" s="744"/>
    </row>
    <row r="11" spans="1:7" ht="20.100000000000001" customHeight="1" x14ac:dyDescent="0.2">
      <c r="A11" s="744"/>
      <c r="B11" s="744"/>
      <c r="C11" s="744"/>
      <c r="D11" s="744"/>
      <c r="E11" s="744"/>
      <c r="F11" s="744"/>
      <c r="G11" s="744"/>
    </row>
    <row r="12" spans="1:7" ht="20.100000000000001" customHeight="1" x14ac:dyDescent="0.2">
      <c r="A12" s="744"/>
      <c r="B12" s="744"/>
      <c r="C12" s="744"/>
      <c r="D12" s="744"/>
      <c r="E12" s="744"/>
      <c r="F12" s="744"/>
      <c r="G12" s="744"/>
    </row>
    <row r="13" spans="1:7" ht="20.100000000000001" customHeight="1" x14ac:dyDescent="0.2">
      <c r="A13" s="578" t="s">
        <v>740</v>
      </c>
      <c r="B13" s="579" t="s">
        <v>492</v>
      </c>
      <c r="C13" s="579" t="s">
        <v>1</v>
      </c>
      <c r="D13" s="580" t="s">
        <v>169</v>
      </c>
      <c r="E13" s="580" t="s">
        <v>402</v>
      </c>
      <c r="F13" s="580" t="s">
        <v>741</v>
      </c>
      <c r="G13" s="578" t="s">
        <v>742</v>
      </c>
    </row>
    <row r="14" spans="1:7" ht="44.25" customHeight="1" x14ac:dyDescent="0.2">
      <c r="A14" s="466">
        <v>1</v>
      </c>
      <c r="B14" s="467" t="s">
        <v>769</v>
      </c>
      <c r="C14" s="581" t="s">
        <v>743</v>
      </c>
      <c r="D14" s="581" t="s">
        <v>276</v>
      </c>
      <c r="E14" s="468">
        <v>1</v>
      </c>
      <c r="F14" s="469">
        <v>112958.29000000001</v>
      </c>
      <c r="G14" s="132">
        <v>112958.29000000001</v>
      </c>
    </row>
    <row r="15" spans="1:7" ht="30" customHeight="1" x14ac:dyDescent="0.2">
      <c r="A15" s="466">
        <v>2</v>
      </c>
      <c r="B15" s="467" t="s">
        <v>770</v>
      </c>
      <c r="C15" s="581" t="s">
        <v>743</v>
      </c>
      <c r="D15" s="581" t="s">
        <v>276</v>
      </c>
      <c r="E15" s="468">
        <v>1</v>
      </c>
      <c r="F15" s="469">
        <v>40991.19</v>
      </c>
      <c r="G15" s="132">
        <v>40991.19</v>
      </c>
    </row>
    <row r="16" spans="1:7" ht="35.25" customHeight="1" x14ac:dyDescent="0.2">
      <c r="A16" s="466">
        <v>3</v>
      </c>
      <c r="B16" s="467" t="s">
        <v>771</v>
      </c>
      <c r="C16" s="581" t="s">
        <v>743</v>
      </c>
      <c r="D16" s="581" t="s">
        <v>276</v>
      </c>
      <c r="E16" s="468">
        <v>1</v>
      </c>
      <c r="F16" s="469">
        <v>3681.2</v>
      </c>
      <c r="G16" s="132">
        <v>3681.2</v>
      </c>
    </row>
    <row r="17" spans="1:7" s="586" customFormat="1" ht="23.25" customHeight="1" x14ac:dyDescent="0.2">
      <c r="A17" s="718" t="s">
        <v>145</v>
      </c>
      <c r="B17" s="719"/>
      <c r="C17" s="719"/>
      <c r="D17" s="719"/>
      <c r="E17" s="719"/>
      <c r="F17" s="720"/>
      <c r="G17" s="585">
        <v>157630.68000000002</v>
      </c>
    </row>
  </sheetData>
  <mergeCells count="13">
    <mergeCell ref="A17:F17"/>
    <mergeCell ref="A5:D5"/>
    <mergeCell ref="A4:D4"/>
    <mergeCell ref="A7:D9"/>
    <mergeCell ref="E4:E6"/>
    <mergeCell ref="F5:G5"/>
    <mergeCell ref="F4:G4"/>
    <mergeCell ref="F6:G6"/>
    <mergeCell ref="A6:D6"/>
    <mergeCell ref="F7:G7"/>
    <mergeCell ref="F8:G8"/>
    <mergeCell ref="F9:G9"/>
    <mergeCell ref="A10:G12"/>
  </mergeCells>
  <conditionalFormatting sqref="F4:F9">
    <cfRule type="duplicateValues" dxfId="845" priority="2"/>
  </conditionalFormatting>
  <conditionalFormatting sqref="F4:F9">
    <cfRule type="duplicateValues" dxfId="844" priority="1"/>
  </conditionalFormatting>
  <printOptions horizontalCentered="1"/>
  <pageMargins left="0.78740157480314965" right="0.51181102362204722" top="0.78740157480314965" bottom="0.78740157480314965" header="0.31496062992125984" footer="0.31496062992125984"/>
  <pageSetup paperSize="9" scale="70" orientation="portrait" verticalDpi="0" r:id="rId1"/>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8"/>
  <sheetViews>
    <sheetView view="pageBreakPreview" topLeftCell="D1" zoomScaleNormal="100" zoomScaleSheetLayoutView="100" workbookViewId="0">
      <selection activeCell="J1" sqref="J1:P1048576"/>
    </sheetView>
  </sheetViews>
  <sheetFormatPr defaultColWidth="9.140625" defaultRowHeight="12.75" x14ac:dyDescent="0.2"/>
  <cols>
    <col min="1" max="1" width="7.42578125" style="587" customWidth="1"/>
    <col min="2" max="2" width="73.28515625" style="587" customWidth="1"/>
    <col min="3" max="3" width="5.85546875" style="587" customWidth="1"/>
    <col min="4" max="4" width="7.42578125" style="587" customWidth="1"/>
    <col min="5" max="5" width="13.7109375" style="587" customWidth="1"/>
    <col min="6" max="6" width="12.7109375" style="587" customWidth="1"/>
    <col min="7" max="7" width="15.140625" style="587" customWidth="1"/>
    <col min="8" max="8" width="8.85546875" style="587" customWidth="1"/>
    <col min="9" max="9" width="31.85546875" style="587" customWidth="1"/>
    <col min="10" max="16384" width="9.140625" style="446"/>
  </cols>
  <sheetData>
    <row r="1" spans="1:9" ht="18" x14ac:dyDescent="0.2">
      <c r="A1" s="588"/>
      <c r="B1" s="589"/>
      <c r="C1" s="589"/>
      <c r="D1" s="589"/>
      <c r="E1" s="589"/>
      <c r="F1" s="589"/>
      <c r="G1" s="589"/>
      <c r="H1" s="589"/>
      <c r="I1" s="590"/>
    </row>
    <row r="2" spans="1:9" ht="18" x14ac:dyDescent="0.2">
      <c r="A2" s="591"/>
      <c r="B2" s="592"/>
      <c r="C2" s="592"/>
      <c r="D2" s="592"/>
      <c r="E2" s="592"/>
      <c r="F2" s="592"/>
      <c r="G2" s="592"/>
      <c r="H2" s="592"/>
      <c r="I2" s="593"/>
    </row>
    <row r="3" spans="1:9" ht="43.5" customHeight="1" x14ac:dyDescent="0.2">
      <c r="A3" s="594"/>
      <c r="I3" s="595"/>
    </row>
    <row r="4" spans="1:9" ht="18" customHeight="1" x14ac:dyDescent="0.2">
      <c r="A4" s="761" t="s">
        <v>631</v>
      </c>
      <c r="B4" s="761"/>
      <c r="C4" s="761"/>
      <c r="D4" s="761"/>
      <c r="E4" s="761"/>
      <c r="F4" s="761"/>
      <c r="G4" s="733" t="s">
        <v>138</v>
      </c>
      <c r="H4" s="597" t="s">
        <v>583</v>
      </c>
      <c r="I4" s="633"/>
    </row>
    <row r="5" spans="1:9" ht="18" customHeight="1" x14ac:dyDescent="0.2">
      <c r="A5" s="761" t="s">
        <v>738</v>
      </c>
      <c r="B5" s="761"/>
      <c r="C5" s="761"/>
      <c r="D5" s="761"/>
      <c r="E5" s="761"/>
      <c r="F5" s="761"/>
      <c r="G5" s="734"/>
      <c r="H5" s="598" t="s">
        <v>584</v>
      </c>
      <c r="I5" s="634"/>
    </row>
    <row r="6" spans="1:9" ht="18" customHeight="1" x14ac:dyDescent="0.2">
      <c r="A6" s="761" t="s">
        <v>737</v>
      </c>
      <c r="B6" s="761"/>
      <c r="C6" s="761"/>
      <c r="D6" s="761"/>
      <c r="E6" s="761"/>
      <c r="F6" s="761"/>
      <c r="G6" s="735"/>
      <c r="H6" s="569" t="s">
        <v>585</v>
      </c>
      <c r="I6" s="599"/>
    </row>
    <row r="7" spans="1:9" ht="18" customHeight="1" x14ac:dyDescent="0.2">
      <c r="A7" s="761" t="s">
        <v>739</v>
      </c>
      <c r="B7" s="761"/>
      <c r="C7" s="761"/>
      <c r="D7" s="761"/>
      <c r="E7" s="761"/>
      <c r="F7" s="761"/>
      <c r="G7" s="596" t="s">
        <v>142</v>
      </c>
      <c r="H7" s="742" t="s">
        <v>768</v>
      </c>
      <c r="I7" s="743"/>
    </row>
    <row r="8" spans="1:9" ht="18" customHeight="1" x14ac:dyDescent="0.2">
      <c r="A8" s="761"/>
      <c r="B8" s="761"/>
      <c r="C8" s="761"/>
      <c r="D8" s="761"/>
      <c r="E8" s="761"/>
      <c r="F8" s="761"/>
      <c r="G8" s="596" t="s">
        <v>144</v>
      </c>
      <c r="H8" s="742">
        <v>0.20730000000000001</v>
      </c>
      <c r="I8" s="743"/>
    </row>
    <row r="9" spans="1:9" ht="18" customHeight="1" x14ac:dyDescent="0.2">
      <c r="A9" s="761"/>
      <c r="B9" s="761"/>
      <c r="C9" s="761"/>
      <c r="D9" s="761"/>
      <c r="E9" s="761"/>
      <c r="F9" s="761"/>
      <c r="G9" s="596" t="s">
        <v>586</v>
      </c>
      <c r="H9" s="742">
        <v>0.15</v>
      </c>
      <c r="I9" s="743"/>
    </row>
    <row r="10" spans="1:9" ht="11.25" customHeight="1" x14ac:dyDescent="0.2">
      <c r="A10" s="745" t="s">
        <v>769</v>
      </c>
      <c r="B10" s="746"/>
      <c r="C10" s="746"/>
      <c r="D10" s="746"/>
      <c r="E10" s="746"/>
      <c r="F10" s="746"/>
      <c r="G10" s="746"/>
      <c r="H10" s="746"/>
      <c r="I10" s="747"/>
    </row>
    <row r="11" spans="1:9" s="493" customFormat="1" ht="19.5" customHeight="1" x14ac:dyDescent="0.25">
      <c r="A11" s="748"/>
      <c r="B11" s="749"/>
      <c r="C11" s="749"/>
      <c r="D11" s="749"/>
      <c r="E11" s="749"/>
      <c r="F11" s="749"/>
      <c r="G11" s="749"/>
      <c r="H11" s="749"/>
      <c r="I11" s="750"/>
    </row>
    <row r="12" spans="1:9" s="493" customFormat="1" ht="12" customHeight="1" x14ac:dyDescent="0.25">
      <c r="A12" s="751"/>
      <c r="B12" s="752"/>
      <c r="C12" s="752"/>
      <c r="D12" s="752"/>
      <c r="E12" s="752"/>
      <c r="F12" s="752"/>
      <c r="G12" s="752"/>
      <c r="H12" s="752"/>
      <c r="I12" s="753"/>
    </row>
    <row r="13" spans="1:9" s="493" customFormat="1" ht="25.5" customHeight="1" x14ac:dyDescent="0.25">
      <c r="A13" s="582" t="s">
        <v>147</v>
      </c>
      <c r="B13" s="443" t="s">
        <v>148</v>
      </c>
      <c r="C13" s="443" t="s">
        <v>23</v>
      </c>
      <c r="D13" s="443" t="s">
        <v>22</v>
      </c>
      <c r="E13" s="444" t="s">
        <v>149</v>
      </c>
      <c r="F13" s="443" t="s">
        <v>150</v>
      </c>
      <c r="G13" s="445" t="s">
        <v>16</v>
      </c>
      <c r="H13" s="445" t="s">
        <v>17</v>
      </c>
      <c r="I13" s="445" t="s">
        <v>624</v>
      </c>
    </row>
    <row r="14" spans="1:9" s="493" customFormat="1" ht="20.100000000000001" customHeight="1" x14ac:dyDescent="0.25">
      <c r="A14" s="582">
        <v>1.1000000000000001</v>
      </c>
      <c r="B14" s="755" t="s">
        <v>548</v>
      </c>
      <c r="C14" s="756"/>
      <c r="D14" s="756"/>
      <c r="E14" s="756"/>
      <c r="F14" s="756"/>
      <c r="G14" s="756"/>
      <c r="H14" s="757"/>
      <c r="I14" s="570"/>
    </row>
    <row r="15" spans="1:9" s="493" customFormat="1" ht="20.100000000000001" customHeight="1" x14ac:dyDescent="0.25">
      <c r="A15" s="566" t="s">
        <v>409</v>
      </c>
      <c r="B15" s="440" t="s">
        <v>553</v>
      </c>
      <c r="C15" s="600" t="s">
        <v>276</v>
      </c>
      <c r="D15" s="601">
        <v>1</v>
      </c>
      <c r="E15" s="602">
        <v>2274.0100000000002</v>
      </c>
      <c r="F15" s="603">
        <v>2274.0100000000002</v>
      </c>
      <c r="G15" s="604" t="s">
        <v>151</v>
      </c>
      <c r="H15" s="605" t="s">
        <v>151</v>
      </c>
      <c r="I15" s="570">
        <v>1</v>
      </c>
    </row>
    <row r="16" spans="1:9" s="493" customFormat="1" ht="20.100000000000001" customHeight="1" x14ac:dyDescent="0.25">
      <c r="A16" s="566" t="s">
        <v>411</v>
      </c>
      <c r="B16" s="440" t="s">
        <v>554</v>
      </c>
      <c r="C16" s="600" t="s">
        <v>276</v>
      </c>
      <c r="D16" s="601">
        <v>1</v>
      </c>
      <c r="E16" s="602">
        <v>4535.79</v>
      </c>
      <c r="F16" s="603">
        <v>4535.79</v>
      </c>
      <c r="G16" s="604" t="s">
        <v>152</v>
      </c>
      <c r="H16" s="605" t="s">
        <v>152</v>
      </c>
      <c r="I16" s="570">
        <v>1</v>
      </c>
    </row>
    <row r="17" spans="1:9" s="493" customFormat="1" ht="45" customHeight="1" x14ac:dyDescent="0.25">
      <c r="A17" s="566" t="s">
        <v>413</v>
      </c>
      <c r="B17" s="440" t="s">
        <v>573</v>
      </c>
      <c r="C17" s="600" t="s">
        <v>276</v>
      </c>
      <c r="D17" s="601">
        <v>1</v>
      </c>
      <c r="E17" s="602">
        <v>16821.52</v>
      </c>
      <c r="F17" s="603">
        <v>16821.52</v>
      </c>
      <c r="G17" s="604" t="s">
        <v>858</v>
      </c>
      <c r="H17" s="605">
        <v>102104</v>
      </c>
      <c r="I17" s="570">
        <v>1</v>
      </c>
    </row>
    <row r="18" spans="1:9" s="493" customFormat="1" ht="20.100000000000001" customHeight="1" x14ac:dyDescent="0.25">
      <c r="A18" s="566" t="s">
        <v>699</v>
      </c>
      <c r="B18" s="440" t="s">
        <v>552</v>
      </c>
      <c r="C18" s="600" t="s">
        <v>279</v>
      </c>
      <c r="D18" s="601">
        <v>6</v>
      </c>
      <c r="E18" s="602">
        <v>36.56</v>
      </c>
      <c r="F18" s="603">
        <v>219.36</v>
      </c>
      <c r="G18" s="604" t="s">
        <v>153</v>
      </c>
      <c r="H18" s="605" t="s">
        <v>153</v>
      </c>
      <c r="I18" s="571" t="s">
        <v>625</v>
      </c>
    </row>
    <row r="19" spans="1:9" s="493" customFormat="1" ht="20.100000000000001" customHeight="1" x14ac:dyDescent="0.25">
      <c r="A19" s="566" t="s">
        <v>700</v>
      </c>
      <c r="B19" s="440" t="s">
        <v>551</v>
      </c>
      <c r="C19" s="600" t="s">
        <v>276</v>
      </c>
      <c r="D19" s="601">
        <v>1</v>
      </c>
      <c r="E19" s="602">
        <v>8324.19</v>
      </c>
      <c r="F19" s="603">
        <v>8324.19</v>
      </c>
      <c r="G19" s="604" t="s">
        <v>154</v>
      </c>
      <c r="H19" s="605" t="s">
        <v>154</v>
      </c>
      <c r="I19" s="570">
        <v>1</v>
      </c>
    </row>
    <row r="20" spans="1:9" s="493" customFormat="1" ht="20.100000000000001" customHeight="1" x14ac:dyDescent="0.25">
      <c r="A20" s="566" t="s">
        <v>701</v>
      </c>
      <c r="B20" s="440" t="s">
        <v>605</v>
      </c>
      <c r="C20" s="600" t="s">
        <v>276</v>
      </c>
      <c r="D20" s="601">
        <v>1</v>
      </c>
      <c r="E20" s="602">
        <v>6111.51</v>
      </c>
      <c r="F20" s="603">
        <v>6111.51</v>
      </c>
      <c r="G20" s="604" t="s">
        <v>155</v>
      </c>
      <c r="H20" s="605" t="s">
        <v>155</v>
      </c>
      <c r="I20" s="570">
        <v>1</v>
      </c>
    </row>
    <row r="21" spans="1:9" s="493" customFormat="1" ht="30" customHeight="1" x14ac:dyDescent="0.25">
      <c r="A21" s="566" t="s">
        <v>702</v>
      </c>
      <c r="B21" s="440" t="s">
        <v>578</v>
      </c>
      <c r="C21" s="600" t="s">
        <v>276</v>
      </c>
      <c r="D21" s="601">
        <v>2</v>
      </c>
      <c r="E21" s="602">
        <v>1668.75</v>
      </c>
      <c r="F21" s="603">
        <v>3337.5</v>
      </c>
      <c r="G21" s="604" t="s">
        <v>156</v>
      </c>
      <c r="H21" s="605" t="s">
        <v>156</v>
      </c>
      <c r="I21" s="570">
        <v>2</v>
      </c>
    </row>
    <row r="22" spans="1:9" s="493" customFormat="1" ht="30" customHeight="1" x14ac:dyDescent="0.25">
      <c r="A22" s="566" t="s">
        <v>703</v>
      </c>
      <c r="B22" s="440" t="s">
        <v>579</v>
      </c>
      <c r="C22" s="600" t="s">
        <v>276</v>
      </c>
      <c r="D22" s="601">
        <v>1</v>
      </c>
      <c r="E22" s="602">
        <v>150.97</v>
      </c>
      <c r="F22" s="603">
        <v>150.97</v>
      </c>
      <c r="G22" s="604" t="s">
        <v>157</v>
      </c>
      <c r="H22" s="605" t="s">
        <v>157</v>
      </c>
      <c r="I22" s="570">
        <v>1</v>
      </c>
    </row>
    <row r="23" spans="1:9" s="493" customFormat="1" ht="20.100000000000001" customHeight="1" x14ac:dyDescent="0.25">
      <c r="A23" s="566" t="s">
        <v>704</v>
      </c>
      <c r="B23" s="440" t="s">
        <v>580</v>
      </c>
      <c r="C23" s="600" t="s">
        <v>276</v>
      </c>
      <c r="D23" s="601">
        <v>1</v>
      </c>
      <c r="E23" s="602">
        <v>208.45</v>
      </c>
      <c r="F23" s="603">
        <v>208.45</v>
      </c>
      <c r="G23" s="604" t="s">
        <v>158</v>
      </c>
      <c r="H23" s="605" t="s">
        <v>158</v>
      </c>
      <c r="I23" s="570">
        <v>1</v>
      </c>
    </row>
    <row r="24" spans="1:9" s="493" customFormat="1" ht="20.100000000000001" customHeight="1" x14ac:dyDescent="0.25">
      <c r="A24" s="566" t="s">
        <v>705</v>
      </c>
      <c r="B24" s="440" t="s">
        <v>581</v>
      </c>
      <c r="C24" s="600" t="s">
        <v>276</v>
      </c>
      <c r="D24" s="601">
        <v>2</v>
      </c>
      <c r="E24" s="602">
        <v>315.7</v>
      </c>
      <c r="F24" s="603">
        <v>631.4</v>
      </c>
      <c r="G24" s="604" t="s">
        <v>159</v>
      </c>
      <c r="H24" s="605" t="s">
        <v>159</v>
      </c>
      <c r="I24" s="570">
        <v>2</v>
      </c>
    </row>
    <row r="25" spans="1:9" s="493" customFormat="1" ht="30" customHeight="1" x14ac:dyDescent="0.25">
      <c r="A25" s="566" t="s">
        <v>706</v>
      </c>
      <c r="B25" s="440" t="s">
        <v>582</v>
      </c>
      <c r="C25" s="600" t="s">
        <v>279</v>
      </c>
      <c r="D25" s="601">
        <v>59</v>
      </c>
      <c r="E25" s="602">
        <v>41.27</v>
      </c>
      <c r="F25" s="603">
        <v>2434.9299999999998</v>
      </c>
      <c r="G25" s="604" t="s">
        <v>160</v>
      </c>
      <c r="H25" s="605" t="s">
        <v>160</v>
      </c>
      <c r="I25" s="571" t="s">
        <v>626</v>
      </c>
    </row>
    <row r="26" spans="1:9" s="493" customFormat="1" ht="30" customHeight="1" x14ac:dyDescent="0.25">
      <c r="A26" s="566" t="s">
        <v>707</v>
      </c>
      <c r="B26" s="440" t="s">
        <v>571</v>
      </c>
      <c r="C26" s="600" t="s">
        <v>850</v>
      </c>
      <c r="D26" s="606">
        <v>91.622471999999988</v>
      </c>
      <c r="E26" s="602">
        <v>2.64</v>
      </c>
      <c r="F26" s="603">
        <v>241.88</v>
      </c>
      <c r="G26" s="604" t="s">
        <v>858</v>
      </c>
      <c r="H26" s="605">
        <v>100947</v>
      </c>
      <c r="I26" s="573" t="s">
        <v>627</v>
      </c>
    </row>
    <row r="27" spans="1:9" s="493" customFormat="1" ht="20.100000000000001" customHeight="1" x14ac:dyDescent="0.25">
      <c r="A27" s="754" t="s">
        <v>859</v>
      </c>
      <c r="B27" s="754"/>
      <c r="C27" s="754"/>
      <c r="D27" s="754"/>
      <c r="E27" s="754"/>
      <c r="F27" s="607">
        <v>45291.51</v>
      </c>
      <c r="G27" s="608"/>
      <c r="H27" s="609"/>
      <c r="I27" s="609"/>
    </row>
    <row r="28" spans="1:9" s="493" customFormat="1" ht="19.5" customHeight="1" x14ac:dyDescent="0.25">
      <c r="A28" s="441"/>
      <c r="B28" s="442"/>
      <c r="C28" s="610"/>
      <c r="D28" s="611"/>
      <c r="E28" s="612"/>
      <c r="F28" s="613"/>
      <c r="G28" s="608"/>
      <c r="H28" s="609"/>
      <c r="I28" s="609"/>
    </row>
    <row r="29" spans="1:9" s="493" customFormat="1" ht="22.5" customHeight="1" x14ac:dyDescent="0.25">
      <c r="A29" s="582">
        <v>1.2</v>
      </c>
      <c r="B29" s="755" t="s">
        <v>652</v>
      </c>
      <c r="C29" s="756"/>
      <c r="D29" s="756"/>
      <c r="E29" s="756"/>
      <c r="F29" s="756"/>
      <c r="G29" s="756"/>
      <c r="H29" s="757"/>
      <c r="I29" s="572"/>
    </row>
    <row r="30" spans="1:9" s="493" customFormat="1" ht="30" customHeight="1" x14ac:dyDescent="0.25">
      <c r="A30" s="567" t="s">
        <v>417</v>
      </c>
      <c r="B30" s="440" t="s">
        <v>606</v>
      </c>
      <c r="C30" s="600" t="s">
        <v>276</v>
      </c>
      <c r="D30" s="601">
        <v>15</v>
      </c>
      <c r="E30" s="602">
        <v>238.04</v>
      </c>
      <c r="F30" s="603">
        <v>3570.6</v>
      </c>
      <c r="G30" s="604" t="s">
        <v>845</v>
      </c>
      <c r="H30" s="605" t="s">
        <v>604</v>
      </c>
      <c r="I30" s="570">
        <v>15</v>
      </c>
    </row>
    <row r="31" spans="1:9" s="493" customFormat="1" ht="30" customHeight="1" x14ac:dyDescent="0.25">
      <c r="A31" s="567" t="s">
        <v>418</v>
      </c>
      <c r="B31" s="440" t="s">
        <v>567</v>
      </c>
      <c r="C31" s="600" t="s">
        <v>276</v>
      </c>
      <c r="D31" s="601">
        <v>7</v>
      </c>
      <c r="E31" s="602">
        <v>409.19</v>
      </c>
      <c r="F31" s="603">
        <v>2864.33</v>
      </c>
      <c r="G31" s="604" t="s">
        <v>858</v>
      </c>
      <c r="H31" s="605">
        <v>97892</v>
      </c>
      <c r="I31" s="570">
        <v>7</v>
      </c>
    </row>
    <row r="32" spans="1:9" s="493" customFormat="1" ht="30" customHeight="1" x14ac:dyDescent="0.25">
      <c r="A32" s="567" t="s">
        <v>708</v>
      </c>
      <c r="B32" s="440" t="s">
        <v>566</v>
      </c>
      <c r="C32" s="600" t="s">
        <v>276</v>
      </c>
      <c r="D32" s="601">
        <v>5</v>
      </c>
      <c r="E32" s="602">
        <v>196.89</v>
      </c>
      <c r="F32" s="603">
        <v>984.45</v>
      </c>
      <c r="G32" s="604" t="s">
        <v>858</v>
      </c>
      <c r="H32" s="605">
        <v>97886</v>
      </c>
      <c r="I32" s="570">
        <v>5</v>
      </c>
    </row>
    <row r="33" spans="1:9" s="493" customFormat="1" ht="30" customHeight="1" x14ac:dyDescent="0.25">
      <c r="A33" s="567" t="s">
        <v>709</v>
      </c>
      <c r="B33" s="440" t="s">
        <v>610</v>
      </c>
      <c r="C33" s="600" t="s">
        <v>276</v>
      </c>
      <c r="D33" s="601">
        <v>1</v>
      </c>
      <c r="E33" s="602">
        <v>157.87</v>
      </c>
      <c r="F33" s="603">
        <v>157.87</v>
      </c>
      <c r="G33" s="604" t="s">
        <v>618</v>
      </c>
      <c r="H33" s="605" t="s">
        <v>618</v>
      </c>
      <c r="I33" s="570">
        <v>1</v>
      </c>
    </row>
    <row r="34" spans="1:9" s="493" customFormat="1" ht="30" customHeight="1" x14ac:dyDescent="0.25">
      <c r="A34" s="567" t="s">
        <v>710</v>
      </c>
      <c r="B34" s="440" t="s">
        <v>612</v>
      </c>
      <c r="C34" s="600" t="s">
        <v>276</v>
      </c>
      <c r="D34" s="601">
        <v>1</v>
      </c>
      <c r="E34" s="602">
        <v>71.88</v>
      </c>
      <c r="F34" s="603">
        <v>71.88</v>
      </c>
      <c r="G34" s="604" t="s">
        <v>619</v>
      </c>
      <c r="H34" s="605" t="s">
        <v>619</v>
      </c>
      <c r="I34" s="570">
        <v>1</v>
      </c>
    </row>
    <row r="35" spans="1:9" s="493" customFormat="1" ht="30" customHeight="1" x14ac:dyDescent="0.25">
      <c r="A35" s="567" t="s">
        <v>711</v>
      </c>
      <c r="B35" s="440" t="s">
        <v>613</v>
      </c>
      <c r="C35" s="600" t="s">
        <v>276</v>
      </c>
      <c r="D35" s="601">
        <v>4</v>
      </c>
      <c r="E35" s="602">
        <v>55.32</v>
      </c>
      <c r="F35" s="603">
        <v>221.28</v>
      </c>
      <c r="G35" s="604" t="s">
        <v>620</v>
      </c>
      <c r="H35" s="605" t="s">
        <v>620</v>
      </c>
      <c r="I35" s="570">
        <v>4</v>
      </c>
    </row>
    <row r="36" spans="1:9" s="493" customFormat="1" ht="30" customHeight="1" x14ac:dyDescent="0.25">
      <c r="A36" s="567" t="s">
        <v>712</v>
      </c>
      <c r="B36" s="440" t="s">
        <v>614</v>
      </c>
      <c r="C36" s="600" t="s">
        <v>276</v>
      </c>
      <c r="D36" s="601">
        <v>3</v>
      </c>
      <c r="E36" s="602">
        <v>60.58</v>
      </c>
      <c r="F36" s="603">
        <v>181.74</v>
      </c>
      <c r="G36" s="604" t="s">
        <v>621</v>
      </c>
      <c r="H36" s="605" t="s">
        <v>621</v>
      </c>
      <c r="I36" s="570">
        <v>3</v>
      </c>
    </row>
    <row r="37" spans="1:9" s="493" customFormat="1" ht="30" customHeight="1" x14ac:dyDescent="0.25">
      <c r="A37" s="567" t="s">
        <v>713</v>
      </c>
      <c r="B37" s="440" t="s">
        <v>615</v>
      </c>
      <c r="C37" s="600" t="s">
        <v>276</v>
      </c>
      <c r="D37" s="601">
        <v>12</v>
      </c>
      <c r="E37" s="602">
        <v>8.69</v>
      </c>
      <c r="F37" s="603">
        <v>104.28</v>
      </c>
      <c r="G37" s="604" t="s">
        <v>622</v>
      </c>
      <c r="H37" s="605" t="s">
        <v>622</v>
      </c>
      <c r="I37" s="570">
        <v>12</v>
      </c>
    </row>
    <row r="38" spans="1:9" s="493" customFormat="1" ht="30" customHeight="1" x14ac:dyDescent="0.25">
      <c r="A38" s="567" t="s">
        <v>714</v>
      </c>
      <c r="B38" s="440" t="s">
        <v>746</v>
      </c>
      <c r="C38" s="600" t="s">
        <v>279</v>
      </c>
      <c r="D38" s="601">
        <v>8</v>
      </c>
      <c r="E38" s="602">
        <v>9.0500000000000007</v>
      </c>
      <c r="F38" s="603">
        <v>72.400000000000006</v>
      </c>
      <c r="G38" s="604" t="s">
        <v>858</v>
      </c>
      <c r="H38" s="614">
        <v>95729</v>
      </c>
      <c r="I38" s="570">
        <v>8</v>
      </c>
    </row>
    <row r="39" spans="1:9" s="493" customFormat="1" ht="30" customHeight="1" x14ac:dyDescent="0.25">
      <c r="A39" s="567" t="s">
        <v>715</v>
      </c>
      <c r="B39" s="440" t="s">
        <v>747</v>
      </c>
      <c r="C39" s="600" t="s">
        <v>279</v>
      </c>
      <c r="D39" s="601">
        <v>9</v>
      </c>
      <c r="E39" s="602">
        <v>10.07</v>
      </c>
      <c r="F39" s="603">
        <v>90.63</v>
      </c>
      <c r="G39" s="604" t="s">
        <v>858</v>
      </c>
      <c r="H39" s="614">
        <v>95730</v>
      </c>
      <c r="I39" s="570">
        <v>9</v>
      </c>
    </row>
    <row r="40" spans="1:9" s="493" customFormat="1" ht="30" customHeight="1" x14ac:dyDescent="0.25">
      <c r="A40" s="567" t="s">
        <v>716</v>
      </c>
      <c r="B40" s="440" t="s">
        <v>748</v>
      </c>
      <c r="C40" s="600" t="s">
        <v>279</v>
      </c>
      <c r="D40" s="601">
        <v>9</v>
      </c>
      <c r="E40" s="602">
        <v>12.24</v>
      </c>
      <c r="F40" s="603">
        <v>110.16</v>
      </c>
      <c r="G40" s="604" t="s">
        <v>858</v>
      </c>
      <c r="H40" s="614">
        <v>95731</v>
      </c>
      <c r="I40" s="570">
        <v>9</v>
      </c>
    </row>
    <row r="41" spans="1:9" s="493" customFormat="1" ht="30" customHeight="1" x14ac:dyDescent="0.25">
      <c r="A41" s="567" t="s">
        <v>717</v>
      </c>
      <c r="B41" s="440" t="s">
        <v>750</v>
      </c>
      <c r="C41" s="600" t="s">
        <v>276</v>
      </c>
      <c r="D41" s="601">
        <v>9</v>
      </c>
      <c r="E41" s="602">
        <v>21.21</v>
      </c>
      <c r="F41" s="603">
        <v>190.89</v>
      </c>
      <c r="G41" s="604" t="s">
        <v>858</v>
      </c>
      <c r="H41" s="614">
        <v>95813</v>
      </c>
      <c r="I41" s="570">
        <v>9</v>
      </c>
    </row>
    <row r="42" spans="1:9" s="493" customFormat="1" ht="30" customHeight="1" x14ac:dyDescent="0.25">
      <c r="A42" s="567" t="s">
        <v>718</v>
      </c>
      <c r="B42" s="440" t="s">
        <v>753</v>
      </c>
      <c r="C42" s="600" t="s">
        <v>276</v>
      </c>
      <c r="D42" s="601">
        <v>1</v>
      </c>
      <c r="E42" s="602">
        <v>38.08</v>
      </c>
      <c r="F42" s="603">
        <v>38.08</v>
      </c>
      <c r="G42" s="604" t="s">
        <v>858</v>
      </c>
      <c r="H42" s="614">
        <v>95816</v>
      </c>
      <c r="I42" s="570">
        <v>1</v>
      </c>
    </row>
    <row r="43" spans="1:9" s="493" customFormat="1" ht="30" customHeight="1" x14ac:dyDescent="0.25">
      <c r="A43" s="567" t="s">
        <v>719</v>
      </c>
      <c r="B43" s="440" t="s">
        <v>751</v>
      </c>
      <c r="C43" s="600" t="s">
        <v>276</v>
      </c>
      <c r="D43" s="601">
        <v>2</v>
      </c>
      <c r="E43" s="602">
        <v>22.26</v>
      </c>
      <c r="F43" s="603">
        <v>44.52</v>
      </c>
      <c r="G43" s="604" t="s">
        <v>858</v>
      </c>
      <c r="H43" s="614">
        <v>95814</v>
      </c>
      <c r="I43" s="570">
        <v>2</v>
      </c>
    </row>
    <row r="44" spans="1:9" s="493" customFormat="1" ht="30" customHeight="1" x14ac:dyDescent="0.25">
      <c r="A44" s="567" t="s">
        <v>720</v>
      </c>
      <c r="B44" s="440" t="s">
        <v>752</v>
      </c>
      <c r="C44" s="600" t="s">
        <v>276</v>
      </c>
      <c r="D44" s="601">
        <v>4</v>
      </c>
      <c r="E44" s="602">
        <v>28.58</v>
      </c>
      <c r="F44" s="603">
        <v>114.32</v>
      </c>
      <c r="G44" s="604" t="s">
        <v>858</v>
      </c>
      <c r="H44" s="614">
        <v>95815</v>
      </c>
      <c r="I44" s="570">
        <v>4</v>
      </c>
    </row>
    <row r="45" spans="1:9" s="493" customFormat="1" ht="52.5" customHeight="1" x14ac:dyDescent="0.25">
      <c r="A45" s="567" t="s">
        <v>721</v>
      </c>
      <c r="B45" s="440" t="s">
        <v>754</v>
      </c>
      <c r="C45" s="600" t="s">
        <v>6</v>
      </c>
      <c r="D45" s="601">
        <v>12.311999999999999</v>
      </c>
      <c r="E45" s="602">
        <v>7.23</v>
      </c>
      <c r="F45" s="603">
        <v>89.02</v>
      </c>
      <c r="G45" s="604" t="s">
        <v>858</v>
      </c>
      <c r="H45" s="614">
        <v>90108</v>
      </c>
      <c r="I45" s="615" t="s">
        <v>860</v>
      </c>
    </row>
    <row r="46" spans="1:9" s="493" customFormat="1" ht="54.75" customHeight="1" x14ac:dyDescent="0.25">
      <c r="A46" s="567" t="s">
        <v>722</v>
      </c>
      <c r="B46" s="440" t="s">
        <v>767</v>
      </c>
      <c r="C46" s="600" t="s">
        <v>6</v>
      </c>
      <c r="D46" s="601">
        <v>12.311999999999999</v>
      </c>
      <c r="E46" s="602">
        <v>29.48</v>
      </c>
      <c r="F46" s="603">
        <v>362.96</v>
      </c>
      <c r="G46" s="604" t="s">
        <v>858</v>
      </c>
      <c r="H46" s="614">
        <v>93374</v>
      </c>
      <c r="I46" s="615" t="s">
        <v>861</v>
      </c>
    </row>
    <row r="47" spans="1:9" s="493" customFormat="1" ht="40.5" customHeight="1" x14ac:dyDescent="0.25">
      <c r="A47" s="567" t="s">
        <v>723</v>
      </c>
      <c r="B47" s="440" t="s">
        <v>564</v>
      </c>
      <c r="C47" s="600" t="s">
        <v>279</v>
      </c>
      <c r="D47" s="601">
        <v>1.6</v>
      </c>
      <c r="E47" s="602">
        <v>19.41</v>
      </c>
      <c r="F47" s="603">
        <v>31.06</v>
      </c>
      <c r="G47" s="604" t="s">
        <v>858</v>
      </c>
      <c r="H47" s="614">
        <v>97669</v>
      </c>
      <c r="I47" s="615">
        <v>1.6</v>
      </c>
    </row>
    <row r="48" spans="1:9" s="493" customFormat="1" ht="30" customHeight="1" x14ac:dyDescent="0.25">
      <c r="A48" s="567" t="s">
        <v>724</v>
      </c>
      <c r="B48" s="440" t="s">
        <v>565</v>
      </c>
      <c r="C48" s="600" t="s">
        <v>279</v>
      </c>
      <c r="D48" s="601">
        <v>81</v>
      </c>
      <c r="E48" s="602">
        <v>25.16</v>
      </c>
      <c r="F48" s="603">
        <v>2037.96</v>
      </c>
      <c r="G48" s="604" t="s">
        <v>858</v>
      </c>
      <c r="H48" s="614">
        <v>97670</v>
      </c>
      <c r="I48" s="615" t="s">
        <v>630</v>
      </c>
    </row>
    <row r="49" spans="1:9" s="493" customFormat="1" ht="30" customHeight="1" x14ac:dyDescent="0.25">
      <c r="A49" s="567" t="s">
        <v>725</v>
      </c>
      <c r="B49" s="440" t="s">
        <v>563</v>
      </c>
      <c r="C49" s="600" t="s">
        <v>279</v>
      </c>
      <c r="D49" s="601">
        <v>20</v>
      </c>
      <c r="E49" s="602">
        <v>13.2</v>
      </c>
      <c r="F49" s="603">
        <v>264</v>
      </c>
      <c r="G49" s="604" t="s">
        <v>858</v>
      </c>
      <c r="H49" s="614">
        <v>97668</v>
      </c>
      <c r="I49" s="616" t="s">
        <v>629</v>
      </c>
    </row>
    <row r="50" spans="1:9" s="493" customFormat="1" ht="30" customHeight="1" x14ac:dyDescent="0.25">
      <c r="A50" s="567" t="s">
        <v>726</v>
      </c>
      <c r="B50" s="440" t="s">
        <v>617</v>
      </c>
      <c r="C50" s="600" t="s">
        <v>276</v>
      </c>
      <c r="D50" s="601">
        <v>68</v>
      </c>
      <c r="E50" s="602">
        <v>7.57</v>
      </c>
      <c r="F50" s="603">
        <v>514.76</v>
      </c>
      <c r="G50" s="604" t="s">
        <v>862</v>
      </c>
      <c r="H50" s="605" t="s">
        <v>623</v>
      </c>
      <c r="I50" s="615" t="s">
        <v>745</v>
      </c>
    </row>
    <row r="51" spans="1:9" s="493" customFormat="1" ht="27.75" customHeight="1" x14ac:dyDescent="0.25">
      <c r="A51" s="567" t="s">
        <v>727</v>
      </c>
      <c r="B51" s="440" t="s">
        <v>269</v>
      </c>
      <c r="C51" s="600" t="s">
        <v>279</v>
      </c>
      <c r="D51" s="601">
        <v>394</v>
      </c>
      <c r="E51" s="602">
        <v>4.87</v>
      </c>
      <c r="F51" s="603">
        <v>1918.78</v>
      </c>
      <c r="G51" s="604" t="s">
        <v>858</v>
      </c>
      <c r="H51" s="605">
        <v>91925</v>
      </c>
      <c r="I51" s="617">
        <v>394</v>
      </c>
    </row>
    <row r="52" spans="1:9" s="493" customFormat="1" ht="33" customHeight="1" x14ac:dyDescent="0.25">
      <c r="A52" s="567" t="s">
        <v>728</v>
      </c>
      <c r="B52" s="440" t="s">
        <v>270</v>
      </c>
      <c r="C52" s="600" t="s">
        <v>279</v>
      </c>
      <c r="D52" s="601">
        <v>128</v>
      </c>
      <c r="E52" s="602">
        <v>6.56</v>
      </c>
      <c r="F52" s="603">
        <v>839.68</v>
      </c>
      <c r="G52" s="604" t="s">
        <v>858</v>
      </c>
      <c r="H52" s="605">
        <v>91927</v>
      </c>
      <c r="I52" s="617">
        <v>128</v>
      </c>
    </row>
    <row r="53" spans="1:9" s="493" customFormat="1" ht="30" customHeight="1" x14ac:dyDescent="0.25">
      <c r="A53" s="567" t="s">
        <v>729</v>
      </c>
      <c r="B53" s="440" t="s">
        <v>271</v>
      </c>
      <c r="C53" s="600" t="s">
        <v>279</v>
      </c>
      <c r="D53" s="601">
        <v>40</v>
      </c>
      <c r="E53" s="602">
        <v>12.48</v>
      </c>
      <c r="F53" s="603">
        <v>499.2</v>
      </c>
      <c r="G53" s="604" t="s">
        <v>858</v>
      </c>
      <c r="H53" s="605">
        <v>91931</v>
      </c>
      <c r="I53" s="617">
        <v>40</v>
      </c>
    </row>
    <row r="54" spans="1:9" s="493" customFormat="1" ht="30" customHeight="1" x14ac:dyDescent="0.25">
      <c r="A54" s="567" t="s">
        <v>730</v>
      </c>
      <c r="B54" s="440" t="s">
        <v>561</v>
      </c>
      <c r="C54" s="600" t="s">
        <v>279</v>
      </c>
      <c r="D54" s="601">
        <v>26.1</v>
      </c>
      <c r="E54" s="602">
        <v>34.53</v>
      </c>
      <c r="F54" s="603">
        <v>901.23</v>
      </c>
      <c r="G54" s="604" t="s">
        <v>858</v>
      </c>
      <c r="H54" s="605">
        <v>92984</v>
      </c>
      <c r="I54" s="618" t="s">
        <v>662</v>
      </c>
    </row>
    <row r="55" spans="1:9" s="493" customFormat="1" ht="30" customHeight="1" x14ac:dyDescent="0.25">
      <c r="A55" s="567" t="s">
        <v>731</v>
      </c>
      <c r="B55" s="440" t="s">
        <v>562</v>
      </c>
      <c r="C55" s="600" t="s">
        <v>279</v>
      </c>
      <c r="D55" s="601">
        <v>78.300000000000011</v>
      </c>
      <c r="E55" s="602">
        <v>46.88</v>
      </c>
      <c r="F55" s="603">
        <v>3670.7</v>
      </c>
      <c r="G55" s="604" t="s">
        <v>858</v>
      </c>
      <c r="H55" s="605">
        <v>92986</v>
      </c>
      <c r="I55" s="618" t="s">
        <v>663</v>
      </c>
    </row>
    <row r="56" spans="1:9" s="493" customFormat="1" ht="30" customHeight="1" x14ac:dyDescent="0.25">
      <c r="A56" s="567" t="s">
        <v>732</v>
      </c>
      <c r="B56" s="440" t="s">
        <v>628</v>
      </c>
      <c r="C56" s="600" t="s">
        <v>276</v>
      </c>
      <c r="D56" s="601">
        <v>5</v>
      </c>
      <c r="E56" s="602">
        <v>2806.65</v>
      </c>
      <c r="F56" s="603">
        <v>14033.25</v>
      </c>
      <c r="G56" s="604" t="s">
        <v>649</v>
      </c>
      <c r="H56" s="605" t="s">
        <v>649</v>
      </c>
      <c r="I56" s="617">
        <v>5</v>
      </c>
    </row>
    <row r="57" spans="1:9" s="493" customFormat="1" ht="38.25" customHeight="1" x14ac:dyDescent="0.25">
      <c r="A57" s="567" t="s">
        <v>733</v>
      </c>
      <c r="B57" s="440" t="s">
        <v>757</v>
      </c>
      <c r="C57" s="600" t="s">
        <v>279</v>
      </c>
      <c r="D57" s="601">
        <v>162</v>
      </c>
      <c r="E57" s="602">
        <v>51.46</v>
      </c>
      <c r="F57" s="603">
        <v>8336.52</v>
      </c>
      <c r="G57" s="604" t="s">
        <v>650</v>
      </c>
      <c r="H57" s="605" t="s">
        <v>650</v>
      </c>
      <c r="I57" s="618" t="s">
        <v>763</v>
      </c>
    </row>
    <row r="58" spans="1:9" s="493" customFormat="1" ht="39.75" customHeight="1" x14ac:dyDescent="0.25">
      <c r="A58" s="567" t="s">
        <v>734</v>
      </c>
      <c r="B58" s="440" t="s">
        <v>760</v>
      </c>
      <c r="C58" s="600" t="s">
        <v>279</v>
      </c>
      <c r="D58" s="601">
        <v>72</v>
      </c>
      <c r="E58" s="602">
        <v>64.290000000000006</v>
      </c>
      <c r="F58" s="603">
        <v>4628.88</v>
      </c>
      <c r="G58" s="604" t="s">
        <v>863</v>
      </c>
      <c r="H58" s="605" t="s">
        <v>651</v>
      </c>
      <c r="I58" s="618" t="s">
        <v>761</v>
      </c>
    </row>
    <row r="59" spans="1:9" s="493" customFormat="1" ht="42.75" customHeight="1" x14ac:dyDescent="0.25">
      <c r="A59" s="567" t="s">
        <v>735</v>
      </c>
      <c r="B59" s="440" t="s">
        <v>655</v>
      </c>
      <c r="C59" s="600" t="s">
        <v>279</v>
      </c>
      <c r="D59" s="683">
        <v>15.2</v>
      </c>
      <c r="E59" s="602">
        <v>100.25</v>
      </c>
      <c r="F59" s="603">
        <v>1523.8</v>
      </c>
      <c r="G59" s="604" t="s">
        <v>653</v>
      </c>
      <c r="H59" s="605" t="s">
        <v>653</v>
      </c>
      <c r="I59" s="618" t="s">
        <v>762</v>
      </c>
    </row>
    <row r="60" spans="1:9" s="493" customFormat="1" ht="31.5" customHeight="1" x14ac:dyDescent="0.25">
      <c r="A60" s="758" t="s">
        <v>854</v>
      </c>
      <c r="B60" s="758"/>
      <c r="C60" s="758"/>
      <c r="D60" s="758"/>
      <c r="E60" s="758"/>
      <c r="F60" s="607">
        <v>48469.23</v>
      </c>
      <c r="G60" s="608"/>
      <c r="H60" s="609"/>
      <c r="I60" s="609"/>
    </row>
    <row r="61" spans="1:9" s="493" customFormat="1" ht="9.75" customHeight="1" x14ac:dyDescent="0.25">
      <c r="A61" s="441"/>
      <c r="B61" s="442"/>
      <c r="C61" s="610"/>
      <c r="D61" s="611"/>
      <c r="E61" s="612"/>
      <c r="F61" s="613"/>
      <c r="G61" s="608"/>
      <c r="H61" s="609"/>
      <c r="I61" s="609"/>
    </row>
    <row r="62" spans="1:9" s="493" customFormat="1" ht="22.5" customHeight="1" x14ac:dyDescent="0.25">
      <c r="A62" s="582">
        <v>1.3</v>
      </c>
      <c r="B62" s="759" t="s">
        <v>658</v>
      </c>
      <c r="C62" s="760"/>
      <c r="D62" s="760"/>
      <c r="E62" s="760"/>
      <c r="F62" s="760"/>
      <c r="G62" s="760"/>
      <c r="H62" s="760"/>
      <c r="I62" s="760"/>
    </row>
    <row r="63" spans="1:9" s="493" customFormat="1" ht="20.100000000000001" customHeight="1" x14ac:dyDescent="0.25">
      <c r="A63" s="568" t="s">
        <v>422</v>
      </c>
      <c r="B63" s="440" t="s">
        <v>656</v>
      </c>
      <c r="C63" s="600" t="s">
        <v>276</v>
      </c>
      <c r="D63" s="601">
        <v>5</v>
      </c>
      <c r="E63" s="602">
        <v>776.97</v>
      </c>
      <c r="F63" s="603">
        <v>3884.85</v>
      </c>
      <c r="G63" s="604" t="s">
        <v>654</v>
      </c>
      <c r="H63" s="605" t="s">
        <v>654</v>
      </c>
      <c r="I63" s="615" t="s">
        <v>864</v>
      </c>
    </row>
    <row r="64" spans="1:9" s="493" customFormat="1" ht="34.5" customHeight="1" x14ac:dyDescent="0.25">
      <c r="A64" s="568" t="s">
        <v>423</v>
      </c>
      <c r="B64" s="440" t="s">
        <v>764</v>
      </c>
      <c r="C64" s="600" t="s">
        <v>279</v>
      </c>
      <c r="D64" s="601">
        <v>105.2</v>
      </c>
      <c r="E64" s="602">
        <v>83.35</v>
      </c>
      <c r="F64" s="603">
        <v>8768.42</v>
      </c>
      <c r="G64" s="604" t="s">
        <v>858</v>
      </c>
      <c r="H64" s="605">
        <v>96977</v>
      </c>
      <c r="I64" s="576" t="s">
        <v>736</v>
      </c>
    </row>
    <row r="65" spans="1:9" s="493" customFormat="1" ht="55.5" customHeight="1" x14ac:dyDescent="0.25">
      <c r="A65" s="568" t="s">
        <v>424</v>
      </c>
      <c r="B65" s="440" t="s">
        <v>754</v>
      </c>
      <c r="C65" s="600" t="s">
        <v>6</v>
      </c>
      <c r="D65" s="601">
        <v>31.56</v>
      </c>
      <c r="E65" s="602">
        <v>7.23</v>
      </c>
      <c r="F65" s="603">
        <v>228.18</v>
      </c>
      <c r="G65" s="604" t="s">
        <v>858</v>
      </c>
      <c r="H65" s="614">
        <v>90108</v>
      </c>
      <c r="I65" s="619" t="s">
        <v>865</v>
      </c>
    </row>
    <row r="66" spans="1:9" s="493" customFormat="1" ht="60" customHeight="1" x14ac:dyDescent="0.25">
      <c r="A66" s="568" t="s">
        <v>425</v>
      </c>
      <c r="B66" s="440" t="s">
        <v>767</v>
      </c>
      <c r="C66" s="600" t="s">
        <v>6</v>
      </c>
      <c r="D66" s="601">
        <v>31.56</v>
      </c>
      <c r="E66" s="602">
        <v>29.48</v>
      </c>
      <c r="F66" s="603">
        <v>930.39</v>
      </c>
      <c r="G66" s="604" t="s">
        <v>858</v>
      </c>
      <c r="H66" s="614">
        <v>93374</v>
      </c>
      <c r="I66" s="615" t="s">
        <v>866</v>
      </c>
    </row>
    <row r="67" spans="1:9" s="493" customFormat="1" ht="20.100000000000001" customHeight="1" x14ac:dyDescent="0.25">
      <c r="A67" s="568" t="s">
        <v>426</v>
      </c>
      <c r="B67" s="440" t="s">
        <v>660</v>
      </c>
      <c r="C67" s="600" t="s">
        <v>276</v>
      </c>
      <c r="D67" s="601">
        <v>11</v>
      </c>
      <c r="E67" s="602">
        <v>489.61</v>
      </c>
      <c r="F67" s="603">
        <v>5385.71</v>
      </c>
      <c r="G67" s="604" t="s">
        <v>659</v>
      </c>
      <c r="H67" s="605" t="s">
        <v>659</v>
      </c>
      <c r="I67" s="570">
        <v>11</v>
      </c>
    </row>
    <row r="68" spans="1:9" s="493" customFormat="1" ht="20.100000000000001" customHeight="1" x14ac:dyDescent="0.25">
      <c r="A68" s="758" t="s">
        <v>856</v>
      </c>
      <c r="B68" s="758"/>
      <c r="C68" s="758"/>
      <c r="D68" s="758"/>
      <c r="E68" s="758"/>
      <c r="F68" s="607">
        <v>19197.55</v>
      </c>
      <c r="G68" s="608"/>
      <c r="H68" s="609"/>
      <c r="I68" s="609"/>
    </row>
    <row r="69" spans="1:9" s="493" customFormat="1" ht="20.100000000000001" customHeight="1" x14ac:dyDescent="0.25">
      <c r="A69" s="441"/>
      <c r="B69" s="442"/>
      <c r="C69" s="610"/>
      <c r="D69" s="611"/>
      <c r="E69" s="612"/>
      <c r="F69" s="613"/>
      <c r="G69" s="608"/>
      <c r="H69" s="609"/>
      <c r="I69" s="609"/>
    </row>
    <row r="70" spans="1:9" s="493" customFormat="1" ht="20.100000000000001" customHeight="1" x14ac:dyDescent="0.25">
      <c r="A70" s="754" t="s">
        <v>867</v>
      </c>
      <c r="B70" s="754"/>
      <c r="C70" s="754"/>
      <c r="D70" s="754"/>
      <c r="E70" s="754"/>
      <c r="F70" s="607">
        <v>112958.29000000001</v>
      </c>
      <c r="G70" s="608"/>
      <c r="H70" s="609"/>
      <c r="I70" s="609"/>
    </row>
    <row r="71" spans="1:9" s="493" customFormat="1" ht="13.5" x14ac:dyDescent="0.25">
      <c r="A71" s="441"/>
      <c r="B71" s="442"/>
      <c r="C71" s="610"/>
      <c r="D71" s="611"/>
      <c r="E71" s="612"/>
      <c r="F71" s="613"/>
      <c r="G71" s="608"/>
      <c r="H71" s="609"/>
      <c r="I71" s="609"/>
    </row>
    <row r="72" spans="1:9" s="493" customFormat="1" ht="18" customHeight="1" x14ac:dyDescent="0.25">
      <c r="A72" s="620" t="s">
        <v>162</v>
      </c>
      <c r="B72" s="620"/>
      <c r="C72" s="620"/>
      <c r="D72" s="620"/>
      <c r="E72" s="620"/>
      <c r="F72" s="621"/>
      <c r="G72" s="621"/>
      <c r="H72" s="620"/>
      <c r="I72" s="620"/>
    </row>
    <row r="73" spans="1:9" s="493" customFormat="1" ht="18" customHeight="1" x14ac:dyDescent="0.25">
      <c r="A73" s="587" t="s">
        <v>163</v>
      </c>
      <c r="B73" s="587"/>
      <c r="C73" s="587" t="s">
        <v>164</v>
      </c>
      <c r="D73" s="587"/>
      <c r="E73" s="587"/>
      <c r="F73" s="587"/>
      <c r="G73" s="587"/>
      <c r="H73" s="587"/>
      <c r="I73" s="587"/>
    </row>
    <row r="74" spans="1:9" ht="18" customHeight="1" x14ac:dyDescent="0.2">
      <c r="H74" s="622"/>
      <c r="I74" s="622"/>
    </row>
    <row r="75" spans="1:9" ht="18" customHeight="1" x14ac:dyDescent="0.2">
      <c r="E75" s="623"/>
      <c r="F75" s="623"/>
    </row>
    <row r="76" spans="1:9" ht="20.100000000000001" customHeight="1" x14ac:dyDescent="0.2">
      <c r="A76" s="624"/>
      <c r="C76" s="625"/>
      <c r="D76" s="623"/>
      <c r="E76" s="623"/>
      <c r="F76" s="626"/>
      <c r="G76" s="623"/>
      <c r="H76" s="623"/>
      <c r="I76" s="623"/>
    </row>
    <row r="77" spans="1:9" ht="18" customHeight="1" x14ac:dyDescent="0.2">
      <c r="C77" s="627"/>
      <c r="D77" s="627"/>
      <c r="E77" s="628"/>
      <c r="F77" s="629"/>
      <c r="G77" s="627"/>
      <c r="H77" s="627"/>
      <c r="I77" s="627"/>
    </row>
    <row r="78" spans="1:9" ht="18" customHeight="1" x14ac:dyDescent="0.2">
      <c r="D78" s="630"/>
      <c r="E78" s="631"/>
    </row>
    <row r="79" spans="1:9" ht="18" customHeight="1" x14ac:dyDescent="0.2">
      <c r="E79" s="631"/>
      <c r="G79" s="632"/>
    </row>
    <row r="80" spans="1:9" ht="18" customHeight="1" x14ac:dyDescent="0.2">
      <c r="B80" s="632"/>
      <c r="E80" s="631"/>
    </row>
    <row r="81" spans="5:5" ht="18" customHeight="1" x14ac:dyDescent="0.2">
      <c r="E81" s="631"/>
    </row>
    <row r="82" spans="5:5" x14ac:dyDescent="0.2">
      <c r="E82" s="631"/>
    </row>
    <row r="83" spans="5:5" x14ac:dyDescent="0.2">
      <c r="E83" s="631"/>
    </row>
    <row r="84" spans="5:5" x14ac:dyDescent="0.2">
      <c r="E84" s="631"/>
    </row>
    <row r="85" spans="5:5" x14ac:dyDescent="0.2">
      <c r="E85" s="631"/>
    </row>
    <row r="86" spans="5:5" x14ac:dyDescent="0.2">
      <c r="E86" s="631"/>
    </row>
    <row r="87" spans="5:5" x14ac:dyDescent="0.2">
      <c r="E87" s="631"/>
    </row>
    <row r="88" spans="5:5" x14ac:dyDescent="0.2">
      <c r="E88" s="631"/>
    </row>
    <row r="89" spans="5:5" x14ac:dyDescent="0.2">
      <c r="E89" s="631"/>
    </row>
    <row r="90" spans="5:5" x14ac:dyDescent="0.2">
      <c r="E90" s="631"/>
    </row>
    <row r="91" spans="5:5" x14ac:dyDescent="0.2">
      <c r="E91" s="631"/>
    </row>
    <row r="92" spans="5:5" x14ac:dyDescent="0.2">
      <c r="E92" s="631"/>
    </row>
    <row r="93" spans="5:5" x14ac:dyDescent="0.2">
      <c r="E93" s="631"/>
    </row>
    <row r="94" spans="5:5" x14ac:dyDescent="0.2">
      <c r="E94" s="631"/>
    </row>
    <row r="95" spans="5:5" x14ac:dyDescent="0.2">
      <c r="E95" s="631"/>
    </row>
    <row r="96" spans="5:5" x14ac:dyDescent="0.2">
      <c r="E96" s="631"/>
    </row>
    <row r="97" spans="2:5" x14ac:dyDescent="0.2">
      <c r="E97" s="631"/>
    </row>
    <row r="107" spans="2:5" x14ac:dyDescent="0.2">
      <c r="B107" s="632"/>
    </row>
    <row r="137" spans="2:2" x14ac:dyDescent="0.2">
      <c r="B137" s="632"/>
    </row>
    <row r="138" spans="2:2" x14ac:dyDescent="0.2">
      <c r="B138" s="631">
        <v>0</v>
      </c>
    </row>
  </sheetData>
  <mergeCells count="16">
    <mergeCell ref="A4:F4"/>
    <mergeCell ref="A5:F5"/>
    <mergeCell ref="A6:F6"/>
    <mergeCell ref="A7:F9"/>
    <mergeCell ref="G4:G6"/>
    <mergeCell ref="A10:I12"/>
    <mergeCell ref="H7:I7"/>
    <mergeCell ref="H8:I8"/>
    <mergeCell ref="H9:I9"/>
    <mergeCell ref="A70:E70"/>
    <mergeCell ref="B14:H14"/>
    <mergeCell ref="A27:E27"/>
    <mergeCell ref="B29:H29"/>
    <mergeCell ref="A60:E60"/>
    <mergeCell ref="A68:E68"/>
    <mergeCell ref="B62:I62"/>
  </mergeCells>
  <phoneticPr fontId="71" type="noConversion"/>
  <conditionalFormatting sqref="B71 B14 B26:B28 B69 B30:B36 B38:B60">
    <cfRule type="duplicateValues" dxfId="843" priority="35"/>
  </conditionalFormatting>
  <conditionalFormatting sqref="A69:A71 A60 A14 A27:A29">
    <cfRule type="duplicateValues" dxfId="842" priority="253645"/>
  </conditionalFormatting>
  <conditionalFormatting sqref="B29">
    <cfRule type="duplicateValues" dxfId="841" priority="30"/>
  </conditionalFormatting>
  <conditionalFormatting sqref="H4:H6 H8:H9">
    <cfRule type="duplicateValues" dxfId="840" priority="28"/>
  </conditionalFormatting>
  <conditionalFormatting sqref="H4:H6 H8:H9">
    <cfRule type="duplicateValues" dxfId="839" priority="27"/>
  </conditionalFormatting>
  <conditionalFormatting sqref="B37">
    <cfRule type="duplicateValues" dxfId="838" priority="25"/>
  </conditionalFormatting>
  <conditionalFormatting sqref="A15 A17 A19 A21 A23 A25">
    <cfRule type="duplicateValues" dxfId="837" priority="21"/>
  </conditionalFormatting>
  <conditionalFormatting sqref="A68 A62">
    <cfRule type="duplicateValues" dxfId="836" priority="14"/>
  </conditionalFormatting>
  <conditionalFormatting sqref="B62">
    <cfRule type="duplicateValues" dxfId="835" priority="13"/>
  </conditionalFormatting>
  <conditionalFormatting sqref="B61">
    <cfRule type="duplicateValues" dxfId="834" priority="10"/>
  </conditionalFormatting>
  <conditionalFormatting sqref="A61">
    <cfRule type="duplicateValues" dxfId="833" priority="9"/>
  </conditionalFormatting>
  <conditionalFormatting sqref="B64">
    <cfRule type="duplicateValues" dxfId="832" priority="8"/>
  </conditionalFormatting>
  <conditionalFormatting sqref="A30:A59">
    <cfRule type="duplicateValues" dxfId="831" priority="256485"/>
  </conditionalFormatting>
  <conditionalFormatting sqref="A16 A18 A20 A22 A24 A26">
    <cfRule type="duplicateValues" dxfId="830" priority="6"/>
  </conditionalFormatting>
  <conditionalFormatting sqref="B65:B66">
    <cfRule type="duplicateValues" dxfId="829" priority="5"/>
  </conditionalFormatting>
  <conditionalFormatting sqref="B63 B67:B68">
    <cfRule type="duplicateValues" dxfId="828" priority="256754"/>
  </conditionalFormatting>
  <conditionalFormatting sqref="A63:A67">
    <cfRule type="duplicateValues" dxfId="827" priority="256757"/>
  </conditionalFormatting>
  <conditionalFormatting sqref="H7">
    <cfRule type="duplicateValues" dxfId="826" priority="2"/>
  </conditionalFormatting>
  <conditionalFormatting sqref="H7">
    <cfRule type="duplicateValues" dxfId="825" priority="1"/>
  </conditionalFormatting>
  <printOptions horizontalCentered="1"/>
  <pageMargins left="0.51181102362204722" right="0.51181102362204722" top="0.78740157480314965" bottom="0.78740157480314965" header="0.19685039370078741" footer="0.19685039370078741"/>
  <pageSetup paperSize="9" scale="70" orientation="landscape" r:id="rId1"/>
  <rowBreaks count="5" manualBreakCount="5">
    <brk id="28" max="8" man="1"/>
    <brk id="41" max="8" man="1"/>
    <brk id="50" max="8" man="1"/>
    <brk id="61" max="8" man="1"/>
    <brk id="74" max="8"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view="pageBreakPreview" topLeftCell="C1" zoomScaleNormal="100" zoomScaleSheetLayoutView="100" workbookViewId="0">
      <selection activeCell="J1" sqref="J1:Q1048576"/>
    </sheetView>
  </sheetViews>
  <sheetFormatPr defaultColWidth="9.140625" defaultRowHeight="12.75" x14ac:dyDescent="0.2"/>
  <cols>
    <col min="1" max="1" width="6.28515625" style="587" customWidth="1"/>
    <col min="2" max="2" width="104.42578125" style="587" customWidth="1"/>
    <col min="3" max="3" width="5.85546875" style="587" customWidth="1"/>
    <col min="4" max="4" width="7.42578125" style="587" customWidth="1"/>
    <col min="5" max="5" width="12.85546875" style="587" customWidth="1"/>
    <col min="6" max="6" width="10.28515625" style="587" customWidth="1"/>
    <col min="7" max="7" width="16.5703125" style="587" customWidth="1"/>
    <col min="8" max="8" width="8.42578125" style="587" customWidth="1"/>
    <col min="9" max="9" width="24.7109375" style="587" customWidth="1"/>
    <col min="10" max="16384" width="9.140625" style="446"/>
  </cols>
  <sheetData>
    <row r="1" spans="1:9" ht="18" x14ac:dyDescent="0.2">
      <c r="A1" s="588"/>
      <c r="B1" s="589"/>
      <c r="C1" s="589"/>
      <c r="D1" s="589"/>
      <c r="E1" s="589"/>
      <c r="F1" s="589"/>
      <c r="G1" s="589"/>
      <c r="H1" s="589"/>
      <c r="I1" s="590"/>
    </row>
    <row r="2" spans="1:9" ht="31.5" customHeight="1" x14ac:dyDescent="0.2">
      <c r="A2" s="591"/>
      <c r="B2" s="592"/>
      <c r="C2" s="592"/>
      <c r="D2" s="592"/>
      <c r="E2" s="592"/>
      <c r="F2" s="592"/>
      <c r="G2" s="592"/>
      <c r="H2" s="592"/>
      <c r="I2" s="593"/>
    </row>
    <row r="3" spans="1:9" ht="34.5" customHeight="1" x14ac:dyDescent="0.2">
      <c r="A3" s="594"/>
      <c r="I3" s="595"/>
    </row>
    <row r="4" spans="1:9" ht="18" customHeight="1" x14ac:dyDescent="0.2">
      <c r="A4" s="761" t="s">
        <v>631</v>
      </c>
      <c r="B4" s="761"/>
      <c r="C4" s="761"/>
      <c r="D4" s="761"/>
      <c r="E4" s="761"/>
      <c r="F4" s="761"/>
      <c r="G4" s="733" t="s">
        <v>138</v>
      </c>
      <c r="H4" s="597" t="s">
        <v>583</v>
      </c>
      <c r="I4" s="633"/>
    </row>
    <row r="5" spans="1:9" ht="18" customHeight="1" x14ac:dyDescent="0.2">
      <c r="A5" s="761" t="s">
        <v>635</v>
      </c>
      <c r="B5" s="761"/>
      <c r="C5" s="761"/>
      <c r="D5" s="761"/>
      <c r="E5" s="761"/>
      <c r="F5" s="761"/>
      <c r="G5" s="734"/>
      <c r="H5" s="598" t="s">
        <v>584</v>
      </c>
      <c r="I5" s="634"/>
    </row>
    <row r="6" spans="1:9" ht="18" customHeight="1" x14ac:dyDescent="0.2">
      <c r="A6" s="761" t="s">
        <v>737</v>
      </c>
      <c r="B6" s="761"/>
      <c r="C6" s="761"/>
      <c r="D6" s="761"/>
      <c r="E6" s="761"/>
      <c r="F6" s="761"/>
      <c r="G6" s="735"/>
      <c r="H6" s="569" t="s">
        <v>585</v>
      </c>
      <c r="I6" s="599"/>
    </row>
    <row r="7" spans="1:9" ht="18" customHeight="1" x14ac:dyDescent="0.2">
      <c r="A7" s="761" t="s">
        <v>636</v>
      </c>
      <c r="B7" s="761"/>
      <c r="C7" s="761"/>
      <c r="D7" s="761"/>
      <c r="E7" s="761"/>
      <c r="F7" s="761"/>
      <c r="G7" s="584" t="s">
        <v>142</v>
      </c>
      <c r="H7" s="742" t="s">
        <v>768</v>
      </c>
      <c r="I7" s="743"/>
    </row>
    <row r="8" spans="1:9" ht="18" customHeight="1" x14ac:dyDescent="0.2">
      <c r="A8" s="761"/>
      <c r="B8" s="761"/>
      <c r="C8" s="761"/>
      <c r="D8" s="761"/>
      <c r="E8" s="761"/>
      <c r="F8" s="761"/>
      <c r="G8" s="584" t="s">
        <v>144</v>
      </c>
      <c r="H8" s="742">
        <v>0.20730000000000001</v>
      </c>
      <c r="I8" s="743"/>
    </row>
    <row r="9" spans="1:9" ht="18" customHeight="1" x14ac:dyDescent="0.2">
      <c r="A9" s="761"/>
      <c r="B9" s="761"/>
      <c r="C9" s="761"/>
      <c r="D9" s="761"/>
      <c r="E9" s="761"/>
      <c r="F9" s="761"/>
      <c r="G9" s="584" t="s">
        <v>586</v>
      </c>
      <c r="H9" s="742">
        <v>0.15</v>
      </c>
      <c r="I9" s="743"/>
    </row>
    <row r="10" spans="1:9" ht="11.25" customHeight="1" x14ac:dyDescent="0.2">
      <c r="A10" s="765" t="s">
        <v>770</v>
      </c>
      <c r="B10" s="766"/>
      <c r="C10" s="766"/>
      <c r="D10" s="766"/>
      <c r="E10" s="766"/>
      <c r="F10" s="766"/>
      <c r="G10" s="766"/>
      <c r="H10" s="766"/>
      <c r="I10" s="767"/>
    </row>
    <row r="11" spans="1:9" s="493" customFormat="1" ht="19.5" customHeight="1" x14ac:dyDescent="0.25">
      <c r="A11" s="768"/>
      <c r="B11" s="769"/>
      <c r="C11" s="769"/>
      <c r="D11" s="769"/>
      <c r="E11" s="769"/>
      <c r="F11" s="769"/>
      <c r="G11" s="769"/>
      <c r="H11" s="769"/>
      <c r="I11" s="770"/>
    </row>
    <row r="12" spans="1:9" s="493" customFormat="1" ht="12" customHeight="1" x14ac:dyDescent="0.25">
      <c r="A12" s="771"/>
      <c r="B12" s="772"/>
      <c r="C12" s="772"/>
      <c r="D12" s="772"/>
      <c r="E12" s="772"/>
      <c r="F12" s="772"/>
      <c r="G12" s="772"/>
      <c r="H12" s="772"/>
      <c r="I12" s="773"/>
    </row>
    <row r="13" spans="1:9" s="493" customFormat="1" ht="25.5" customHeight="1" x14ac:dyDescent="0.25">
      <c r="A13" s="582" t="s">
        <v>147</v>
      </c>
      <c r="B13" s="443" t="s">
        <v>148</v>
      </c>
      <c r="C13" s="443" t="s">
        <v>23</v>
      </c>
      <c r="D13" s="443" t="s">
        <v>22</v>
      </c>
      <c r="E13" s="444" t="s">
        <v>149</v>
      </c>
      <c r="F13" s="443" t="s">
        <v>150</v>
      </c>
      <c r="G13" s="445" t="s">
        <v>16</v>
      </c>
      <c r="H13" s="445" t="s">
        <v>17</v>
      </c>
      <c r="I13" s="445" t="s">
        <v>624</v>
      </c>
    </row>
    <row r="14" spans="1:9" s="493" customFormat="1" ht="20.100000000000001" customHeight="1" x14ac:dyDescent="0.25">
      <c r="A14" s="582">
        <v>2.1</v>
      </c>
      <c r="B14" s="755" t="s">
        <v>690</v>
      </c>
      <c r="C14" s="756"/>
      <c r="D14" s="756"/>
      <c r="E14" s="756"/>
      <c r="F14" s="756"/>
      <c r="G14" s="756"/>
      <c r="H14" s="757"/>
      <c r="I14" s="570"/>
    </row>
    <row r="15" spans="1:9" s="493" customFormat="1" ht="20.100000000000001" customHeight="1" x14ac:dyDescent="0.25">
      <c r="A15" s="574" t="s">
        <v>447</v>
      </c>
      <c r="B15" s="440" t="s">
        <v>553</v>
      </c>
      <c r="C15" s="600" t="s">
        <v>276</v>
      </c>
      <c r="D15" s="601">
        <v>1</v>
      </c>
      <c r="E15" s="602">
        <v>2274.0100000000002</v>
      </c>
      <c r="F15" s="603">
        <v>2274.0100000000002</v>
      </c>
      <c r="G15" s="604" t="s">
        <v>151</v>
      </c>
      <c r="H15" s="605" t="s">
        <v>151</v>
      </c>
      <c r="I15" s="570">
        <v>1</v>
      </c>
    </row>
    <row r="16" spans="1:9" s="493" customFormat="1" ht="20.100000000000001" customHeight="1" x14ac:dyDescent="0.25">
      <c r="A16" s="574" t="s">
        <v>450</v>
      </c>
      <c r="B16" s="440" t="s">
        <v>601</v>
      </c>
      <c r="C16" s="600" t="s">
        <v>276</v>
      </c>
      <c r="D16" s="601">
        <v>1</v>
      </c>
      <c r="E16" s="602">
        <v>5940.97</v>
      </c>
      <c r="F16" s="603">
        <v>5940.97</v>
      </c>
      <c r="G16" s="604" t="s">
        <v>161</v>
      </c>
      <c r="H16" s="605" t="s">
        <v>161</v>
      </c>
      <c r="I16" s="570">
        <v>1</v>
      </c>
    </row>
    <row r="17" spans="1:9" s="493" customFormat="1" ht="30" customHeight="1" x14ac:dyDescent="0.25">
      <c r="A17" s="643" t="s">
        <v>664</v>
      </c>
      <c r="B17" s="676" t="s">
        <v>572</v>
      </c>
      <c r="C17" s="677" t="s">
        <v>276</v>
      </c>
      <c r="D17" s="678">
        <v>1</v>
      </c>
      <c r="E17" s="679">
        <v>11767.47</v>
      </c>
      <c r="F17" s="680">
        <v>11767.47</v>
      </c>
      <c r="G17" s="681" t="s">
        <v>846</v>
      </c>
      <c r="H17" s="682">
        <v>102102</v>
      </c>
      <c r="I17" s="570">
        <v>1</v>
      </c>
    </row>
    <row r="18" spans="1:9" s="493" customFormat="1" ht="20.100000000000001" customHeight="1" x14ac:dyDescent="0.25">
      <c r="A18" s="574" t="s">
        <v>665</v>
      </c>
      <c r="B18" s="440" t="s">
        <v>552</v>
      </c>
      <c r="C18" s="600" t="s">
        <v>279</v>
      </c>
      <c r="D18" s="601">
        <v>6</v>
      </c>
      <c r="E18" s="602">
        <v>36.56</v>
      </c>
      <c r="F18" s="603">
        <v>219.36</v>
      </c>
      <c r="G18" s="604" t="s">
        <v>153</v>
      </c>
      <c r="H18" s="605" t="s">
        <v>153</v>
      </c>
      <c r="I18" s="571" t="s">
        <v>625</v>
      </c>
    </row>
    <row r="19" spans="1:9" s="493" customFormat="1" ht="30" customHeight="1" x14ac:dyDescent="0.25">
      <c r="A19" s="574" t="s">
        <v>666</v>
      </c>
      <c r="B19" s="440" t="s">
        <v>756</v>
      </c>
      <c r="C19" s="600" t="s">
        <v>276</v>
      </c>
      <c r="D19" s="601">
        <v>1</v>
      </c>
      <c r="E19" s="602">
        <v>9188.2199999999993</v>
      </c>
      <c r="F19" s="603">
        <v>9188.2199999999993</v>
      </c>
      <c r="G19" s="604" t="s">
        <v>603</v>
      </c>
      <c r="H19" s="605" t="s">
        <v>603</v>
      </c>
      <c r="I19" s="570">
        <v>1</v>
      </c>
    </row>
    <row r="20" spans="1:9" s="493" customFormat="1" ht="20.100000000000001" customHeight="1" x14ac:dyDescent="0.25">
      <c r="A20" s="574" t="s">
        <v>667</v>
      </c>
      <c r="B20" s="440" t="s">
        <v>571</v>
      </c>
      <c r="C20" s="600" t="s">
        <v>850</v>
      </c>
      <c r="D20" s="606">
        <v>34.5</v>
      </c>
      <c r="E20" s="602">
        <v>2.64</v>
      </c>
      <c r="F20" s="603">
        <v>91.08</v>
      </c>
      <c r="G20" s="604" t="s">
        <v>846</v>
      </c>
      <c r="H20" s="605">
        <v>100947</v>
      </c>
      <c r="I20" s="573" t="s">
        <v>689</v>
      </c>
    </row>
    <row r="21" spans="1:9" s="493" customFormat="1" ht="20.100000000000001" customHeight="1" x14ac:dyDescent="0.25">
      <c r="A21" s="754" t="s">
        <v>851</v>
      </c>
      <c r="B21" s="754"/>
      <c r="C21" s="754"/>
      <c r="D21" s="754"/>
      <c r="E21" s="754"/>
      <c r="F21" s="607">
        <v>29481.11</v>
      </c>
      <c r="G21" s="608"/>
      <c r="H21" s="609"/>
      <c r="I21" s="609"/>
    </row>
    <row r="22" spans="1:9" s="493" customFormat="1" ht="20.100000000000001" customHeight="1" x14ac:dyDescent="0.25">
      <c r="A22" s="441"/>
      <c r="B22" s="442"/>
      <c r="C22" s="610"/>
      <c r="D22" s="611"/>
      <c r="E22" s="612"/>
      <c r="F22" s="613"/>
      <c r="G22" s="608"/>
      <c r="H22" s="609"/>
      <c r="I22" s="609"/>
    </row>
    <row r="23" spans="1:9" s="493" customFormat="1" ht="20.100000000000001" customHeight="1" x14ac:dyDescent="0.25">
      <c r="A23" s="582">
        <v>2.2000000000000002</v>
      </c>
      <c r="B23" s="762" t="s">
        <v>652</v>
      </c>
      <c r="C23" s="763"/>
      <c r="D23" s="763"/>
      <c r="E23" s="763"/>
      <c r="F23" s="763"/>
      <c r="G23" s="763"/>
      <c r="H23" s="763"/>
      <c r="I23" s="764"/>
    </row>
    <row r="24" spans="1:9" s="493" customFormat="1" ht="20.100000000000001" customHeight="1" x14ac:dyDescent="0.25">
      <c r="A24" s="574" t="s">
        <v>668</v>
      </c>
      <c r="B24" s="440" t="s">
        <v>606</v>
      </c>
      <c r="C24" s="600" t="s">
        <v>276</v>
      </c>
      <c r="D24" s="601">
        <v>2</v>
      </c>
      <c r="E24" s="602">
        <v>238.04</v>
      </c>
      <c r="F24" s="603">
        <v>476.08</v>
      </c>
      <c r="G24" s="604" t="s">
        <v>845</v>
      </c>
      <c r="H24" s="605" t="s">
        <v>604</v>
      </c>
      <c r="I24" s="570">
        <v>2</v>
      </c>
    </row>
    <row r="25" spans="1:9" s="493" customFormat="1" ht="30" customHeight="1" x14ac:dyDescent="0.25">
      <c r="A25" s="574" t="s">
        <v>669</v>
      </c>
      <c r="B25" s="440" t="s">
        <v>566</v>
      </c>
      <c r="C25" s="600" t="s">
        <v>276</v>
      </c>
      <c r="D25" s="601">
        <v>2</v>
      </c>
      <c r="E25" s="602">
        <v>196.89</v>
      </c>
      <c r="F25" s="603">
        <v>393.78</v>
      </c>
      <c r="G25" s="604" t="s">
        <v>846</v>
      </c>
      <c r="H25" s="605">
        <v>97886</v>
      </c>
      <c r="I25" s="570">
        <v>2</v>
      </c>
    </row>
    <row r="26" spans="1:9" s="493" customFormat="1" ht="20.100000000000001" customHeight="1" x14ac:dyDescent="0.25">
      <c r="A26" s="574" t="s">
        <v>670</v>
      </c>
      <c r="B26" s="440" t="s">
        <v>610</v>
      </c>
      <c r="C26" s="600" t="s">
        <v>276</v>
      </c>
      <c r="D26" s="601">
        <v>1</v>
      </c>
      <c r="E26" s="602">
        <v>157.87</v>
      </c>
      <c r="F26" s="603">
        <v>157.87</v>
      </c>
      <c r="G26" s="604" t="s">
        <v>618</v>
      </c>
      <c r="H26" s="605" t="s">
        <v>618</v>
      </c>
      <c r="I26" s="570">
        <v>1</v>
      </c>
    </row>
    <row r="27" spans="1:9" s="493" customFormat="1" ht="28.5" customHeight="1" x14ac:dyDescent="0.25">
      <c r="A27" s="574" t="s">
        <v>671</v>
      </c>
      <c r="B27" s="440" t="s">
        <v>613</v>
      </c>
      <c r="C27" s="600" t="s">
        <v>276</v>
      </c>
      <c r="D27" s="601">
        <v>1</v>
      </c>
      <c r="E27" s="602">
        <v>55.32</v>
      </c>
      <c r="F27" s="603">
        <v>55.32</v>
      </c>
      <c r="G27" s="604" t="s">
        <v>620</v>
      </c>
      <c r="H27" s="605" t="s">
        <v>620</v>
      </c>
      <c r="I27" s="570">
        <v>1</v>
      </c>
    </row>
    <row r="28" spans="1:9" s="493" customFormat="1" ht="20.100000000000001" customHeight="1" x14ac:dyDescent="0.25">
      <c r="A28" s="574" t="s">
        <v>672</v>
      </c>
      <c r="B28" s="440" t="s">
        <v>614</v>
      </c>
      <c r="C28" s="600" t="s">
        <v>276</v>
      </c>
      <c r="D28" s="601">
        <v>1</v>
      </c>
      <c r="E28" s="602">
        <v>60.58</v>
      </c>
      <c r="F28" s="603">
        <v>60.58</v>
      </c>
      <c r="G28" s="604" t="s">
        <v>621</v>
      </c>
      <c r="H28" s="605" t="s">
        <v>621</v>
      </c>
      <c r="I28" s="570">
        <v>1</v>
      </c>
    </row>
    <row r="29" spans="1:9" s="493" customFormat="1" ht="30" customHeight="1" x14ac:dyDescent="0.25">
      <c r="A29" s="574" t="s">
        <v>673</v>
      </c>
      <c r="B29" s="440" t="s">
        <v>615</v>
      </c>
      <c r="C29" s="600" t="s">
        <v>276</v>
      </c>
      <c r="D29" s="601">
        <v>3</v>
      </c>
      <c r="E29" s="602">
        <v>8.69</v>
      </c>
      <c r="F29" s="603">
        <v>26.07</v>
      </c>
      <c r="G29" s="604" t="s">
        <v>622</v>
      </c>
      <c r="H29" s="605" t="s">
        <v>622</v>
      </c>
      <c r="I29" s="570">
        <v>3</v>
      </c>
    </row>
    <row r="30" spans="1:9" s="493" customFormat="1" ht="30" customHeight="1" x14ac:dyDescent="0.25">
      <c r="A30" s="574" t="s">
        <v>674</v>
      </c>
      <c r="B30" s="440" t="s">
        <v>746</v>
      </c>
      <c r="C30" s="600" t="s">
        <v>279</v>
      </c>
      <c r="D30" s="601">
        <v>6</v>
      </c>
      <c r="E30" s="602">
        <v>9.0500000000000007</v>
      </c>
      <c r="F30" s="603">
        <v>54.3</v>
      </c>
      <c r="G30" s="604" t="s">
        <v>846</v>
      </c>
      <c r="H30" s="614">
        <v>95729</v>
      </c>
      <c r="I30" s="570">
        <v>6</v>
      </c>
    </row>
    <row r="31" spans="1:9" s="493" customFormat="1" ht="30" customHeight="1" x14ac:dyDescent="0.25">
      <c r="A31" s="574" t="s">
        <v>675</v>
      </c>
      <c r="B31" s="440" t="s">
        <v>747</v>
      </c>
      <c r="C31" s="600" t="s">
        <v>279</v>
      </c>
      <c r="D31" s="601">
        <v>3</v>
      </c>
      <c r="E31" s="602">
        <v>10.07</v>
      </c>
      <c r="F31" s="603">
        <v>30.21</v>
      </c>
      <c r="G31" s="604" t="s">
        <v>846</v>
      </c>
      <c r="H31" s="614">
        <v>95730</v>
      </c>
      <c r="I31" s="570">
        <v>3</v>
      </c>
    </row>
    <row r="32" spans="1:9" s="493" customFormat="1" ht="30" customHeight="1" x14ac:dyDescent="0.25">
      <c r="A32" s="574" t="s">
        <v>676</v>
      </c>
      <c r="B32" s="440" t="s">
        <v>751</v>
      </c>
      <c r="C32" s="600" t="s">
        <v>276</v>
      </c>
      <c r="D32" s="601">
        <v>2</v>
      </c>
      <c r="E32" s="602">
        <v>22.26</v>
      </c>
      <c r="F32" s="603">
        <v>44.52</v>
      </c>
      <c r="G32" s="604" t="s">
        <v>846</v>
      </c>
      <c r="H32" s="614">
        <v>95814</v>
      </c>
      <c r="I32" s="570">
        <v>2</v>
      </c>
    </row>
    <row r="33" spans="1:9" s="493" customFormat="1" ht="30" customHeight="1" x14ac:dyDescent="0.25">
      <c r="A33" s="574" t="s">
        <v>677</v>
      </c>
      <c r="B33" s="440" t="s">
        <v>752</v>
      </c>
      <c r="C33" s="600" t="s">
        <v>276</v>
      </c>
      <c r="D33" s="601">
        <v>2</v>
      </c>
      <c r="E33" s="602">
        <v>28.58</v>
      </c>
      <c r="F33" s="603">
        <v>57.16</v>
      </c>
      <c r="G33" s="604" t="s">
        <v>846</v>
      </c>
      <c r="H33" s="614">
        <v>95815</v>
      </c>
      <c r="I33" s="570">
        <v>2</v>
      </c>
    </row>
    <row r="34" spans="1:9" s="493" customFormat="1" ht="45" customHeight="1" x14ac:dyDescent="0.25">
      <c r="A34" s="574" t="s">
        <v>678</v>
      </c>
      <c r="B34" s="440" t="s">
        <v>754</v>
      </c>
      <c r="C34" s="600" t="s">
        <v>6</v>
      </c>
      <c r="D34" s="601">
        <v>0.48</v>
      </c>
      <c r="E34" s="602">
        <v>7.23</v>
      </c>
      <c r="F34" s="603">
        <v>3.47</v>
      </c>
      <c r="G34" s="604" t="s">
        <v>846</v>
      </c>
      <c r="H34" s="614">
        <v>90108</v>
      </c>
      <c r="I34" s="615" t="s">
        <v>852</v>
      </c>
    </row>
    <row r="35" spans="1:9" s="493" customFormat="1" ht="45" customHeight="1" x14ac:dyDescent="0.25">
      <c r="A35" s="574" t="s">
        <v>679</v>
      </c>
      <c r="B35" s="440" t="s">
        <v>767</v>
      </c>
      <c r="C35" s="600" t="s">
        <v>6</v>
      </c>
      <c r="D35" s="601">
        <v>0.48</v>
      </c>
      <c r="E35" s="602">
        <v>29.48</v>
      </c>
      <c r="F35" s="603">
        <v>14.15</v>
      </c>
      <c r="G35" s="604" t="s">
        <v>846</v>
      </c>
      <c r="H35" s="614">
        <v>93374</v>
      </c>
      <c r="I35" s="615" t="s">
        <v>853</v>
      </c>
    </row>
    <row r="36" spans="1:9" s="493" customFormat="1" ht="30" customHeight="1" x14ac:dyDescent="0.25">
      <c r="A36" s="574" t="s">
        <v>680</v>
      </c>
      <c r="B36" s="440" t="s">
        <v>564</v>
      </c>
      <c r="C36" s="600" t="s">
        <v>279</v>
      </c>
      <c r="D36" s="601">
        <v>2</v>
      </c>
      <c r="E36" s="602">
        <v>19.41</v>
      </c>
      <c r="F36" s="603">
        <v>38.82</v>
      </c>
      <c r="G36" s="604" t="s">
        <v>846</v>
      </c>
      <c r="H36" s="614">
        <v>97669</v>
      </c>
      <c r="I36" s="615">
        <v>2</v>
      </c>
    </row>
    <row r="37" spans="1:9" s="493" customFormat="1" ht="30" customHeight="1" x14ac:dyDescent="0.25">
      <c r="A37" s="574" t="s">
        <v>681</v>
      </c>
      <c r="B37" s="440" t="s">
        <v>563</v>
      </c>
      <c r="C37" s="600" t="s">
        <v>279</v>
      </c>
      <c r="D37" s="601">
        <v>2</v>
      </c>
      <c r="E37" s="602">
        <v>13.2</v>
      </c>
      <c r="F37" s="603">
        <v>26.4</v>
      </c>
      <c r="G37" s="604" t="s">
        <v>846</v>
      </c>
      <c r="H37" s="614">
        <v>97668</v>
      </c>
      <c r="I37" s="616">
        <v>2</v>
      </c>
    </row>
    <row r="38" spans="1:9" s="493" customFormat="1" ht="30" customHeight="1" x14ac:dyDescent="0.25">
      <c r="A38" s="574" t="s">
        <v>682</v>
      </c>
      <c r="B38" s="440" t="s">
        <v>269</v>
      </c>
      <c r="C38" s="600" t="s">
        <v>279</v>
      </c>
      <c r="D38" s="601">
        <v>48</v>
      </c>
      <c r="E38" s="602">
        <v>4.87</v>
      </c>
      <c r="F38" s="603">
        <v>233.76</v>
      </c>
      <c r="G38" s="604" t="s">
        <v>846</v>
      </c>
      <c r="H38" s="605">
        <v>91925</v>
      </c>
      <c r="I38" s="617">
        <v>48</v>
      </c>
    </row>
    <row r="39" spans="1:9" s="493" customFormat="1" ht="30" customHeight="1" x14ac:dyDescent="0.25">
      <c r="A39" s="574" t="s">
        <v>683</v>
      </c>
      <c r="B39" s="440" t="s">
        <v>270</v>
      </c>
      <c r="C39" s="600" t="s">
        <v>279</v>
      </c>
      <c r="D39" s="601">
        <v>24</v>
      </c>
      <c r="E39" s="602">
        <v>6.56</v>
      </c>
      <c r="F39" s="603">
        <v>157.44</v>
      </c>
      <c r="G39" s="604" t="s">
        <v>846</v>
      </c>
      <c r="H39" s="605">
        <v>91927</v>
      </c>
      <c r="I39" s="617">
        <v>24</v>
      </c>
    </row>
    <row r="40" spans="1:9" s="493" customFormat="1" ht="30" customHeight="1" x14ac:dyDescent="0.25">
      <c r="A40" s="574" t="s">
        <v>684</v>
      </c>
      <c r="B40" s="440" t="s">
        <v>273</v>
      </c>
      <c r="C40" s="600" t="s">
        <v>279</v>
      </c>
      <c r="D40" s="601">
        <v>10</v>
      </c>
      <c r="E40" s="602">
        <v>14.11</v>
      </c>
      <c r="F40" s="603">
        <v>141.1</v>
      </c>
      <c r="G40" s="604" t="s">
        <v>846</v>
      </c>
      <c r="H40" s="605">
        <v>92980</v>
      </c>
      <c r="I40" s="618" t="s">
        <v>758</v>
      </c>
    </row>
    <row r="41" spans="1:9" s="493" customFormat="1" ht="30" customHeight="1" x14ac:dyDescent="0.25">
      <c r="A41" s="574" t="s">
        <v>685</v>
      </c>
      <c r="B41" s="440" t="s">
        <v>757</v>
      </c>
      <c r="C41" s="600" t="s">
        <v>279</v>
      </c>
      <c r="D41" s="601">
        <v>10.6</v>
      </c>
      <c r="E41" s="602">
        <v>51.46</v>
      </c>
      <c r="F41" s="603">
        <v>545.48</v>
      </c>
      <c r="G41" s="604" t="s">
        <v>650</v>
      </c>
      <c r="H41" s="605" t="s">
        <v>650</v>
      </c>
      <c r="I41" s="618" t="s">
        <v>766</v>
      </c>
    </row>
    <row r="42" spans="1:9" s="493" customFormat="1" ht="20.100000000000001" customHeight="1" x14ac:dyDescent="0.25">
      <c r="A42" s="758" t="s">
        <v>854</v>
      </c>
      <c r="B42" s="758"/>
      <c r="C42" s="758"/>
      <c r="D42" s="758"/>
      <c r="E42" s="758"/>
      <c r="F42" s="607">
        <v>2516.5100000000002</v>
      </c>
      <c r="G42" s="608"/>
      <c r="H42" s="609"/>
      <c r="I42" s="609"/>
    </row>
    <row r="43" spans="1:9" s="493" customFormat="1" ht="20.100000000000001" customHeight="1" x14ac:dyDescent="0.25">
      <c r="A43" s="441"/>
      <c r="B43" s="442"/>
      <c r="C43" s="610"/>
      <c r="D43" s="611"/>
      <c r="E43" s="612"/>
      <c r="F43" s="613"/>
      <c r="G43" s="608"/>
      <c r="H43" s="609"/>
      <c r="I43" s="609"/>
    </row>
    <row r="44" spans="1:9" s="493" customFormat="1" ht="20.100000000000001" customHeight="1" x14ac:dyDescent="0.25">
      <c r="A44" s="582">
        <v>2.2999999999999998</v>
      </c>
      <c r="B44" s="755" t="s">
        <v>658</v>
      </c>
      <c r="C44" s="755"/>
      <c r="D44" s="755"/>
      <c r="E44" s="755"/>
      <c r="F44" s="755"/>
      <c r="G44" s="755"/>
      <c r="H44" s="755"/>
      <c r="I44" s="755"/>
    </row>
    <row r="45" spans="1:9" s="493" customFormat="1" ht="18.75" customHeight="1" x14ac:dyDescent="0.25">
      <c r="A45" s="574" t="s">
        <v>692</v>
      </c>
      <c r="B45" s="440" t="s">
        <v>688</v>
      </c>
      <c r="C45" s="600" t="s">
        <v>276</v>
      </c>
      <c r="D45" s="601">
        <v>1</v>
      </c>
      <c r="E45" s="602">
        <v>1873.13</v>
      </c>
      <c r="F45" s="603">
        <v>1873.13</v>
      </c>
      <c r="G45" s="604" t="s">
        <v>686</v>
      </c>
      <c r="H45" s="605" t="s">
        <v>686</v>
      </c>
      <c r="I45" s="617">
        <v>1</v>
      </c>
    </row>
    <row r="46" spans="1:9" s="493" customFormat="1" ht="20.100000000000001" customHeight="1" x14ac:dyDescent="0.25">
      <c r="A46" s="568" t="s">
        <v>693</v>
      </c>
      <c r="B46" s="440" t="s">
        <v>656</v>
      </c>
      <c r="C46" s="600" t="s">
        <v>276</v>
      </c>
      <c r="D46" s="601">
        <v>1</v>
      </c>
      <c r="E46" s="602">
        <v>776.97</v>
      </c>
      <c r="F46" s="603">
        <v>776.97</v>
      </c>
      <c r="G46" s="604" t="s">
        <v>654</v>
      </c>
      <c r="H46" s="605" t="s">
        <v>654</v>
      </c>
      <c r="I46" s="570" t="s">
        <v>657</v>
      </c>
    </row>
    <row r="47" spans="1:9" s="493" customFormat="1" ht="20.100000000000001" customHeight="1" x14ac:dyDescent="0.25">
      <c r="A47" s="568" t="s">
        <v>694</v>
      </c>
      <c r="B47" s="440" t="s">
        <v>764</v>
      </c>
      <c r="C47" s="600" t="s">
        <v>279</v>
      </c>
      <c r="D47" s="601">
        <v>30</v>
      </c>
      <c r="E47" s="602">
        <v>83.35</v>
      </c>
      <c r="F47" s="603">
        <v>2500.5</v>
      </c>
      <c r="G47" s="604" t="s">
        <v>846</v>
      </c>
      <c r="H47" s="605">
        <v>96977</v>
      </c>
      <c r="I47" s="576" t="s">
        <v>691</v>
      </c>
    </row>
    <row r="48" spans="1:9" s="493" customFormat="1" ht="45" customHeight="1" x14ac:dyDescent="0.25">
      <c r="A48" s="568" t="s">
        <v>695</v>
      </c>
      <c r="B48" s="440" t="s">
        <v>754</v>
      </c>
      <c r="C48" s="600" t="s">
        <v>6</v>
      </c>
      <c r="D48" s="601">
        <v>9</v>
      </c>
      <c r="E48" s="602">
        <v>7.23</v>
      </c>
      <c r="F48" s="603">
        <v>65.069999999999993</v>
      </c>
      <c r="G48" s="604" t="s">
        <v>846</v>
      </c>
      <c r="H48" s="614">
        <v>90108</v>
      </c>
      <c r="I48" s="619" t="s">
        <v>661</v>
      </c>
    </row>
    <row r="49" spans="1:9" s="493" customFormat="1" ht="45" customHeight="1" x14ac:dyDescent="0.25">
      <c r="A49" s="568" t="s">
        <v>696</v>
      </c>
      <c r="B49" s="440" t="s">
        <v>767</v>
      </c>
      <c r="C49" s="600" t="s">
        <v>6</v>
      </c>
      <c r="D49" s="601">
        <v>9</v>
      </c>
      <c r="E49" s="602">
        <v>29.48</v>
      </c>
      <c r="F49" s="603">
        <v>265.32</v>
      </c>
      <c r="G49" s="604" t="s">
        <v>846</v>
      </c>
      <c r="H49" s="614">
        <v>93374</v>
      </c>
      <c r="I49" s="615" t="s">
        <v>855</v>
      </c>
    </row>
    <row r="50" spans="1:9" s="493" customFormat="1" ht="20.100000000000001" customHeight="1" x14ac:dyDescent="0.25">
      <c r="A50" s="568" t="s">
        <v>759</v>
      </c>
      <c r="B50" s="440" t="s">
        <v>660</v>
      </c>
      <c r="C50" s="600" t="s">
        <v>276</v>
      </c>
      <c r="D50" s="601">
        <v>11</v>
      </c>
      <c r="E50" s="602">
        <v>489.61</v>
      </c>
      <c r="F50" s="603">
        <v>5385.71</v>
      </c>
      <c r="G50" s="604" t="s">
        <v>659</v>
      </c>
      <c r="H50" s="605" t="s">
        <v>659</v>
      </c>
      <c r="I50" s="570">
        <v>11</v>
      </c>
    </row>
    <row r="51" spans="1:9" s="493" customFormat="1" ht="20.100000000000001" customHeight="1" x14ac:dyDescent="0.25">
      <c r="A51" s="758" t="s">
        <v>856</v>
      </c>
      <c r="B51" s="758"/>
      <c r="C51" s="758"/>
      <c r="D51" s="758"/>
      <c r="E51" s="758"/>
      <c r="F51" s="607">
        <v>8993.57</v>
      </c>
      <c r="G51" s="608"/>
      <c r="H51" s="609"/>
      <c r="I51" s="609"/>
    </row>
    <row r="52" spans="1:9" s="493" customFormat="1" ht="20.100000000000001" customHeight="1" x14ac:dyDescent="0.25">
      <c r="A52" s="441"/>
      <c r="B52" s="442"/>
      <c r="C52" s="610"/>
      <c r="D52" s="611"/>
      <c r="E52" s="612"/>
      <c r="F52" s="613"/>
      <c r="G52" s="608"/>
      <c r="H52" s="609"/>
      <c r="I52" s="609"/>
    </row>
    <row r="53" spans="1:9" s="493" customFormat="1" ht="20.100000000000001" customHeight="1" x14ac:dyDescent="0.25">
      <c r="A53" s="754" t="s">
        <v>857</v>
      </c>
      <c r="B53" s="754"/>
      <c r="C53" s="754"/>
      <c r="D53" s="754"/>
      <c r="E53" s="754"/>
      <c r="F53" s="607">
        <v>40991.19</v>
      </c>
      <c r="G53" s="608"/>
      <c r="H53" s="609"/>
      <c r="I53" s="609"/>
    </row>
    <row r="54" spans="1:9" s="493" customFormat="1" ht="20.100000000000001" customHeight="1" x14ac:dyDescent="0.25">
      <c r="A54" s="441"/>
      <c r="B54" s="442"/>
      <c r="C54" s="610"/>
      <c r="D54" s="611"/>
      <c r="E54" s="612"/>
      <c r="F54" s="613"/>
      <c r="G54" s="608"/>
      <c r="H54" s="609"/>
      <c r="I54" s="609"/>
    </row>
    <row r="55" spans="1:9" s="493" customFormat="1" ht="20.100000000000001" customHeight="1" x14ac:dyDescent="0.25">
      <c r="A55" s="620" t="s">
        <v>162</v>
      </c>
      <c r="B55" s="620"/>
      <c r="C55" s="620"/>
      <c r="D55" s="620"/>
      <c r="E55" s="620"/>
      <c r="F55" s="621"/>
      <c r="G55" s="621"/>
      <c r="H55" s="620"/>
      <c r="I55" s="620"/>
    </row>
    <row r="56" spans="1:9" s="493" customFormat="1" ht="14.25" customHeight="1" x14ac:dyDescent="0.25">
      <c r="A56" s="587" t="s">
        <v>163</v>
      </c>
      <c r="B56" s="587"/>
      <c r="C56" s="587" t="s">
        <v>164</v>
      </c>
      <c r="D56" s="620"/>
      <c r="E56" s="587"/>
      <c r="F56" s="587"/>
      <c r="G56" s="587"/>
      <c r="H56" s="587"/>
      <c r="I56" s="587"/>
    </row>
    <row r="57" spans="1:9" ht="20.100000000000001" customHeight="1" x14ac:dyDescent="0.2">
      <c r="H57" s="622"/>
      <c r="I57" s="622"/>
    </row>
    <row r="58" spans="1:9" ht="20.100000000000001" customHeight="1" x14ac:dyDescent="0.2">
      <c r="E58" s="623"/>
      <c r="F58" s="623"/>
    </row>
    <row r="59" spans="1:9" ht="20.100000000000001" customHeight="1" x14ac:dyDescent="0.2">
      <c r="A59" s="624"/>
      <c r="C59" s="625"/>
      <c r="D59" s="623"/>
      <c r="E59" s="623"/>
      <c r="F59" s="626"/>
      <c r="G59" s="623"/>
      <c r="H59" s="623"/>
      <c r="I59" s="623"/>
    </row>
    <row r="60" spans="1:9" ht="20.100000000000001" customHeight="1" x14ac:dyDescent="0.2">
      <c r="C60" s="627"/>
      <c r="D60" s="627"/>
      <c r="E60" s="628"/>
      <c r="F60" s="629"/>
      <c r="G60" s="627"/>
      <c r="H60" s="627"/>
      <c r="I60" s="627"/>
    </row>
    <row r="61" spans="1:9" ht="20.100000000000001" customHeight="1" x14ac:dyDescent="0.2">
      <c r="D61" s="630"/>
      <c r="E61" s="631"/>
    </row>
    <row r="62" spans="1:9" ht="20.100000000000001" customHeight="1" x14ac:dyDescent="0.2">
      <c r="E62" s="631"/>
      <c r="G62" s="632"/>
    </row>
    <row r="63" spans="1:9" ht="20.100000000000001" customHeight="1" x14ac:dyDescent="0.2">
      <c r="B63" s="632"/>
      <c r="E63" s="631"/>
    </row>
    <row r="64" spans="1:9" ht="20.100000000000001" customHeight="1" x14ac:dyDescent="0.2">
      <c r="E64" s="631"/>
    </row>
    <row r="65" spans="5:5" ht="20.100000000000001" customHeight="1" x14ac:dyDescent="0.2">
      <c r="E65" s="631"/>
    </row>
    <row r="66" spans="5:5" ht="20.100000000000001" customHeight="1" x14ac:dyDescent="0.2">
      <c r="E66" s="631"/>
    </row>
    <row r="67" spans="5:5" ht="20.100000000000001" customHeight="1" x14ac:dyDescent="0.2">
      <c r="E67" s="631"/>
    </row>
    <row r="68" spans="5:5" ht="20.100000000000001" customHeight="1" x14ac:dyDescent="0.2">
      <c r="E68" s="631"/>
    </row>
    <row r="69" spans="5:5" ht="20.100000000000001" customHeight="1" x14ac:dyDescent="0.2">
      <c r="E69" s="631"/>
    </row>
    <row r="70" spans="5:5" ht="20.100000000000001" customHeight="1" x14ac:dyDescent="0.2">
      <c r="E70" s="631"/>
    </row>
    <row r="71" spans="5:5" ht="20.100000000000001" customHeight="1" x14ac:dyDescent="0.2">
      <c r="E71" s="631"/>
    </row>
    <row r="72" spans="5:5" ht="20.100000000000001" customHeight="1" x14ac:dyDescent="0.2">
      <c r="E72" s="631"/>
    </row>
    <row r="73" spans="5:5" ht="20.100000000000001" customHeight="1" x14ac:dyDescent="0.2">
      <c r="E73" s="631"/>
    </row>
    <row r="74" spans="5:5" ht="20.100000000000001" customHeight="1" x14ac:dyDescent="0.2">
      <c r="E74" s="631"/>
    </row>
    <row r="75" spans="5:5" ht="20.100000000000001" customHeight="1" x14ac:dyDescent="0.2">
      <c r="E75" s="631"/>
    </row>
    <row r="76" spans="5:5" ht="20.100000000000001" customHeight="1" x14ac:dyDescent="0.2">
      <c r="E76" s="631"/>
    </row>
    <row r="77" spans="5:5" ht="20.100000000000001" customHeight="1" x14ac:dyDescent="0.2">
      <c r="E77" s="631"/>
    </row>
    <row r="78" spans="5:5" ht="20.100000000000001" customHeight="1" x14ac:dyDescent="0.2">
      <c r="E78" s="631"/>
    </row>
    <row r="79" spans="5:5" ht="20.100000000000001" customHeight="1" x14ac:dyDescent="0.2">
      <c r="E79" s="631"/>
    </row>
    <row r="80" spans="5:5" ht="20.100000000000001" customHeight="1" x14ac:dyDescent="0.2">
      <c r="E80" s="631"/>
    </row>
    <row r="81" spans="2:2" ht="20.100000000000001" customHeight="1" x14ac:dyDescent="0.2"/>
    <row r="82" spans="2:2" ht="20.100000000000001" customHeight="1" x14ac:dyDescent="0.2"/>
    <row r="83" spans="2:2" ht="20.100000000000001" customHeight="1" x14ac:dyDescent="0.2"/>
    <row r="84" spans="2:2" ht="20.100000000000001" customHeight="1" x14ac:dyDescent="0.2"/>
    <row r="85" spans="2:2" ht="20.100000000000001" customHeight="1" x14ac:dyDescent="0.2"/>
    <row r="86" spans="2:2" ht="20.100000000000001" customHeight="1" x14ac:dyDescent="0.2"/>
    <row r="87" spans="2:2" ht="20.100000000000001" customHeight="1" x14ac:dyDescent="0.2"/>
    <row r="88" spans="2:2" ht="20.100000000000001" customHeight="1" x14ac:dyDescent="0.2"/>
    <row r="89" spans="2:2" ht="20.100000000000001" customHeight="1" x14ac:dyDescent="0.2"/>
    <row r="90" spans="2:2" ht="20.100000000000001" customHeight="1" x14ac:dyDescent="0.2">
      <c r="B90" s="632"/>
    </row>
    <row r="91" spans="2:2" ht="20.100000000000001" customHeight="1" x14ac:dyDescent="0.2"/>
    <row r="92" spans="2:2" ht="20.100000000000001" customHeight="1" x14ac:dyDescent="0.2"/>
    <row r="93" spans="2:2" ht="20.100000000000001" customHeight="1" x14ac:dyDescent="0.2"/>
    <row r="94" spans="2:2" ht="20.100000000000001" customHeight="1" x14ac:dyDescent="0.2"/>
    <row r="95" spans="2:2" ht="20.100000000000001" customHeight="1" x14ac:dyDescent="0.2"/>
    <row r="96" spans="2:2" ht="20.100000000000001" customHeight="1" x14ac:dyDescent="0.2"/>
    <row r="97" ht="20.100000000000001" customHeight="1" x14ac:dyDescent="0.2"/>
    <row r="98" ht="20.100000000000001" customHeight="1" x14ac:dyDescent="0.2"/>
    <row r="99" ht="20.100000000000001" customHeight="1" x14ac:dyDescent="0.2"/>
    <row r="100" ht="20.100000000000001" customHeight="1" x14ac:dyDescent="0.2"/>
    <row r="101" ht="20.100000000000001" customHeight="1" x14ac:dyDescent="0.2"/>
    <row r="102" ht="20.100000000000001" customHeight="1" x14ac:dyDescent="0.2"/>
    <row r="103" ht="20.100000000000001" customHeight="1" x14ac:dyDescent="0.2"/>
    <row r="104" ht="20.100000000000001" customHeight="1" x14ac:dyDescent="0.2"/>
    <row r="105" ht="20.100000000000001" customHeight="1" x14ac:dyDescent="0.2"/>
    <row r="106" ht="20.100000000000001" customHeight="1" x14ac:dyDescent="0.2"/>
    <row r="107" ht="20.100000000000001" customHeight="1" x14ac:dyDescent="0.2"/>
    <row r="108" ht="20.100000000000001" customHeight="1" x14ac:dyDescent="0.2"/>
    <row r="120" spans="2:2" x14ac:dyDescent="0.2">
      <c r="B120" s="632"/>
    </row>
    <row r="121" spans="2:2" x14ac:dyDescent="0.2">
      <c r="B121" s="631">
        <v>0</v>
      </c>
    </row>
  </sheetData>
  <mergeCells count="16">
    <mergeCell ref="A10:I12"/>
    <mergeCell ref="H7:I7"/>
    <mergeCell ref="H8:I8"/>
    <mergeCell ref="H9:I9"/>
    <mergeCell ref="A4:F4"/>
    <mergeCell ref="G4:G6"/>
    <mergeCell ref="A5:F5"/>
    <mergeCell ref="A6:F6"/>
    <mergeCell ref="A7:F9"/>
    <mergeCell ref="A53:E53"/>
    <mergeCell ref="B14:H14"/>
    <mergeCell ref="A21:E21"/>
    <mergeCell ref="A42:E42"/>
    <mergeCell ref="B44:I44"/>
    <mergeCell ref="A51:E51"/>
    <mergeCell ref="B23:I23"/>
  </mergeCells>
  <phoneticPr fontId="29" type="noConversion"/>
  <conditionalFormatting sqref="B54 B14 B20:B22 B52 B24:B28 B30:B42">
    <cfRule type="duplicateValues" dxfId="824" priority="25"/>
  </conditionalFormatting>
  <conditionalFormatting sqref="A52:A54 A42 A14 A21:A23">
    <cfRule type="duplicateValues" dxfId="823" priority="24"/>
  </conditionalFormatting>
  <conditionalFormatting sqref="B23">
    <cfRule type="duplicateValues" dxfId="822" priority="23"/>
  </conditionalFormatting>
  <conditionalFormatting sqref="H8:H9">
    <cfRule type="duplicateValues" dxfId="821" priority="22"/>
  </conditionalFormatting>
  <conditionalFormatting sqref="H8:H9">
    <cfRule type="duplicateValues" dxfId="820" priority="21"/>
  </conditionalFormatting>
  <conditionalFormatting sqref="B29">
    <cfRule type="duplicateValues" dxfId="819" priority="20"/>
  </conditionalFormatting>
  <conditionalFormatting sqref="A51 A44">
    <cfRule type="duplicateValues" dxfId="818" priority="18"/>
  </conditionalFormatting>
  <conditionalFormatting sqref="B44">
    <cfRule type="duplicateValues" dxfId="817" priority="17"/>
  </conditionalFormatting>
  <conditionalFormatting sqref="B43">
    <cfRule type="duplicateValues" dxfId="816" priority="16"/>
  </conditionalFormatting>
  <conditionalFormatting sqref="A43">
    <cfRule type="duplicateValues" dxfId="815" priority="15"/>
  </conditionalFormatting>
  <conditionalFormatting sqref="B47">
    <cfRule type="duplicateValues" dxfId="814" priority="14"/>
  </conditionalFormatting>
  <conditionalFormatting sqref="B48:B49">
    <cfRule type="duplicateValues" dxfId="813" priority="11"/>
  </conditionalFormatting>
  <conditionalFormatting sqref="B46 B50:B51">
    <cfRule type="duplicateValues" dxfId="812" priority="10"/>
  </conditionalFormatting>
  <conditionalFormatting sqref="A46:A50">
    <cfRule type="duplicateValues" dxfId="811" priority="9"/>
  </conditionalFormatting>
  <conditionalFormatting sqref="A20 A16 A18">
    <cfRule type="duplicateValues" dxfId="810" priority="8"/>
  </conditionalFormatting>
  <conditionalFormatting sqref="A15 A17 A19">
    <cfRule type="duplicateValues" dxfId="809" priority="257025"/>
  </conditionalFormatting>
  <conditionalFormatting sqref="H4:H6">
    <cfRule type="duplicateValues" dxfId="808" priority="6"/>
  </conditionalFormatting>
  <conditionalFormatting sqref="H4:H6">
    <cfRule type="duplicateValues" dxfId="807" priority="5"/>
  </conditionalFormatting>
  <conditionalFormatting sqref="B45">
    <cfRule type="duplicateValues" dxfId="806" priority="4"/>
  </conditionalFormatting>
  <conditionalFormatting sqref="A45">
    <cfRule type="duplicateValues" dxfId="805" priority="3"/>
  </conditionalFormatting>
  <conditionalFormatting sqref="A24:A41">
    <cfRule type="duplicateValues" dxfId="804" priority="257215"/>
  </conditionalFormatting>
  <conditionalFormatting sqref="H7">
    <cfRule type="duplicateValues" dxfId="803" priority="2"/>
  </conditionalFormatting>
  <conditionalFormatting sqref="H7">
    <cfRule type="duplicateValues" dxfId="802" priority="1"/>
  </conditionalFormatting>
  <printOptions horizontalCentered="1"/>
  <pageMargins left="0.51181102362204722" right="0.51181102362204722" top="0.39370078740157483" bottom="0.59055118110236227" header="0.31496062992125984" footer="0.31496062992125984"/>
  <pageSetup paperSize="9" scale="62" orientation="landscape" r:id="rId1"/>
  <rowBreaks count="1" manualBreakCount="1">
    <brk id="34" max="8"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T105"/>
  <sheetViews>
    <sheetView view="pageBreakPreview" topLeftCell="A5" zoomScaleNormal="100" zoomScaleSheetLayoutView="100" workbookViewId="0">
      <selection activeCell="E16" sqref="E16"/>
    </sheetView>
  </sheetViews>
  <sheetFormatPr defaultRowHeight="12.75" x14ac:dyDescent="0.2"/>
  <cols>
    <col min="1" max="1" width="40.28515625" customWidth="1"/>
    <col min="2" max="2" width="9.28515625" customWidth="1"/>
    <col min="3" max="3" width="12.28515625" customWidth="1"/>
    <col min="4" max="4" width="13.5703125" customWidth="1"/>
    <col min="5" max="5" width="12.7109375" customWidth="1"/>
    <col min="6" max="6" width="6.28515625" customWidth="1"/>
    <col min="7" max="7" width="10.7109375" customWidth="1"/>
    <col min="8" max="8" width="21.28515625" customWidth="1"/>
    <col min="9" max="10" width="10.5703125" customWidth="1"/>
    <col min="11" max="11" width="19.5703125" customWidth="1"/>
    <col min="12" max="12" width="9.42578125" customWidth="1"/>
    <col min="13" max="13" width="12.7109375" customWidth="1"/>
    <col min="14" max="14" width="13" customWidth="1"/>
    <col min="15" max="15" width="12.28515625" bestFit="1" customWidth="1"/>
  </cols>
  <sheetData>
    <row r="1" spans="1:20" ht="97.5" customHeight="1" x14ac:dyDescent="0.25">
      <c r="A1" s="474"/>
      <c r="B1" s="474"/>
      <c r="C1" s="433"/>
      <c r="D1" s="433"/>
      <c r="E1" s="433"/>
      <c r="F1" s="433"/>
      <c r="G1" s="433"/>
      <c r="H1" s="433"/>
      <c r="I1" s="433"/>
      <c r="J1" s="433"/>
      <c r="L1" s="475"/>
      <c r="M1" s="476"/>
      <c r="N1" s="476" t="s">
        <v>587</v>
      </c>
      <c r="O1">
        <v>1150</v>
      </c>
      <c r="P1">
        <v>17</v>
      </c>
      <c r="Q1">
        <f>P1*O1</f>
        <v>19550</v>
      </c>
    </row>
    <row r="2" spans="1:20" ht="41.25" customHeight="1" x14ac:dyDescent="0.3">
      <c r="A2" s="776" t="s">
        <v>640</v>
      </c>
      <c r="B2" s="776"/>
      <c r="C2" s="776"/>
      <c r="D2" s="776"/>
      <c r="E2" s="776"/>
      <c r="F2" s="477"/>
      <c r="G2" s="477"/>
      <c r="H2" s="477"/>
      <c r="I2" s="477"/>
      <c r="J2" s="434"/>
      <c r="L2" s="475"/>
      <c r="M2" s="476"/>
      <c r="N2" s="478" t="s">
        <v>588</v>
      </c>
      <c r="O2">
        <v>1100</v>
      </c>
      <c r="P2" t="e">
        <v>#REF!</v>
      </c>
      <c r="Q2" t="e">
        <f>P2*O2</f>
        <v>#REF!</v>
      </c>
    </row>
    <row r="3" spans="1:20" ht="20.100000000000001" customHeight="1" x14ac:dyDescent="0.3">
      <c r="C3" s="478"/>
      <c r="D3" s="478"/>
      <c r="E3" s="478"/>
      <c r="F3" s="478"/>
      <c r="G3" s="478"/>
      <c r="H3" s="478"/>
      <c r="I3" s="478"/>
      <c r="J3" s="478"/>
      <c r="K3" s="478"/>
      <c r="L3" s="475"/>
      <c r="N3" t="s">
        <v>589</v>
      </c>
      <c r="O3" s="479">
        <v>1250</v>
      </c>
      <c r="P3" s="479" t="e">
        <v>#REF!</v>
      </c>
      <c r="Q3" t="e">
        <f>P3*O3</f>
        <v>#REF!</v>
      </c>
    </row>
    <row r="4" spans="1:20" ht="20.100000000000001" customHeight="1" x14ac:dyDescent="0.3">
      <c r="A4" s="777" t="s">
        <v>590</v>
      </c>
      <c r="B4" s="778"/>
      <c r="C4" s="778"/>
      <c r="D4" s="778"/>
      <c r="E4" s="779"/>
      <c r="F4" s="560"/>
      <c r="G4" s="560"/>
      <c r="H4" s="560"/>
      <c r="I4" s="478"/>
      <c r="J4" s="478"/>
      <c r="K4" s="478"/>
      <c r="L4" s="475"/>
      <c r="O4" s="479"/>
      <c r="P4" s="479"/>
    </row>
    <row r="5" spans="1:20" ht="18" customHeight="1" x14ac:dyDescent="0.3">
      <c r="A5" s="446"/>
      <c r="B5" s="446"/>
      <c r="C5" s="480"/>
      <c r="D5" s="480"/>
      <c r="E5" s="480"/>
      <c r="F5" s="480"/>
      <c r="G5" s="446"/>
      <c r="H5" s="481"/>
      <c r="I5" s="482"/>
      <c r="J5" s="482"/>
      <c r="K5" s="478"/>
      <c r="L5" s="475"/>
      <c r="M5" s="483"/>
      <c r="N5" s="182" t="s">
        <v>591</v>
      </c>
      <c r="O5" s="484">
        <v>850</v>
      </c>
      <c r="P5" t="e">
        <v>#REF!</v>
      </c>
      <c r="Q5" t="e">
        <f>P5*O5</f>
        <v>#REF!</v>
      </c>
    </row>
    <row r="6" spans="1:20" ht="18" customHeight="1" x14ac:dyDescent="0.25">
      <c r="A6" s="485" t="s">
        <v>641</v>
      </c>
      <c r="B6" s="486"/>
      <c r="C6" s="487"/>
      <c r="D6" s="487"/>
      <c r="E6" s="487"/>
      <c r="F6" s="487"/>
      <c r="G6" s="470" t="s">
        <v>146</v>
      </c>
      <c r="H6" s="486"/>
      <c r="I6" s="488"/>
      <c r="J6" s="476"/>
      <c r="K6" s="489"/>
      <c r="M6" s="490"/>
      <c r="N6" s="491"/>
      <c r="O6" s="490"/>
      <c r="P6" s="479"/>
      <c r="Q6" t="e">
        <f>SUM(Q1:Q5)</f>
        <v>#REF!</v>
      </c>
      <c r="S6" s="479"/>
      <c r="T6" s="479"/>
    </row>
    <row r="7" spans="1:20" ht="18" customHeight="1" x14ac:dyDescent="0.25">
      <c r="A7" s="485" t="s">
        <v>642</v>
      </c>
      <c r="B7" s="486"/>
      <c r="C7" s="486"/>
      <c r="D7" s="486"/>
      <c r="E7" s="486"/>
      <c r="F7" s="486"/>
      <c r="G7" s="446" t="s">
        <v>644</v>
      </c>
      <c r="H7" s="486"/>
      <c r="I7" s="482"/>
      <c r="J7" s="181"/>
      <c r="K7" s="476"/>
      <c r="M7" s="492"/>
      <c r="N7" s="492"/>
      <c r="O7" s="492"/>
    </row>
    <row r="8" spans="1:20" ht="18" customHeight="1" x14ac:dyDescent="0.25">
      <c r="A8" s="486" t="s">
        <v>643</v>
      </c>
      <c r="B8" s="486"/>
      <c r="C8" s="486"/>
      <c r="D8" s="486"/>
      <c r="E8" s="486"/>
      <c r="F8" s="486"/>
      <c r="G8" s="446" t="s">
        <v>645</v>
      </c>
      <c r="H8" s="486"/>
      <c r="I8" s="482"/>
      <c r="J8" s="181"/>
      <c r="K8" s="476"/>
      <c r="M8" s="492"/>
      <c r="N8" s="492"/>
      <c r="O8" s="492"/>
    </row>
    <row r="9" spans="1:20" ht="18" hidden="1" customHeight="1" x14ac:dyDescent="0.25">
      <c r="A9" s="486"/>
      <c r="B9" s="486"/>
      <c r="C9" s="493"/>
      <c r="D9" s="493"/>
      <c r="E9" s="494"/>
      <c r="F9" s="493"/>
      <c r="G9" s="446" t="s">
        <v>646</v>
      </c>
      <c r="H9" s="495"/>
      <c r="I9" s="482"/>
      <c r="K9" s="180"/>
      <c r="L9" s="475"/>
      <c r="M9" s="183"/>
      <c r="N9" s="496"/>
      <c r="O9" s="492"/>
    </row>
    <row r="10" spans="1:20" ht="18" customHeight="1" x14ac:dyDescent="0.25">
      <c r="A10" s="486"/>
      <c r="B10" s="486"/>
      <c r="C10" s="493"/>
      <c r="D10" s="497"/>
      <c r="E10" s="498"/>
      <c r="F10" s="493"/>
      <c r="G10" s="446" t="s">
        <v>647</v>
      </c>
      <c r="H10" s="486"/>
      <c r="I10" s="482"/>
      <c r="L10" s="475"/>
      <c r="M10" s="189"/>
      <c r="N10" s="499"/>
      <c r="O10" s="499"/>
    </row>
    <row r="11" spans="1:20" ht="18" customHeight="1" x14ac:dyDescent="0.25">
      <c r="A11" s="446"/>
      <c r="B11" s="446"/>
      <c r="C11" s="500"/>
      <c r="D11" s="497"/>
      <c r="E11" s="498"/>
      <c r="F11" s="493"/>
      <c r="G11" s="493" t="s">
        <v>648</v>
      </c>
      <c r="H11" s="446"/>
      <c r="K11" s="180"/>
      <c r="L11" s="475"/>
    </row>
    <row r="12" spans="1:20" s="1" customFormat="1" ht="18" customHeight="1" x14ac:dyDescent="0.2">
      <c r="A12" s="501"/>
      <c r="B12" s="501"/>
      <c r="C12" s="501"/>
      <c r="D12" s="501"/>
      <c r="E12" s="501"/>
      <c r="F12" s="501"/>
      <c r="G12" s="501"/>
      <c r="H12" s="501"/>
      <c r="I12" s="502"/>
      <c r="J12" s="503"/>
      <c r="K12" s="504"/>
      <c r="M12" s="505"/>
    </row>
    <row r="13" spans="1:20" s="1" customFormat="1" ht="18" customHeight="1" x14ac:dyDescent="0.2">
      <c r="A13" s="506" t="s">
        <v>592</v>
      </c>
      <c r="B13" s="506" t="s">
        <v>0</v>
      </c>
      <c r="C13" s="506" t="s">
        <v>593</v>
      </c>
      <c r="D13" s="506" t="s">
        <v>594</v>
      </c>
      <c r="E13" s="507" t="s">
        <v>595</v>
      </c>
      <c r="F13" s="508"/>
      <c r="G13" s="508"/>
      <c r="H13" s="508"/>
      <c r="I13" s="509"/>
      <c r="J13" s="509"/>
      <c r="K13" s="502"/>
      <c r="L13" s="504"/>
      <c r="M13" s="505"/>
    </row>
    <row r="14" spans="1:20" s="1" customFormat="1" ht="27.95" customHeight="1" x14ac:dyDescent="0.2">
      <c r="A14" s="510" t="s">
        <v>599</v>
      </c>
      <c r="B14" s="511" t="s">
        <v>596</v>
      </c>
      <c r="C14" s="512">
        <v>950</v>
      </c>
      <c r="D14" s="513">
        <v>2</v>
      </c>
      <c r="E14" s="514">
        <f>D14*C14</f>
        <v>1900</v>
      </c>
      <c r="F14" s="515"/>
      <c r="G14" s="516"/>
      <c r="H14" s="517"/>
      <c r="I14" s="518"/>
      <c r="J14" s="518"/>
      <c r="K14" s="518"/>
      <c r="L14" s="519"/>
      <c r="M14" s="519"/>
    </row>
    <row r="15" spans="1:20" s="1" customFormat="1" ht="25.5" customHeight="1" x14ac:dyDescent="0.2">
      <c r="A15" s="510" t="s">
        <v>597</v>
      </c>
      <c r="B15" s="511" t="s">
        <v>596</v>
      </c>
      <c r="C15" s="512">
        <v>1150</v>
      </c>
      <c r="D15" s="513">
        <v>1</v>
      </c>
      <c r="E15" s="514">
        <f>D15*C15</f>
        <v>1150</v>
      </c>
      <c r="F15" s="501"/>
      <c r="G15" s="501"/>
      <c r="H15" s="501"/>
      <c r="I15" s="502"/>
      <c r="J15" s="504"/>
      <c r="K15" s="520"/>
    </row>
    <row r="16" spans="1:20" s="1" customFormat="1" ht="28.5" customHeight="1" x14ac:dyDescent="0.25">
      <c r="A16" s="521" t="s">
        <v>598</v>
      </c>
      <c r="B16" s="511" t="s">
        <v>165</v>
      </c>
      <c r="C16" s="522">
        <v>0.6804</v>
      </c>
      <c r="D16" s="513">
        <v>6</v>
      </c>
      <c r="E16" s="514">
        <f>D16*C16</f>
        <v>4.0823999999999998</v>
      </c>
      <c r="F16" s="523"/>
      <c r="G16" s="524"/>
      <c r="H16" s="525"/>
      <c r="I16" s="526"/>
      <c r="J16" s="472"/>
      <c r="K16" s="473"/>
      <c r="L16" s="473"/>
      <c r="M16" s="473"/>
      <c r="N16" s="473"/>
    </row>
    <row r="17" spans="1:14" s="1" customFormat="1" ht="20.25" customHeight="1" x14ac:dyDescent="0.25">
      <c r="A17" s="774" t="s">
        <v>287</v>
      </c>
      <c r="B17" s="774"/>
      <c r="C17" s="774"/>
      <c r="D17" s="774"/>
      <c r="E17" s="527">
        <f>SUM(E14:E16)</f>
        <v>3054.0823999999998</v>
      </c>
      <c r="F17" s="523"/>
      <c r="G17" s="524"/>
      <c r="H17" s="525"/>
      <c r="I17" s="526"/>
      <c r="J17" s="472"/>
      <c r="K17" s="473"/>
      <c r="L17" s="473"/>
      <c r="M17" s="473"/>
      <c r="N17" s="473"/>
    </row>
    <row r="18" spans="1:14" s="1" customFormat="1" ht="29.25" customHeight="1" x14ac:dyDescent="0.25">
      <c r="A18" s="441"/>
      <c r="B18" s="441"/>
      <c r="C18" s="528"/>
      <c r="D18" s="529"/>
      <c r="E18" s="530"/>
      <c r="F18" s="523"/>
      <c r="G18" s="524"/>
      <c r="H18" s="525"/>
      <c r="I18" s="531"/>
      <c r="J18" s="472"/>
      <c r="K18" s="473"/>
      <c r="L18" s="473"/>
      <c r="M18" s="473"/>
      <c r="N18" s="473"/>
    </row>
    <row r="19" spans="1:14" s="1" customFormat="1" ht="27.75" customHeight="1" x14ac:dyDescent="0.25">
      <c r="A19" s="532" t="s">
        <v>600</v>
      </c>
      <c r="B19" s="441"/>
      <c r="C19" s="528"/>
      <c r="D19" s="529"/>
      <c r="E19" s="530"/>
      <c r="F19" s="523"/>
      <c r="G19" s="524"/>
      <c r="H19" s="525"/>
      <c r="I19" s="531"/>
      <c r="J19" s="472"/>
      <c r="K19" s="473"/>
      <c r="L19" s="473"/>
      <c r="M19" s="473"/>
      <c r="N19" s="473"/>
    </row>
    <row r="20" spans="1:14" s="1" customFormat="1" ht="27.75" customHeight="1" x14ac:dyDescent="0.2">
      <c r="A20" s="533"/>
      <c r="B20" s="533"/>
      <c r="C20" s="534"/>
      <c r="D20" s="535"/>
      <c r="E20" s="536"/>
      <c r="F20" s="537"/>
      <c r="G20" s="538"/>
      <c r="H20" s="539"/>
      <c r="I20" s="526"/>
      <c r="J20" s="472"/>
      <c r="K20" s="473"/>
      <c r="L20" s="473"/>
      <c r="M20" s="473"/>
      <c r="N20" s="473"/>
    </row>
    <row r="21" spans="1:14" s="1" customFormat="1" ht="32.25" customHeight="1" x14ac:dyDescent="0.2">
      <c r="A21" s="533"/>
      <c r="B21" s="533"/>
      <c r="C21" s="534"/>
      <c r="D21" s="535"/>
      <c r="E21" s="536"/>
      <c r="F21" s="537"/>
      <c r="G21" s="538"/>
      <c r="H21" s="539"/>
      <c r="I21" s="526"/>
      <c r="J21" s="472"/>
      <c r="K21" s="473"/>
      <c r="L21" s="473"/>
      <c r="M21" s="473"/>
      <c r="N21" s="473"/>
    </row>
    <row r="22" spans="1:14" s="1" customFormat="1" ht="35.25" customHeight="1" x14ac:dyDescent="0.2">
      <c r="A22" s="533"/>
      <c r="B22" s="533"/>
      <c r="C22" s="534"/>
      <c r="D22" s="535"/>
      <c r="E22" s="536"/>
      <c r="F22" s="537"/>
      <c r="G22" s="538"/>
      <c r="H22" s="539"/>
      <c r="I22" s="526"/>
      <c r="J22" s="472"/>
      <c r="K22" s="473"/>
      <c r="L22" s="473"/>
      <c r="M22" s="473"/>
      <c r="N22" s="473"/>
    </row>
    <row r="23" spans="1:14" s="1" customFormat="1" ht="29.25" customHeight="1" x14ac:dyDescent="0.2">
      <c r="A23" s="533"/>
      <c r="B23" s="533"/>
      <c r="C23" s="534"/>
      <c r="D23" s="535"/>
      <c r="E23" s="536"/>
      <c r="F23" s="537"/>
      <c r="G23" s="538"/>
      <c r="H23" s="539"/>
      <c r="I23" s="526"/>
      <c r="J23" s="472"/>
      <c r="K23" s="473"/>
      <c r="L23" s="473"/>
      <c r="M23" s="473"/>
      <c r="N23" s="473"/>
    </row>
    <row r="24" spans="1:14" s="1" customFormat="1" ht="30" customHeight="1" x14ac:dyDescent="0.2">
      <c r="A24" s="533"/>
      <c r="B24" s="533"/>
      <c r="C24" s="534"/>
      <c r="D24" s="535"/>
      <c r="E24" s="536"/>
      <c r="F24" s="537"/>
      <c r="G24" s="538"/>
      <c r="H24" s="539"/>
      <c r="I24" s="526"/>
      <c r="J24" s="472"/>
      <c r="K24" s="473"/>
      <c r="L24" s="473"/>
      <c r="M24" s="473"/>
      <c r="N24" s="473"/>
    </row>
    <row r="25" spans="1:14" s="1" customFormat="1" ht="29.25" customHeight="1" x14ac:dyDescent="0.2">
      <c r="A25" s="533"/>
      <c r="B25" s="533"/>
      <c r="C25" s="534"/>
      <c r="D25" s="535"/>
      <c r="E25" s="536"/>
      <c r="F25" s="537"/>
      <c r="G25" s="538"/>
      <c r="H25" s="539"/>
      <c r="I25" s="526"/>
      <c r="J25" s="472"/>
      <c r="K25" s="473"/>
      <c r="L25" s="473"/>
      <c r="M25" s="473"/>
      <c r="N25" s="473"/>
    </row>
    <row r="26" spans="1:14" s="1" customFormat="1" ht="29.25" customHeight="1" x14ac:dyDescent="0.2">
      <c r="A26" s="533"/>
      <c r="B26" s="533"/>
      <c r="C26" s="534"/>
      <c r="D26" s="535"/>
      <c r="E26" s="536"/>
      <c r="F26" s="537"/>
      <c r="G26" s="538"/>
      <c r="H26" s="539"/>
      <c r="I26" s="526"/>
      <c r="J26" s="472"/>
      <c r="K26" s="473"/>
      <c r="L26" s="473"/>
      <c r="M26" s="473"/>
      <c r="N26" s="473"/>
    </row>
    <row r="27" spans="1:14" s="1" customFormat="1" ht="29.25" customHeight="1" x14ac:dyDescent="0.2">
      <c r="A27" s="533"/>
      <c r="B27" s="533"/>
      <c r="C27" s="534"/>
      <c r="D27" s="535"/>
      <c r="E27" s="536"/>
      <c r="F27" s="537"/>
      <c r="G27" s="538"/>
      <c r="H27" s="539"/>
      <c r="I27" s="526"/>
      <c r="J27" s="472"/>
      <c r="K27" s="473"/>
      <c r="L27" s="473"/>
      <c r="M27" s="473"/>
      <c r="N27" s="473"/>
    </row>
    <row r="28" spans="1:14" s="1" customFormat="1" ht="29.25" customHeight="1" x14ac:dyDescent="0.2">
      <c r="A28" s="533"/>
      <c r="B28" s="533"/>
      <c r="C28" s="534"/>
      <c r="D28" s="535"/>
      <c r="E28" s="536"/>
      <c r="F28" s="537"/>
      <c r="G28" s="538"/>
      <c r="H28" s="539"/>
      <c r="I28" s="526"/>
      <c r="J28" s="472"/>
      <c r="K28" s="473"/>
      <c r="L28" s="473"/>
      <c r="M28" s="473"/>
      <c r="N28" s="473"/>
    </row>
    <row r="29" spans="1:14" s="1" customFormat="1" ht="29.25" customHeight="1" x14ac:dyDescent="0.2">
      <c r="A29" s="533"/>
      <c r="B29" s="533"/>
      <c r="C29" s="534"/>
      <c r="D29" s="535"/>
      <c r="E29" s="536"/>
      <c r="F29" s="537"/>
      <c r="G29" s="538"/>
      <c r="H29" s="539"/>
      <c r="I29" s="526"/>
      <c r="J29" s="472"/>
      <c r="K29" s="473"/>
      <c r="L29" s="473"/>
      <c r="M29" s="473"/>
      <c r="N29" s="473"/>
    </row>
    <row r="30" spans="1:14" s="1" customFormat="1" ht="29.25" customHeight="1" x14ac:dyDescent="0.2">
      <c r="A30" s="533"/>
      <c r="B30" s="533"/>
      <c r="C30" s="534"/>
      <c r="D30" s="535"/>
      <c r="E30" s="536"/>
      <c r="F30" s="537"/>
      <c r="G30" s="538"/>
      <c r="H30" s="539"/>
      <c r="I30" s="526"/>
      <c r="J30" s="472"/>
      <c r="K30" s="473"/>
      <c r="L30" s="473"/>
      <c r="M30" s="473"/>
      <c r="N30" s="473"/>
    </row>
    <row r="31" spans="1:14" s="1" customFormat="1" ht="29.25" customHeight="1" x14ac:dyDescent="0.2">
      <c r="A31" s="533"/>
      <c r="B31" s="533"/>
      <c r="C31" s="534"/>
      <c r="D31" s="535"/>
      <c r="E31" s="536"/>
      <c r="F31" s="537"/>
      <c r="G31" s="538"/>
      <c r="H31" s="539"/>
      <c r="I31" s="526"/>
      <c r="J31" s="472"/>
      <c r="K31" s="473"/>
      <c r="L31" s="473"/>
      <c r="M31" s="473"/>
      <c r="N31" s="473"/>
    </row>
    <row r="32" spans="1:14" s="1" customFormat="1" ht="29.25" customHeight="1" x14ac:dyDescent="0.2">
      <c r="A32" s="533"/>
      <c r="B32" s="533"/>
      <c r="C32" s="534"/>
      <c r="D32" s="535"/>
      <c r="E32" s="536"/>
      <c r="F32" s="537"/>
      <c r="G32" s="538"/>
      <c r="H32" s="539"/>
      <c r="I32" s="526"/>
      <c r="J32" s="472"/>
      <c r="K32" s="473"/>
      <c r="L32" s="473"/>
      <c r="M32" s="473"/>
      <c r="N32" s="473"/>
    </row>
    <row r="33" spans="1:17" s="1" customFormat="1" ht="38.25" customHeight="1" x14ac:dyDescent="0.2">
      <c r="A33" s="533"/>
      <c r="B33" s="533"/>
      <c r="C33" s="540"/>
      <c r="D33" s="541"/>
      <c r="E33" s="542"/>
      <c r="F33" s="543"/>
      <c r="G33" s="544"/>
      <c r="H33" s="545"/>
      <c r="I33" s="531"/>
      <c r="J33" s="472"/>
      <c r="K33" s="473"/>
      <c r="L33" s="473"/>
      <c r="M33" s="473"/>
      <c r="N33" s="473"/>
    </row>
    <row r="34" spans="1:17" s="1" customFormat="1" ht="45" customHeight="1" x14ac:dyDescent="0.2">
      <c r="A34" s="533"/>
      <c r="B34" s="533"/>
      <c r="C34" s="540"/>
      <c r="D34" s="541"/>
      <c r="E34" s="542"/>
      <c r="F34" s="543"/>
      <c r="G34" s="544"/>
      <c r="H34" s="545"/>
      <c r="I34" s="531"/>
      <c r="J34" s="472"/>
      <c r="K34" s="473"/>
      <c r="L34" s="473"/>
      <c r="M34" s="473"/>
      <c r="N34" s="473"/>
    </row>
    <row r="35" spans="1:17" s="1" customFormat="1" ht="27.95" customHeight="1" x14ac:dyDescent="0.2">
      <c r="A35" s="775"/>
      <c r="B35" s="775"/>
      <c r="C35" s="775"/>
      <c r="D35" s="775"/>
      <c r="E35" s="775"/>
      <c r="F35" s="775"/>
      <c r="G35" s="546"/>
      <c r="H35" s="547"/>
      <c r="I35" s="547"/>
      <c r="J35" s="547"/>
      <c r="K35" s="548"/>
      <c r="L35" s="148"/>
      <c r="M35" s="549"/>
      <c r="P35" s="473"/>
    </row>
    <row r="36" spans="1:17" s="1" customFormat="1" ht="17.25" customHeight="1" x14ac:dyDescent="0.2">
      <c r="A36" s="471"/>
      <c r="B36" s="471"/>
      <c r="C36" s="471"/>
      <c r="D36" s="471"/>
      <c r="E36" s="471"/>
      <c r="F36" s="471"/>
      <c r="G36" s="546"/>
      <c r="H36" s="547"/>
      <c r="I36" s="547"/>
      <c r="J36" s="547"/>
      <c r="K36" s="547"/>
      <c r="L36" s="548"/>
      <c r="M36" s="148"/>
      <c r="N36" s="549"/>
      <c r="Q36" s="473"/>
    </row>
    <row r="37" spans="1:17" s="1" customFormat="1" ht="27.95" customHeight="1" x14ac:dyDescent="0.2">
      <c r="A37" s="775"/>
      <c r="B37" s="775"/>
      <c r="C37" s="775"/>
      <c r="D37" s="775"/>
      <c r="E37" s="775"/>
      <c r="F37" s="775"/>
      <c r="G37" s="546"/>
      <c r="H37" s="547"/>
      <c r="I37" s="547"/>
      <c r="J37" s="547"/>
      <c r="K37" s="548"/>
      <c r="L37" s="148"/>
      <c r="M37" s="549"/>
      <c r="P37" s="473"/>
    </row>
    <row r="38" spans="1:17" s="1" customFormat="1" ht="18.75" customHeight="1" x14ac:dyDescent="0.2">
      <c r="A38" s="471"/>
      <c r="B38" s="471"/>
      <c r="C38" s="471"/>
      <c r="D38" s="471"/>
      <c r="E38" s="471"/>
      <c r="F38" s="471"/>
      <c r="G38" s="546"/>
      <c r="I38" s="547"/>
      <c r="J38" s="547"/>
      <c r="K38" s="548"/>
      <c r="L38" s="148"/>
      <c r="M38" s="549"/>
      <c r="P38" s="473"/>
    </row>
    <row r="39" spans="1:17" s="1" customFormat="1" ht="18" customHeight="1" x14ac:dyDescent="0.2">
      <c r="A39" s="550"/>
      <c r="B39" s="550"/>
      <c r="C39" s="550"/>
      <c r="D39" s="550"/>
      <c r="E39" s="550"/>
      <c r="F39" s="550"/>
      <c r="G39" s="551"/>
      <c r="H39" s="551"/>
      <c r="I39" s="550"/>
      <c r="J39" s="550"/>
      <c r="K39" s="550"/>
      <c r="L39" s="548"/>
      <c r="M39" s="148"/>
      <c r="N39" s="552"/>
    </row>
    <row r="40" spans="1:17" s="1" customFormat="1" ht="18" customHeight="1" x14ac:dyDescent="0.2">
      <c r="A40" s="479"/>
      <c r="B40" s="479"/>
      <c r="D40" s="479"/>
      <c r="E40" s="479"/>
      <c r="F40" s="479"/>
      <c r="H40" s="479"/>
      <c r="L40" s="548"/>
      <c r="M40" s="148"/>
      <c r="N40" s="552"/>
    </row>
    <row r="41" spans="1:17" ht="18" customHeight="1" x14ac:dyDescent="0.2">
      <c r="A41" s="479"/>
      <c r="B41" s="479"/>
      <c r="D41" s="479"/>
      <c r="E41" s="479"/>
      <c r="F41" s="479"/>
      <c r="G41" s="479"/>
      <c r="I41" s="553"/>
      <c r="J41" s="553"/>
      <c r="K41" s="553"/>
      <c r="L41" s="1"/>
    </row>
    <row r="42" spans="1:17" ht="18" customHeight="1" x14ac:dyDescent="0.2">
      <c r="F42" s="553"/>
      <c r="G42" s="553"/>
      <c r="K42" s="3"/>
      <c r="L42" s="1"/>
    </row>
    <row r="43" spans="1:17" ht="20.100000000000001" customHeight="1" x14ac:dyDescent="0.2">
      <c r="A43" s="2"/>
      <c r="B43" s="2"/>
      <c r="D43" s="554"/>
      <c r="E43" s="553"/>
      <c r="F43" s="553"/>
      <c r="G43" s="555"/>
      <c r="L43" s="1"/>
    </row>
    <row r="44" spans="1:17" ht="18" customHeight="1" x14ac:dyDescent="0.2">
      <c r="A44" s="479"/>
      <c r="B44" s="479"/>
      <c r="D44" s="1"/>
      <c r="E44" s="1"/>
      <c r="F44" s="549"/>
      <c r="G44" s="3"/>
      <c r="L44" s="479"/>
    </row>
    <row r="45" spans="1:17" ht="18" customHeight="1" x14ac:dyDescent="0.2">
      <c r="C45" s="479"/>
      <c r="E45" s="556"/>
      <c r="F45" s="184"/>
      <c r="L45" s="479"/>
    </row>
    <row r="46" spans="1:17" ht="18" customHeight="1" x14ac:dyDescent="0.2">
      <c r="C46" s="479"/>
      <c r="F46" s="184"/>
    </row>
    <row r="47" spans="1:17" ht="18" customHeight="1" x14ac:dyDescent="0.2">
      <c r="C47" s="557"/>
      <c r="F47" s="184"/>
    </row>
    <row r="48" spans="1:17" ht="18" customHeight="1" x14ac:dyDescent="0.2">
      <c r="F48" s="184"/>
      <c r="L48" s="479"/>
      <c r="M48" s="479"/>
      <c r="N48" s="479"/>
      <c r="O48" s="479"/>
    </row>
    <row r="49" spans="6:11" x14ac:dyDescent="0.2">
      <c r="F49" s="184"/>
      <c r="K49" s="479"/>
    </row>
    <row r="50" spans="6:11" x14ac:dyDescent="0.2">
      <c r="F50" s="184"/>
    </row>
    <row r="51" spans="6:11" x14ac:dyDescent="0.2">
      <c r="F51" s="184"/>
    </row>
    <row r="52" spans="6:11" x14ac:dyDescent="0.2">
      <c r="F52" s="184"/>
    </row>
    <row r="53" spans="6:11" x14ac:dyDescent="0.2">
      <c r="F53" s="184"/>
    </row>
    <row r="54" spans="6:11" x14ac:dyDescent="0.2">
      <c r="F54" s="184"/>
    </row>
    <row r="55" spans="6:11" x14ac:dyDescent="0.2">
      <c r="F55" s="184"/>
    </row>
    <row r="56" spans="6:11" x14ac:dyDescent="0.2">
      <c r="F56" s="184"/>
      <c r="H56" s="558"/>
    </row>
    <row r="57" spans="6:11" x14ac:dyDescent="0.2">
      <c r="F57" s="184"/>
      <c r="H57" s="558"/>
    </row>
    <row r="58" spans="6:11" x14ac:dyDescent="0.2">
      <c r="F58" s="184"/>
      <c r="H58" s="559"/>
    </row>
    <row r="59" spans="6:11" x14ac:dyDescent="0.2">
      <c r="F59" s="184"/>
      <c r="H59" s="559"/>
    </row>
    <row r="60" spans="6:11" x14ac:dyDescent="0.2">
      <c r="F60" s="184"/>
      <c r="H60" s="559"/>
    </row>
    <row r="61" spans="6:11" x14ac:dyDescent="0.2">
      <c r="F61" s="184"/>
      <c r="H61" s="559"/>
    </row>
    <row r="62" spans="6:11" x14ac:dyDescent="0.2">
      <c r="F62" s="184"/>
      <c r="H62" s="559"/>
    </row>
    <row r="63" spans="6:11" x14ac:dyDescent="0.2">
      <c r="F63" s="184"/>
      <c r="H63" s="559"/>
    </row>
    <row r="64" spans="6:11" x14ac:dyDescent="0.2">
      <c r="F64" s="184"/>
      <c r="H64" s="559"/>
    </row>
    <row r="65" spans="3:8" x14ac:dyDescent="0.2">
      <c r="H65" s="558"/>
    </row>
    <row r="66" spans="3:8" x14ac:dyDescent="0.2">
      <c r="H66" s="559"/>
    </row>
    <row r="67" spans="3:8" x14ac:dyDescent="0.2">
      <c r="H67" s="559"/>
    </row>
    <row r="68" spans="3:8" x14ac:dyDescent="0.2">
      <c r="H68" s="559"/>
    </row>
    <row r="69" spans="3:8" x14ac:dyDescent="0.2">
      <c r="H69" s="559"/>
    </row>
    <row r="70" spans="3:8" x14ac:dyDescent="0.2">
      <c r="H70" s="559"/>
    </row>
    <row r="72" spans="3:8" x14ac:dyDescent="0.2">
      <c r="H72" s="559"/>
    </row>
    <row r="74" spans="3:8" x14ac:dyDescent="0.2">
      <c r="C74" s="557"/>
    </row>
    <row r="75" spans="3:8" x14ac:dyDescent="0.2">
      <c r="H75" s="559"/>
    </row>
    <row r="104" spans="3:3" x14ac:dyDescent="0.2">
      <c r="C104" s="557"/>
    </row>
    <row r="105" spans="3:3" x14ac:dyDescent="0.2">
      <c r="C105" s="184"/>
    </row>
  </sheetData>
  <mergeCells count="5">
    <mergeCell ref="A17:D17"/>
    <mergeCell ref="A35:F35"/>
    <mergeCell ref="A37:F37"/>
    <mergeCell ref="A2:E2"/>
    <mergeCell ref="A4:E4"/>
  </mergeCells>
  <conditionalFormatting sqref="C18:C34 C16">
    <cfRule type="duplicateValues" dxfId="801" priority="1"/>
  </conditionalFormatting>
  <conditionalFormatting sqref="B18:B34 A16:A34">
    <cfRule type="duplicateValues" dxfId="800" priority="2"/>
  </conditionalFormatting>
  <pageMargins left="0.511811024" right="0.511811024" top="0.78740157499999996" bottom="0.78740157499999996" header="0.31496062000000002" footer="0.31496062000000002"/>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5"/>
  <sheetViews>
    <sheetView view="pageBreakPreview" topLeftCell="E65" zoomScaleNormal="100" zoomScaleSheetLayoutView="100" workbookViewId="0">
      <selection activeCell="J5" sqref="J1:S1048576"/>
    </sheetView>
  </sheetViews>
  <sheetFormatPr defaultColWidth="9.140625" defaultRowHeight="12.75" x14ac:dyDescent="0.2"/>
  <cols>
    <col min="1" max="1" width="6.28515625" style="587" customWidth="1"/>
    <col min="2" max="2" width="103.140625" style="587" customWidth="1"/>
    <col min="3" max="3" width="5.85546875" style="587" customWidth="1"/>
    <col min="4" max="4" width="7.42578125" style="587" customWidth="1"/>
    <col min="5" max="5" width="12.85546875" style="587" customWidth="1"/>
    <col min="6" max="6" width="10.28515625" style="587" customWidth="1"/>
    <col min="7" max="7" width="16.85546875" style="587" customWidth="1"/>
    <col min="8" max="8" width="8.42578125" style="587" customWidth="1"/>
    <col min="9" max="9" width="19.28515625" style="587" customWidth="1"/>
    <col min="10" max="16384" width="9.140625" style="446"/>
  </cols>
  <sheetData>
    <row r="1" spans="1:9" ht="18" x14ac:dyDescent="0.2">
      <c r="A1" s="588"/>
      <c r="B1" s="589"/>
      <c r="C1" s="589"/>
      <c r="D1" s="589"/>
      <c r="E1" s="589"/>
      <c r="F1" s="589"/>
      <c r="G1" s="589"/>
      <c r="H1" s="589"/>
      <c r="I1" s="590"/>
    </row>
    <row r="2" spans="1:9" ht="39.75" customHeight="1" x14ac:dyDescent="0.2">
      <c r="A2" s="591"/>
      <c r="B2" s="592"/>
      <c r="C2" s="592"/>
      <c r="D2" s="592"/>
      <c r="E2" s="592"/>
      <c r="F2" s="592"/>
      <c r="G2" s="592"/>
      <c r="H2" s="592"/>
      <c r="I2" s="593"/>
    </row>
    <row r="3" spans="1:9" ht="26.25" customHeight="1" x14ac:dyDescent="0.2">
      <c r="A3" s="594"/>
      <c r="I3" s="595"/>
    </row>
    <row r="4" spans="1:9" ht="18" customHeight="1" x14ac:dyDescent="0.2">
      <c r="A4" s="761" t="s">
        <v>631</v>
      </c>
      <c r="B4" s="761"/>
      <c r="C4" s="761"/>
      <c r="D4" s="761"/>
      <c r="E4" s="761"/>
      <c r="F4" s="761"/>
      <c r="G4" s="733" t="s">
        <v>138</v>
      </c>
      <c r="H4" s="597" t="s">
        <v>583</v>
      </c>
      <c r="I4" s="633"/>
    </row>
    <row r="5" spans="1:9" ht="18" customHeight="1" x14ac:dyDescent="0.2">
      <c r="A5" s="761" t="s">
        <v>635</v>
      </c>
      <c r="B5" s="761"/>
      <c r="C5" s="761"/>
      <c r="D5" s="761"/>
      <c r="E5" s="761"/>
      <c r="F5" s="761"/>
      <c r="G5" s="734"/>
      <c r="H5" s="598" t="s">
        <v>584</v>
      </c>
      <c r="I5" s="634"/>
    </row>
    <row r="6" spans="1:9" ht="18" customHeight="1" x14ac:dyDescent="0.2">
      <c r="A6" s="761" t="s">
        <v>737</v>
      </c>
      <c r="B6" s="761"/>
      <c r="C6" s="761"/>
      <c r="D6" s="761"/>
      <c r="E6" s="761"/>
      <c r="F6" s="761"/>
      <c r="G6" s="735"/>
      <c r="H6" s="569" t="s">
        <v>585</v>
      </c>
      <c r="I6" s="599"/>
    </row>
    <row r="7" spans="1:9" ht="18" customHeight="1" x14ac:dyDescent="0.2">
      <c r="A7" s="761" t="s">
        <v>636</v>
      </c>
      <c r="B7" s="761"/>
      <c r="C7" s="761"/>
      <c r="D7" s="761"/>
      <c r="E7" s="761"/>
      <c r="F7" s="761"/>
      <c r="G7" s="596" t="s">
        <v>142</v>
      </c>
      <c r="H7" s="742" t="s">
        <v>768</v>
      </c>
      <c r="I7" s="743"/>
    </row>
    <row r="8" spans="1:9" ht="18" customHeight="1" x14ac:dyDescent="0.2">
      <c r="A8" s="761"/>
      <c r="B8" s="761"/>
      <c r="C8" s="761"/>
      <c r="D8" s="761"/>
      <c r="E8" s="761"/>
      <c r="F8" s="761"/>
      <c r="G8" s="596" t="s">
        <v>144</v>
      </c>
      <c r="H8" s="742">
        <v>0.20730000000000001</v>
      </c>
      <c r="I8" s="743"/>
    </row>
    <row r="9" spans="1:9" ht="18" customHeight="1" x14ac:dyDescent="0.2">
      <c r="A9" s="761"/>
      <c r="B9" s="761"/>
      <c r="C9" s="761"/>
      <c r="D9" s="761"/>
      <c r="E9" s="761"/>
      <c r="F9" s="761"/>
      <c r="G9" s="596" t="s">
        <v>586</v>
      </c>
      <c r="H9" s="742">
        <v>0.15</v>
      </c>
      <c r="I9" s="743"/>
    </row>
    <row r="10" spans="1:9" ht="11.25" customHeight="1" x14ac:dyDescent="0.2">
      <c r="A10" s="765" t="s">
        <v>771</v>
      </c>
      <c r="B10" s="766"/>
      <c r="C10" s="766"/>
      <c r="D10" s="766"/>
      <c r="E10" s="766"/>
      <c r="F10" s="766"/>
      <c r="G10" s="766"/>
      <c r="H10" s="766"/>
      <c r="I10" s="767"/>
    </row>
    <row r="11" spans="1:9" s="493" customFormat="1" ht="19.5" customHeight="1" x14ac:dyDescent="0.25">
      <c r="A11" s="768"/>
      <c r="B11" s="769"/>
      <c r="C11" s="769"/>
      <c r="D11" s="769"/>
      <c r="E11" s="769"/>
      <c r="F11" s="769"/>
      <c r="G11" s="769"/>
      <c r="H11" s="769"/>
      <c r="I11" s="770"/>
    </row>
    <row r="12" spans="1:9" s="493" customFormat="1" ht="12" customHeight="1" x14ac:dyDescent="0.25">
      <c r="A12" s="771"/>
      <c r="B12" s="772"/>
      <c r="C12" s="772"/>
      <c r="D12" s="772"/>
      <c r="E12" s="772"/>
      <c r="F12" s="772"/>
      <c r="G12" s="772"/>
      <c r="H12" s="772"/>
      <c r="I12" s="773"/>
    </row>
    <row r="13" spans="1:9" s="493" customFormat="1" ht="20.100000000000001" customHeight="1" x14ac:dyDescent="0.25">
      <c r="A13" s="582">
        <v>3</v>
      </c>
      <c r="B13" s="762" t="s">
        <v>697</v>
      </c>
      <c r="C13" s="763"/>
      <c r="D13" s="763"/>
      <c r="E13" s="763"/>
      <c r="F13" s="763"/>
      <c r="G13" s="763"/>
      <c r="H13" s="763"/>
      <c r="I13" s="764"/>
    </row>
    <row r="14" spans="1:9" s="493" customFormat="1" ht="32.25" customHeight="1" x14ac:dyDescent="0.25">
      <c r="A14" s="582" t="s">
        <v>147</v>
      </c>
      <c r="B14" s="443" t="s">
        <v>148</v>
      </c>
      <c r="C14" s="443" t="s">
        <v>23</v>
      </c>
      <c r="D14" s="443" t="s">
        <v>22</v>
      </c>
      <c r="E14" s="444" t="s">
        <v>149</v>
      </c>
      <c r="F14" s="443" t="s">
        <v>150</v>
      </c>
      <c r="G14" s="445" t="s">
        <v>16</v>
      </c>
      <c r="H14" s="445" t="s">
        <v>17</v>
      </c>
      <c r="I14" s="445" t="s">
        <v>624</v>
      </c>
    </row>
    <row r="15" spans="1:9" s="493" customFormat="1" ht="20.100000000000001" customHeight="1" x14ac:dyDescent="0.25">
      <c r="A15" s="574">
        <v>3.1</v>
      </c>
      <c r="B15" s="440" t="s">
        <v>606</v>
      </c>
      <c r="C15" s="600" t="s">
        <v>276</v>
      </c>
      <c r="D15" s="601">
        <v>1</v>
      </c>
      <c r="E15" s="602">
        <v>238.04</v>
      </c>
      <c r="F15" s="603">
        <v>238.04</v>
      </c>
      <c r="G15" s="604" t="s">
        <v>845</v>
      </c>
      <c r="H15" s="605" t="s">
        <v>604</v>
      </c>
      <c r="I15" s="570">
        <v>1</v>
      </c>
    </row>
    <row r="16" spans="1:9" s="493" customFormat="1" ht="20.100000000000001" customHeight="1" x14ac:dyDescent="0.25">
      <c r="A16" s="574">
        <v>3.2</v>
      </c>
      <c r="B16" s="440" t="s">
        <v>833</v>
      </c>
      <c r="C16" s="600" t="s">
        <v>276</v>
      </c>
      <c r="D16" s="601">
        <v>1</v>
      </c>
      <c r="E16" s="602">
        <v>764.38</v>
      </c>
      <c r="F16" s="603">
        <v>764.38</v>
      </c>
      <c r="G16" s="604" t="s">
        <v>687</v>
      </c>
      <c r="H16" s="605" t="s">
        <v>687</v>
      </c>
      <c r="I16" s="570">
        <v>1</v>
      </c>
    </row>
    <row r="17" spans="1:9" s="493" customFormat="1" ht="30" customHeight="1" x14ac:dyDescent="0.25">
      <c r="A17" s="574">
        <v>3.3</v>
      </c>
      <c r="B17" s="440" t="s">
        <v>613</v>
      </c>
      <c r="C17" s="600" t="s">
        <v>276</v>
      </c>
      <c r="D17" s="601">
        <v>1</v>
      </c>
      <c r="E17" s="602">
        <v>55.32</v>
      </c>
      <c r="F17" s="603">
        <v>55.32</v>
      </c>
      <c r="G17" s="604" t="s">
        <v>620</v>
      </c>
      <c r="H17" s="605" t="s">
        <v>620</v>
      </c>
      <c r="I17" s="570">
        <v>1</v>
      </c>
    </row>
    <row r="18" spans="1:9" s="493" customFormat="1" ht="30" customHeight="1" x14ac:dyDescent="0.25">
      <c r="A18" s="574">
        <v>3.4</v>
      </c>
      <c r="B18" s="440" t="s">
        <v>614</v>
      </c>
      <c r="C18" s="600" t="s">
        <v>276</v>
      </c>
      <c r="D18" s="601">
        <v>1</v>
      </c>
      <c r="E18" s="602">
        <v>60.58</v>
      </c>
      <c r="F18" s="603">
        <v>60.58</v>
      </c>
      <c r="G18" s="604" t="s">
        <v>621</v>
      </c>
      <c r="H18" s="605" t="s">
        <v>621</v>
      </c>
      <c r="I18" s="570">
        <v>1</v>
      </c>
    </row>
    <row r="19" spans="1:9" s="493" customFormat="1" ht="30" customHeight="1" x14ac:dyDescent="0.25">
      <c r="A19" s="574">
        <v>3.5</v>
      </c>
      <c r="B19" s="440" t="s">
        <v>747</v>
      </c>
      <c r="C19" s="600" t="s">
        <v>279</v>
      </c>
      <c r="D19" s="601">
        <v>2</v>
      </c>
      <c r="E19" s="602">
        <v>10.07</v>
      </c>
      <c r="F19" s="603">
        <v>20.14</v>
      </c>
      <c r="G19" s="604" t="s">
        <v>846</v>
      </c>
      <c r="H19" s="635">
        <v>95730</v>
      </c>
      <c r="I19" s="570">
        <v>2</v>
      </c>
    </row>
    <row r="20" spans="1:9" s="493" customFormat="1" ht="30" customHeight="1" x14ac:dyDescent="0.25">
      <c r="A20" s="574">
        <v>3.6</v>
      </c>
      <c r="B20" s="440" t="s">
        <v>269</v>
      </c>
      <c r="C20" s="600" t="s">
        <v>279</v>
      </c>
      <c r="D20" s="601">
        <v>6</v>
      </c>
      <c r="E20" s="602">
        <v>4.87</v>
      </c>
      <c r="F20" s="603">
        <v>29.22</v>
      </c>
      <c r="G20" s="604" t="s">
        <v>846</v>
      </c>
      <c r="H20" s="605">
        <v>91925</v>
      </c>
      <c r="I20" s="617">
        <v>6</v>
      </c>
    </row>
    <row r="21" spans="1:9" s="493" customFormat="1" ht="30" customHeight="1" x14ac:dyDescent="0.25">
      <c r="A21" s="574">
        <v>3.7</v>
      </c>
      <c r="B21" s="440" t="s">
        <v>270</v>
      </c>
      <c r="C21" s="600" t="s">
        <v>279</v>
      </c>
      <c r="D21" s="601">
        <v>6</v>
      </c>
      <c r="E21" s="602">
        <v>6.56</v>
      </c>
      <c r="F21" s="603">
        <v>39.36</v>
      </c>
      <c r="G21" s="604" t="s">
        <v>846</v>
      </c>
      <c r="H21" s="605">
        <v>91927</v>
      </c>
      <c r="I21" s="617">
        <v>6</v>
      </c>
    </row>
    <row r="22" spans="1:9" s="493" customFormat="1" ht="20.100000000000001" customHeight="1" x14ac:dyDescent="0.25">
      <c r="A22" s="574">
        <v>3.8</v>
      </c>
      <c r="B22" s="440" t="s">
        <v>656</v>
      </c>
      <c r="C22" s="600" t="s">
        <v>276</v>
      </c>
      <c r="D22" s="601">
        <v>1</v>
      </c>
      <c r="E22" s="602">
        <v>776.97</v>
      </c>
      <c r="F22" s="603">
        <v>776.97</v>
      </c>
      <c r="G22" s="604" t="s">
        <v>654</v>
      </c>
      <c r="H22" s="605" t="s">
        <v>654</v>
      </c>
      <c r="I22" s="570">
        <v>1</v>
      </c>
    </row>
    <row r="23" spans="1:9" s="493" customFormat="1" ht="20.100000000000001" customHeight="1" x14ac:dyDescent="0.25">
      <c r="A23" s="574">
        <v>3.9</v>
      </c>
      <c r="B23" s="440" t="s">
        <v>764</v>
      </c>
      <c r="C23" s="600" t="s">
        <v>279</v>
      </c>
      <c r="D23" s="601">
        <v>20.399999999999999</v>
      </c>
      <c r="E23" s="602">
        <v>83.35</v>
      </c>
      <c r="F23" s="603">
        <v>1700.34</v>
      </c>
      <c r="G23" s="604" t="s">
        <v>846</v>
      </c>
      <c r="H23" s="605">
        <v>96977</v>
      </c>
      <c r="I23" s="576" t="s">
        <v>698</v>
      </c>
    </row>
    <row r="24" spans="1:9" s="493" customFormat="1" ht="45" customHeight="1" x14ac:dyDescent="0.25">
      <c r="A24" s="575">
        <v>3.1</v>
      </c>
      <c r="B24" s="440" t="s">
        <v>754</v>
      </c>
      <c r="C24" s="600" t="s">
        <v>6</v>
      </c>
      <c r="D24" s="601">
        <v>6.1199999999999992</v>
      </c>
      <c r="E24" s="602">
        <v>7.23</v>
      </c>
      <c r="F24" s="603">
        <v>44.25</v>
      </c>
      <c r="G24" s="604" t="s">
        <v>846</v>
      </c>
      <c r="H24" s="635">
        <v>90108</v>
      </c>
      <c r="I24" s="619" t="s">
        <v>847</v>
      </c>
    </row>
    <row r="25" spans="1:9" s="493" customFormat="1" ht="45" customHeight="1" x14ac:dyDescent="0.25">
      <c r="A25" s="574">
        <v>3.11</v>
      </c>
      <c r="B25" s="440" t="s">
        <v>767</v>
      </c>
      <c r="C25" s="600" t="s">
        <v>6</v>
      </c>
      <c r="D25" s="601">
        <v>6.1199999999999992</v>
      </c>
      <c r="E25" s="602">
        <v>29.48</v>
      </c>
      <c r="F25" s="603">
        <v>180.42</v>
      </c>
      <c r="G25" s="604" t="s">
        <v>846</v>
      </c>
      <c r="H25" s="635">
        <v>93374</v>
      </c>
      <c r="I25" s="615" t="s">
        <v>848</v>
      </c>
    </row>
    <row r="26" spans="1:9" s="493" customFormat="1" ht="20.100000000000001" customHeight="1" x14ac:dyDescent="0.25">
      <c r="A26" s="574">
        <v>3.12</v>
      </c>
      <c r="B26" s="440" t="s">
        <v>660</v>
      </c>
      <c r="C26" s="600" t="s">
        <v>276</v>
      </c>
      <c r="D26" s="601">
        <v>2</v>
      </c>
      <c r="E26" s="602">
        <v>489.61</v>
      </c>
      <c r="F26" s="603">
        <v>979.22</v>
      </c>
      <c r="G26" s="604" t="s">
        <v>659</v>
      </c>
      <c r="H26" s="605" t="s">
        <v>659</v>
      </c>
      <c r="I26" s="570">
        <v>2</v>
      </c>
    </row>
    <row r="27" spans="1:9" s="493" customFormat="1" ht="20.100000000000001" customHeight="1" x14ac:dyDescent="0.25">
      <c r="A27" s="758" t="s">
        <v>849</v>
      </c>
      <c r="B27" s="758"/>
      <c r="C27" s="758"/>
      <c r="D27" s="758"/>
      <c r="E27" s="758"/>
      <c r="F27" s="607">
        <v>3681.2</v>
      </c>
      <c r="G27" s="608"/>
      <c r="H27" s="609"/>
      <c r="I27" s="609"/>
    </row>
    <row r="28" spans="1:9" s="493" customFormat="1" ht="20.100000000000001" customHeight="1" x14ac:dyDescent="0.25">
      <c r="A28" s="620" t="s">
        <v>162</v>
      </c>
      <c r="B28" s="620"/>
      <c r="C28" s="620"/>
      <c r="D28" s="611"/>
      <c r="E28" s="612"/>
      <c r="F28" s="613"/>
      <c r="G28" s="608"/>
      <c r="H28" s="609"/>
      <c r="I28" s="609"/>
    </row>
    <row r="29" spans="1:9" s="493" customFormat="1" ht="20.100000000000001" customHeight="1" x14ac:dyDescent="0.25">
      <c r="A29" s="587" t="s">
        <v>163</v>
      </c>
      <c r="B29" s="587"/>
      <c r="C29" s="587" t="s">
        <v>164</v>
      </c>
      <c r="D29" s="620"/>
      <c r="E29" s="620"/>
      <c r="F29" s="621"/>
      <c r="G29" s="621"/>
      <c r="H29" s="620"/>
      <c r="I29" s="620"/>
    </row>
    <row r="30" spans="1:9" s="493" customFormat="1" ht="20.100000000000001" customHeight="1" x14ac:dyDescent="0.25">
      <c r="A30" s="627"/>
      <c r="B30" s="627"/>
      <c r="C30" s="627"/>
      <c r="D30" s="587"/>
      <c r="E30" s="587"/>
      <c r="F30" s="587"/>
      <c r="G30" s="587"/>
      <c r="H30" s="587"/>
      <c r="I30" s="587"/>
    </row>
    <row r="31" spans="1:9" ht="18" customHeight="1" x14ac:dyDescent="0.2">
      <c r="H31" s="622"/>
      <c r="I31" s="622"/>
    </row>
    <row r="32" spans="1:9" ht="18" customHeight="1" x14ac:dyDescent="0.2">
      <c r="E32" s="623"/>
      <c r="F32" s="623"/>
    </row>
    <row r="33" spans="1:9" ht="20.100000000000001" customHeight="1" x14ac:dyDescent="0.2">
      <c r="A33" s="624"/>
      <c r="C33" s="625"/>
      <c r="D33" s="623"/>
      <c r="E33" s="623"/>
      <c r="F33" s="626"/>
      <c r="G33" s="623"/>
      <c r="H33" s="623"/>
      <c r="I33" s="623"/>
    </row>
    <row r="34" spans="1:9" ht="18" customHeight="1" x14ac:dyDescent="0.2">
      <c r="C34" s="627"/>
      <c r="D34" s="627"/>
      <c r="E34" s="628"/>
      <c r="F34" s="629"/>
      <c r="G34" s="627"/>
      <c r="H34" s="627"/>
      <c r="I34" s="627"/>
    </row>
    <row r="35" spans="1:9" ht="18" customHeight="1" x14ac:dyDescent="0.2">
      <c r="D35" s="630"/>
      <c r="E35" s="631"/>
    </row>
    <row r="36" spans="1:9" ht="18" customHeight="1" x14ac:dyDescent="0.2">
      <c r="E36" s="631"/>
      <c r="G36" s="632"/>
    </row>
    <row r="37" spans="1:9" ht="18" customHeight="1" x14ac:dyDescent="0.2">
      <c r="B37" s="632"/>
      <c r="E37" s="631"/>
    </row>
    <row r="38" spans="1:9" ht="18" customHeight="1" x14ac:dyDescent="0.2">
      <c r="E38" s="631"/>
    </row>
    <row r="39" spans="1:9" x14ac:dyDescent="0.2">
      <c r="E39" s="631"/>
    </row>
    <row r="40" spans="1:9" x14ac:dyDescent="0.2">
      <c r="E40" s="631"/>
    </row>
    <row r="41" spans="1:9" x14ac:dyDescent="0.2">
      <c r="E41" s="631"/>
    </row>
    <row r="42" spans="1:9" x14ac:dyDescent="0.2">
      <c r="E42" s="631"/>
    </row>
    <row r="43" spans="1:9" x14ac:dyDescent="0.2">
      <c r="E43" s="631"/>
    </row>
    <row r="44" spans="1:9" x14ac:dyDescent="0.2">
      <c r="E44" s="631"/>
    </row>
    <row r="45" spans="1:9" x14ac:dyDescent="0.2">
      <c r="E45" s="631"/>
    </row>
    <row r="46" spans="1:9" x14ac:dyDescent="0.2">
      <c r="E46" s="631"/>
    </row>
    <row r="47" spans="1:9" x14ac:dyDescent="0.2">
      <c r="E47" s="631"/>
    </row>
    <row r="48" spans="1:9" x14ac:dyDescent="0.2">
      <c r="E48" s="631"/>
    </row>
    <row r="49" spans="2:5" x14ac:dyDescent="0.2">
      <c r="E49" s="631"/>
    </row>
    <row r="50" spans="2:5" x14ac:dyDescent="0.2">
      <c r="E50" s="631"/>
    </row>
    <row r="51" spans="2:5" x14ac:dyDescent="0.2">
      <c r="E51" s="631"/>
    </row>
    <row r="52" spans="2:5" x14ac:dyDescent="0.2">
      <c r="E52" s="631"/>
    </row>
    <row r="53" spans="2:5" x14ac:dyDescent="0.2">
      <c r="E53" s="631"/>
    </row>
    <row r="54" spans="2:5" x14ac:dyDescent="0.2">
      <c r="E54" s="631"/>
    </row>
    <row r="64" spans="2:5" x14ac:dyDescent="0.2">
      <c r="B64" s="632"/>
    </row>
    <row r="94" spans="2:2" x14ac:dyDescent="0.2">
      <c r="B94" s="632"/>
    </row>
    <row r="95" spans="2:2" x14ac:dyDescent="0.2">
      <c r="B95" s="631">
        <v>0</v>
      </c>
    </row>
  </sheetData>
  <mergeCells count="11">
    <mergeCell ref="B13:I13"/>
    <mergeCell ref="A27:E27"/>
    <mergeCell ref="A4:F4"/>
    <mergeCell ref="G4:G6"/>
    <mergeCell ref="A5:F5"/>
    <mergeCell ref="A6:F6"/>
    <mergeCell ref="A7:F9"/>
    <mergeCell ref="H7:I7"/>
    <mergeCell ref="H8:I8"/>
    <mergeCell ref="H9:I9"/>
    <mergeCell ref="A10:I12"/>
  </mergeCells>
  <conditionalFormatting sqref="B13">
    <cfRule type="duplicateValues" dxfId="799" priority="19"/>
  </conditionalFormatting>
  <conditionalFormatting sqref="H8:H9">
    <cfRule type="duplicateValues" dxfId="798" priority="18"/>
  </conditionalFormatting>
  <conditionalFormatting sqref="H8:H9">
    <cfRule type="duplicateValues" dxfId="797" priority="17"/>
  </conditionalFormatting>
  <conditionalFormatting sqref="A27">
    <cfRule type="duplicateValues" dxfId="796" priority="15"/>
  </conditionalFormatting>
  <conditionalFormatting sqref="B23">
    <cfRule type="duplicateValues" dxfId="795" priority="11"/>
  </conditionalFormatting>
  <conditionalFormatting sqref="B24:B25">
    <cfRule type="duplicateValues" dxfId="794" priority="10"/>
  </conditionalFormatting>
  <conditionalFormatting sqref="B22 B26:B27">
    <cfRule type="duplicateValues" dxfId="793" priority="9"/>
  </conditionalFormatting>
  <conditionalFormatting sqref="A15:A23 A25:A26">
    <cfRule type="duplicateValues" dxfId="792" priority="257195"/>
  </conditionalFormatting>
  <conditionalFormatting sqref="B15:B21">
    <cfRule type="duplicateValues" dxfId="791" priority="257202"/>
  </conditionalFormatting>
  <conditionalFormatting sqref="A13">
    <cfRule type="duplicateValues" dxfId="790" priority="257203"/>
  </conditionalFormatting>
  <conditionalFormatting sqref="H4:H6">
    <cfRule type="duplicateValues" dxfId="789" priority="4"/>
  </conditionalFormatting>
  <conditionalFormatting sqref="H4:H6">
    <cfRule type="duplicateValues" dxfId="788" priority="3"/>
  </conditionalFormatting>
  <conditionalFormatting sqref="H7">
    <cfRule type="duplicateValues" dxfId="787" priority="2"/>
  </conditionalFormatting>
  <conditionalFormatting sqref="H7">
    <cfRule type="duplicateValues" dxfId="786" priority="1"/>
  </conditionalFormatting>
  <printOptions horizontalCentered="1"/>
  <pageMargins left="0.51181102362204722" right="0.51181102362204722" top="0.39370078740157483" bottom="0.59055118110236227" header="0.31496062992125984" footer="0.31496062992125984"/>
  <pageSetup paperSize="9" scale="70" orientation="landscape" r:id="rId1"/>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H536"/>
  <sheetViews>
    <sheetView view="pageBreakPreview" topLeftCell="A527" zoomScaleNormal="100" zoomScaleSheetLayoutView="100" zoomScalePageLayoutView="40" workbookViewId="0">
      <selection activeCell="A538" sqref="A538:XFD694"/>
    </sheetView>
  </sheetViews>
  <sheetFormatPr defaultColWidth="9.140625" defaultRowHeight="13.5" x14ac:dyDescent="0.25"/>
  <cols>
    <col min="1" max="1" width="7.42578125" style="627" customWidth="1"/>
    <col min="2" max="2" width="6.7109375" style="627" customWidth="1"/>
    <col min="3" max="3" width="10.7109375" style="627" customWidth="1"/>
    <col min="4" max="4" width="62.85546875" style="627" customWidth="1"/>
    <col min="5" max="5" width="6.85546875" style="627" customWidth="1"/>
    <col min="6" max="6" width="9.5703125" style="627" customWidth="1"/>
    <col min="7" max="7" width="10.140625" style="627" customWidth="1"/>
    <col min="8" max="8" width="12" style="627" customWidth="1"/>
    <col min="9" max="16384" width="9.140625" style="493"/>
  </cols>
  <sheetData>
    <row r="1" spans="1:8" ht="18" x14ac:dyDescent="0.25">
      <c r="A1" s="588"/>
      <c r="B1" s="589"/>
      <c r="C1" s="589"/>
      <c r="D1" s="589"/>
      <c r="E1" s="589"/>
      <c r="F1" s="589"/>
      <c r="G1" s="589"/>
      <c r="H1" s="590"/>
    </row>
    <row r="2" spans="1:8" s="446" customFormat="1" ht="57" customHeight="1" x14ac:dyDescent="0.2">
      <c r="A2" s="591"/>
      <c r="B2" s="592"/>
      <c r="C2" s="592"/>
      <c r="D2" s="592"/>
      <c r="E2" s="592"/>
      <c r="F2" s="592"/>
      <c r="G2" s="592"/>
      <c r="H2" s="593"/>
    </row>
    <row r="3" spans="1:8" s="446" customFormat="1" ht="9" customHeight="1" x14ac:dyDescent="0.2">
      <c r="A3" s="594"/>
      <c r="B3" s="587"/>
      <c r="C3" s="587"/>
      <c r="D3" s="587"/>
      <c r="E3" s="587"/>
      <c r="F3" s="587"/>
      <c r="G3" s="587"/>
      <c r="H3" s="595"/>
    </row>
    <row r="4" spans="1:8" s="446" customFormat="1" ht="18" customHeight="1" x14ac:dyDescent="0.2">
      <c r="A4" s="721" t="s">
        <v>631</v>
      </c>
      <c r="B4" s="722"/>
      <c r="C4" s="722"/>
      <c r="D4" s="723"/>
      <c r="E4" s="794" t="s">
        <v>138</v>
      </c>
      <c r="F4" s="795"/>
      <c r="G4" s="597" t="s">
        <v>583</v>
      </c>
      <c r="H4" s="633"/>
    </row>
    <row r="5" spans="1:8" ht="18" customHeight="1" x14ac:dyDescent="0.25">
      <c r="A5" s="721" t="s">
        <v>635</v>
      </c>
      <c r="B5" s="722"/>
      <c r="C5" s="722"/>
      <c r="D5" s="723"/>
      <c r="E5" s="794"/>
      <c r="F5" s="795"/>
      <c r="G5" s="598" t="s">
        <v>584</v>
      </c>
      <c r="H5" s="634"/>
    </row>
    <row r="6" spans="1:8" ht="18" customHeight="1" x14ac:dyDescent="0.25">
      <c r="A6" s="797" t="s">
        <v>772</v>
      </c>
      <c r="B6" s="797"/>
      <c r="C6" s="797"/>
      <c r="D6" s="797"/>
      <c r="E6" s="794"/>
      <c r="F6" s="795"/>
      <c r="G6" s="569" t="s">
        <v>585</v>
      </c>
      <c r="H6" s="599"/>
    </row>
    <row r="7" spans="1:8" ht="18" customHeight="1" x14ac:dyDescent="0.25">
      <c r="A7" s="797" t="s">
        <v>636</v>
      </c>
      <c r="B7" s="797"/>
      <c r="C7" s="797"/>
      <c r="D7" s="797"/>
      <c r="E7" s="561" t="s">
        <v>142</v>
      </c>
      <c r="F7" s="674"/>
      <c r="G7" s="675" t="s">
        <v>768</v>
      </c>
      <c r="H7" s="562"/>
    </row>
    <row r="8" spans="1:8" ht="16.5" customHeight="1" x14ac:dyDescent="0.25">
      <c r="A8" s="797"/>
      <c r="B8" s="797"/>
      <c r="C8" s="797"/>
      <c r="D8" s="797"/>
      <c r="E8" s="561" t="s">
        <v>144</v>
      </c>
      <c r="F8" s="674"/>
      <c r="G8" s="743">
        <v>0.20730000000000001</v>
      </c>
      <c r="H8" s="796"/>
    </row>
    <row r="9" spans="1:8" ht="12" customHeight="1" x14ac:dyDescent="0.25">
      <c r="A9" s="780" t="s">
        <v>773</v>
      </c>
      <c r="B9" s="780"/>
      <c r="C9" s="780"/>
      <c r="D9" s="780"/>
      <c r="E9" s="780"/>
      <c r="F9" s="780"/>
      <c r="G9" s="780"/>
      <c r="H9" s="780"/>
    </row>
    <row r="10" spans="1:8" ht="18" customHeight="1" x14ac:dyDescent="0.25">
      <c r="A10" s="780"/>
      <c r="B10" s="780"/>
      <c r="C10" s="780"/>
      <c r="D10" s="780"/>
      <c r="E10" s="780"/>
      <c r="F10" s="780"/>
      <c r="G10" s="780"/>
      <c r="H10" s="780"/>
    </row>
    <row r="11" spans="1:8" ht="20.25" customHeight="1" x14ac:dyDescent="0.25">
      <c r="A11" s="780"/>
      <c r="B11" s="780"/>
      <c r="C11" s="780"/>
      <c r="D11" s="780"/>
      <c r="E11" s="780"/>
      <c r="F11" s="780"/>
      <c r="G11" s="780"/>
      <c r="H11" s="780"/>
    </row>
    <row r="12" spans="1:8" ht="23.25" customHeight="1" x14ac:dyDescent="0.25">
      <c r="A12" s="636" t="s">
        <v>151</v>
      </c>
      <c r="B12" s="637"/>
      <c r="C12" s="638"/>
      <c r="D12" s="792" t="s">
        <v>553</v>
      </c>
      <c r="E12" s="793"/>
      <c r="F12" s="793"/>
      <c r="G12" s="639" t="s">
        <v>18</v>
      </c>
      <c r="H12" s="640" t="s">
        <v>120</v>
      </c>
    </row>
    <row r="13" spans="1:8" ht="18" customHeight="1" x14ac:dyDescent="0.25">
      <c r="A13" s="577" t="s">
        <v>166</v>
      </c>
      <c r="B13" s="641" t="s">
        <v>167</v>
      </c>
      <c r="C13" s="641" t="s">
        <v>1</v>
      </c>
      <c r="D13" s="642" t="s">
        <v>184</v>
      </c>
      <c r="E13" s="641" t="s">
        <v>169</v>
      </c>
      <c r="F13" s="641" t="s">
        <v>170</v>
      </c>
      <c r="G13" s="641" t="s">
        <v>171</v>
      </c>
      <c r="H13" s="641" t="s">
        <v>172</v>
      </c>
    </row>
    <row r="14" spans="1:8" ht="36" customHeight="1" x14ac:dyDescent="0.25">
      <c r="A14" s="643">
        <v>41203</v>
      </c>
      <c r="B14" s="643" t="s">
        <v>33</v>
      </c>
      <c r="C14" s="643" t="s">
        <v>3</v>
      </c>
      <c r="D14" s="644" t="s">
        <v>577</v>
      </c>
      <c r="E14" s="643" t="s">
        <v>120</v>
      </c>
      <c r="F14" s="645">
        <v>1</v>
      </c>
      <c r="G14" s="646" t="s">
        <v>774</v>
      </c>
      <c r="H14" s="647">
        <v>1244.29</v>
      </c>
    </row>
    <row r="15" spans="1:8" ht="15.95" customHeight="1" x14ac:dyDescent="0.25">
      <c r="A15" s="643"/>
      <c r="B15" s="643"/>
      <c r="C15" s="643"/>
      <c r="D15" s="648" t="s">
        <v>775</v>
      </c>
      <c r="E15" s="649"/>
      <c r="F15" s="643"/>
      <c r="G15" s="650"/>
      <c r="H15" s="651">
        <v>1244.29</v>
      </c>
    </row>
    <row r="16" spans="1:8" ht="15.95" customHeight="1" x14ac:dyDescent="0.25">
      <c r="A16" s="577"/>
      <c r="B16" s="577"/>
      <c r="C16" s="577"/>
      <c r="D16" s="642" t="s">
        <v>173</v>
      </c>
      <c r="E16" s="641"/>
      <c r="F16" s="641"/>
      <c r="G16" s="641"/>
      <c r="H16" s="641"/>
    </row>
    <row r="17" spans="1:8" ht="44.25" customHeight="1" x14ac:dyDescent="0.25">
      <c r="A17" s="643">
        <v>100583</v>
      </c>
      <c r="B17" s="643" t="s">
        <v>174</v>
      </c>
      <c r="C17" s="643" t="s">
        <v>3</v>
      </c>
      <c r="D17" s="644" t="s">
        <v>570</v>
      </c>
      <c r="E17" s="643" t="s">
        <v>120</v>
      </c>
      <c r="F17" s="652">
        <v>1</v>
      </c>
      <c r="G17" s="646" t="s">
        <v>776</v>
      </c>
      <c r="H17" s="647">
        <v>639.26</v>
      </c>
    </row>
    <row r="18" spans="1:8" ht="15.95" customHeight="1" x14ac:dyDescent="0.25">
      <c r="A18" s="643"/>
      <c r="B18" s="643"/>
      <c r="C18" s="643"/>
      <c r="D18" s="648" t="s">
        <v>777</v>
      </c>
      <c r="E18" s="649"/>
      <c r="F18" s="643"/>
      <c r="G18" s="650"/>
      <c r="H18" s="651">
        <v>639.26</v>
      </c>
    </row>
    <row r="19" spans="1:8" ht="15.95" customHeight="1" x14ac:dyDescent="0.25">
      <c r="A19" s="577"/>
      <c r="B19" s="577"/>
      <c r="C19" s="577"/>
      <c r="D19" s="642" t="s">
        <v>168</v>
      </c>
      <c r="E19" s="641"/>
      <c r="F19" s="577"/>
      <c r="G19" s="641"/>
      <c r="H19" s="641"/>
    </row>
    <row r="20" spans="1:8" ht="15.95" customHeight="1" x14ac:dyDescent="0.25">
      <c r="A20" s="643"/>
      <c r="B20" s="643"/>
      <c r="C20" s="643"/>
      <c r="D20" s="648" t="s">
        <v>778</v>
      </c>
      <c r="E20" s="649"/>
      <c r="F20" s="643"/>
      <c r="G20" s="650"/>
      <c r="H20" s="651"/>
    </row>
    <row r="21" spans="1:8" ht="15.95" customHeight="1" x14ac:dyDescent="0.25">
      <c r="A21" s="653"/>
      <c r="B21" s="654"/>
      <c r="C21" s="654"/>
      <c r="D21" s="654"/>
      <c r="E21" s="654"/>
      <c r="F21" s="654"/>
      <c r="G21" s="654"/>
      <c r="H21" s="655"/>
    </row>
    <row r="22" spans="1:8" ht="15.95" customHeight="1" x14ac:dyDescent="0.25">
      <c r="A22" s="789" t="s">
        <v>186</v>
      </c>
      <c r="B22" s="790"/>
      <c r="C22" s="790"/>
      <c r="D22" s="790"/>
      <c r="E22" s="790"/>
      <c r="F22" s="790"/>
      <c r="G22" s="791"/>
      <c r="H22" s="656">
        <v>1883.55</v>
      </c>
    </row>
    <row r="23" spans="1:8" ht="15.95" customHeight="1" x14ac:dyDescent="0.25">
      <c r="A23" s="781">
        <v>20.73</v>
      </c>
      <c r="B23" s="782"/>
      <c r="C23" s="782"/>
      <c r="D23" s="782"/>
      <c r="E23" s="782"/>
      <c r="F23" s="782"/>
      <c r="G23" s="783"/>
      <c r="H23" s="647">
        <v>390.46</v>
      </c>
    </row>
    <row r="24" spans="1:8" ht="15.95" customHeight="1" x14ac:dyDescent="0.25">
      <c r="A24" s="786" t="s">
        <v>187</v>
      </c>
      <c r="B24" s="787"/>
      <c r="C24" s="787"/>
      <c r="D24" s="787"/>
      <c r="E24" s="787"/>
      <c r="F24" s="787"/>
      <c r="G24" s="788"/>
      <c r="H24" s="657">
        <v>2274.0100000000002</v>
      </c>
    </row>
    <row r="25" spans="1:8" ht="15.95" customHeight="1" x14ac:dyDescent="0.25">
      <c r="A25" s="658"/>
      <c r="B25" s="659"/>
      <c r="C25" s="659"/>
      <c r="D25" s="659"/>
      <c r="E25" s="659"/>
      <c r="F25" s="659"/>
      <c r="G25" s="659"/>
      <c r="H25" s="660"/>
    </row>
    <row r="26" spans="1:8" ht="30.75" customHeight="1" x14ac:dyDescent="0.25">
      <c r="A26" s="636" t="s">
        <v>152</v>
      </c>
      <c r="B26" s="637"/>
      <c r="C26" s="638"/>
      <c r="D26" s="792" t="s">
        <v>554</v>
      </c>
      <c r="E26" s="793"/>
      <c r="F26" s="793"/>
      <c r="G26" s="639" t="s">
        <v>18</v>
      </c>
      <c r="H26" s="640" t="s">
        <v>120</v>
      </c>
    </row>
    <row r="27" spans="1:8" ht="18" customHeight="1" x14ac:dyDescent="0.25">
      <c r="A27" s="577" t="s">
        <v>166</v>
      </c>
      <c r="B27" s="641" t="s">
        <v>167</v>
      </c>
      <c r="C27" s="641" t="s">
        <v>1</v>
      </c>
      <c r="D27" s="642" t="s">
        <v>184</v>
      </c>
      <c r="E27" s="641" t="s">
        <v>169</v>
      </c>
      <c r="F27" s="641" t="s">
        <v>170</v>
      </c>
      <c r="G27" s="641" t="s">
        <v>171</v>
      </c>
      <c r="H27" s="641" t="s">
        <v>172</v>
      </c>
    </row>
    <row r="28" spans="1:8" ht="31.5" customHeight="1" x14ac:dyDescent="0.25">
      <c r="A28" s="643">
        <v>11273</v>
      </c>
      <c r="B28" s="643" t="s">
        <v>33</v>
      </c>
      <c r="C28" s="643" t="s">
        <v>3</v>
      </c>
      <c r="D28" s="644" t="s">
        <v>237</v>
      </c>
      <c r="E28" s="643" t="s">
        <v>120</v>
      </c>
      <c r="F28" s="645">
        <v>3</v>
      </c>
      <c r="G28" s="646">
        <v>7.9</v>
      </c>
      <c r="H28" s="647">
        <v>23.7</v>
      </c>
    </row>
    <row r="29" spans="1:8" ht="30.75" customHeight="1" x14ac:dyDescent="0.25">
      <c r="A29" s="643">
        <v>379</v>
      </c>
      <c r="B29" s="643" t="s">
        <v>33</v>
      </c>
      <c r="C29" s="643" t="s">
        <v>3</v>
      </c>
      <c r="D29" s="644" t="s">
        <v>195</v>
      </c>
      <c r="E29" s="643" t="s">
        <v>120</v>
      </c>
      <c r="F29" s="645">
        <v>12</v>
      </c>
      <c r="G29" s="646">
        <v>0.97</v>
      </c>
      <c r="H29" s="647">
        <v>11.64</v>
      </c>
    </row>
    <row r="30" spans="1:8" ht="20.25" customHeight="1" x14ac:dyDescent="0.25">
      <c r="A30" s="643">
        <v>3542</v>
      </c>
      <c r="B30" s="643" t="s">
        <v>33</v>
      </c>
      <c r="C30" s="643" t="s">
        <v>32</v>
      </c>
      <c r="D30" s="644" t="s">
        <v>779</v>
      </c>
      <c r="E30" s="643" t="s">
        <v>120</v>
      </c>
      <c r="F30" s="645">
        <v>2</v>
      </c>
      <c r="G30" s="646">
        <v>284</v>
      </c>
      <c r="H30" s="647">
        <v>568</v>
      </c>
    </row>
    <row r="31" spans="1:8" ht="27.75" customHeight="1" x14ac:dyDescent="0.25">
      <c r="A31" s="643">
        <v>2512</v>
      </c>
      <c r="B31" s="643" t="s">
        <v>33</v>
      </c>
      <c r="C31" s="643" t="s">
        <v>32</v>
      </c>
      <c r="D31" s="644" t="s">
        <v>780</v>
      </c>
      <c r="E31" s="643" t="s">
        <v>120</v>
      </c>
      <c r="F31" s="645">
        <v>3</v>
      </c>
      <c r="G31" s="646">
        <v>15.2</v>
      </c>
      <c r="H31" s="647">
        <v>45.6</v>
      </c>
    </row>
    <row r="32" spans="1:8" ht="27.75" customHeight="1" x14ac:dyDescent="0.25">
      <c r="A32" s="643">
        <v>2520</v>
      </c>
      <c r="B32" s="643" t="s">
        <v>33</v>
      </c>
      <c r="C32" s="643" t="s">
        <v>32</v>
      </c>
      <c r="D32" s="644" t="s">
        <v>781</v>
      </c>
      <c r="E32" s="643" t="s">
        <v>120</v>
      </c>
      <c r="F32" s="645">
        <v>3</v>
      </c>
      <c r="G32" s="646">
        <v>12.47</v>
      </c>
      <c r="H32" s="647">
        <v>37.409999999999997</v>
      </c>
    </row>
    <row r="33" spans="1:8" ht="30.75" customHeight="1" x14ac:dyDescent="0.25">
      <c r="A33" s="643">
        <v>402</v>
      </c>
      <c r="B33" s="643" t="s">
        <v>33</v>
      </c>
      <c r="C33" s="643" t="s">
        <v>3</v>
      </c>
      <c r="D33" s="644" t="s">
        <v>197</v>
      </c>
      <c r="E33" s="643" t="s">
        <v>120</v>
      </c>
      <c r="F33" s="645">
        <v>3</v>
      </c>
      <c r="G33" s="646">
        <v>9.99</v>
      </c>
      <c r="H33" s="647">
        <v>29.97</v>
      </c>
    </row>
    <row r="34" spans="1:8" ht="25.5" customHeight="1" x14ac:dyDescent="0.25">
      <c r="A34" s="643">
        <v>2964</v>
      </c>
      <c r="B34" s="643" t="s">
        <v>33</v>
      </c>
      <c r="C34" s="643" t="s">
        <v>32</v>
      </c>
      <c r="D34" s="644" t="s">
        <v>639</v>
      </c>
      <c r="E34" s="643" t="s">
        <v>120</v>
      </c>
      <c r="F34" s="645">
        <v>3</v>
      </c>
      <c r="G34" s="646">
        <v>91.18</v>
      </c>
      <c r="H34" s="647">
        <v>273.54000000000002</v>
      </c>
    </row>
    <row r="35" spans="1:8" ht="29.25" customHeight="1" x14ac:dyDescent="0.25">
      <c r="A35" s="643">
        <v>437</v>
      </c>
      <c r="B35" s="643" t="s">
        <v>33</v>
      </c>
      <c r="C35" s="643" t="s">
        <v>3</v>
      </c>
      <c r="D35" s="644" t="s">
        <v>203</v>
      </c>
      <c r="E35" s="643" t="s">
        <v>120</v>
      </c>
      <c r="F35" s="645">
        <v>4</v>
      </c>
      <c r="G35" s="646">
        <v>19.12</v>
      </c>
      <c r="H35" s="647">
        <v>76.48</v>
      </c>
    </row>
    <row r="36" spans="1:8" ht="30.75" customHeight="1" x14ac:dyDescent="0.25">
      <c r="A36" s="643">
        <v>439</v>
      </c>
      <c r="B36" s="643" t="s">
        <v>33</v>
      </c>
      <c r="C36" s="643" t="s">
        <v>3</v>
      </c>
      <c r="D36" s="644" t="s">
        <v>204</v>
      </c>
      <c r="E36" s="643" t="s">
        <v>120</v>
      </c>
      <c r="F36" s="645">
        <v>8</v>
      </c>
      <c r="G36" s="646">
        <v>12.33</v>
      </c>
      <c r="H36" s="647">
        <v>98.64</v>
      </c>
    </row>
    <row r="37" spans="1:8" ht="23.25" customHeight="1" x14ac:dyDescent="0.25">
      <c r="A37" s="643">
        <v>1584</v>
      </c>
      <c r="B37" s="643" t="s">
        <v>33</v>
      </c>
      <c r="C37" s="643" t="s">
        <v>32</v>
      </c>
      <c r="D37" s="644" t="s">
        <v>782</v>
      </c>
      <c r="E37" s="643" t="s">
        <v>120</v>
      </c>
      <c r="F37" s="645">
        <v>3</v>
      </c>
      <c r="G37" s="646">
        <v>23.15</v>
      </c>
      <c r="H37" s="647">
        <v>69.45</v>
      </c>
    </row>
    <row r="38" spans="1:8" ht="19.5" customHeight="1" x14ac:dyDescent="0.25">
      <c r="A38" s="643">
        <v>421</v>
      </c>
      <c r="B38" s="643" t="s">
        <v>33</v>
      </c>
      <c r="C38" s="643" t="s">
        <v>3</v>
      </c>
      <c r="D38" s="644" t="s">
        <v>201</v>
      </c>
      <c r="E38" s="643" t="s">
        <v>120</v>
      </c>
      <c r="F38" s="645">
        <v>3</v>
      </c>
      <c r="G38" s="646">
        <v>14.24</v>
      </c>
      <c r="H38" s="647">
        <v>42.72</v>
      </c>
    </row>
    <row r="39" spans="1:8" ht="28.5" customHeight="1" x14ac:dyDescent="0.25">
      <c r="A39" s="643">
        <v>41474</v>
      </c>
      <c r="B39" s="643" t="s">
        <v>33</v>
      </c>
      <c r="C39" s="643" t="s">
        <v>3</v>
      </c>
      <c r="D39" s="644" t="s">
        <v>261</v>
      </c>
      <c r="E39" s="643" t="s">
        <v>120</v>
      </c>
      <c r="F39" s="645">
        <v>1</v>
      </c>
      <c r="G39" s="646">
        <v>65.489999999999995</v>
      </c>
      <c r="H39" s="647">
        <v>65.489999999999995</v>
      </c>
    </row>
    <row r="40" spans="1:8" ht="28.5" customHeight="1" x14ac:dyDescent="0.25">
      <c r="A40" s="643">
        <v>3379</v>
      </c>
      <c r="B40" s="643" t="s">
        <v>33</v>
      </c>
      <c r="C40" s="643" t="s">
        <v>3</v>
      </c>
      <c r="D40" s="644" t="s">
        <v>230</v>
      </c>
      <c r="E40" s="643" t="s">
        <v>120</v>
      </c>
      <c r="F40" s="645">
        <v>5</v>
      </c>
      <c r="G40" s="646">
        <v>77.69</v>
      </c>
      <c r="H40" s="647">
        <v>388.45</v>
      </c>
    </row>
    <row r="41" spans="1:8" ht="28.5" customHeight="1" x14ac:dyDescent="0.25">
      <c r="A41" s="643">
        <v>4411</v>
      </c>
      <c r="B41" s="643" t="s">
        <v>33</v>
      </c>
      <c r="C41" s="643" t="s">
        <v>32</v>
      </c>
      <c r="D41" s="644" t="s">
        <v>783</v>
      </c>
      <c r="E41" s="643" t="s">
        <v>120</v>
      </c>
      <c r="F41" s="645">
        <v>1</v>
      </c>
      <c r="G41" s="646">
        <v>159</v>
      </c>
      <c r="H41" s="647">
        <v>159</v>
      </c>
    </row>
    <row r="42" spans="1:8" ht="28.5" customHeight="1" x14ac:dyDescent="0.25">
      <c r="A42" s="643">
        <v>7576</v>
      </c>
      <c r="B42" s="643" t="s">
        <v>33</v>
      </c>
      <c r="C42" s="643" t="s">
        <v>3</v>
      </c>
      <c r="D42" s="644" t="s">
        <v>234</v>
      </c>
      <c r="E42" s="643" t="s">
        <v>120</v>
      </c>
      <c r="F42" s="645">
        <v>2</v>
      </c>
      <c r="G42" s="646">
        <v>116.57</v>
      </c>
      <c r="H42" s="647">
        <v>233.14</v>
      </c>
    </row>
    <row r="43" spans="1:8" ht="28.5" customHeight="1" x14ac:dyDescent="0.25">
      <c r="A43" s="643">
        <v>868</v>
      </c>
      <c r="B43" s="643" t="s">
        <v>33</v>
      </c>
      <c r="C43" s="643" t="s">
        <v>3</v>
      </c>
      <c r="D43" s="644" t="s">
        <v>208</v>
      </c>
      <c r="E43" s="643" t="s">
        <v>165</v>
      </c>
      <c r="F43" s="645">
        <v>26</v>
      </c>
      <c r="G43" s="646">
        <v>31.97</v>
      </c>
      <c r="H43" s="647">
        <v>831.22</v>
      </c>
    </row>
    <row r="44" spans="1:8" ht="21.75" customHeight="1" x14ac:dyDescent="0.25">
      <c r="A44" s="643"/>
      <c r="B44" s="643"/>
      <c r="C44" s="643"/>
      <c r="D44" s="648" t="s">
        <v>775</v>
      </c>
      <c r="E44" s="649"/>
      <c r="F44" s="643"/>
      <c r="G44" s="650"/>
      <c r="H44" s="651">
        <v>2954.4500000000007</v>
      </c>
    </row>
    <row r="45" spans="1:8" ht="21.75" customHeight="1" x14ac:dyDescent="0.25">
      <c r="A45" s="577"/>
      <c r="B45" s="577"/>
      <c r="C45" s="577"/>
      <c r="D45" s="642" t="s">
        <v>173</v>
      </c>
      <c r="E45" s="641"/>
      <c r="F45" s="641"/>
      <c r="G45" s="641"/>
      <c r="H45" s="641"/>
    </row>
    <row r="46" spans="1:8" ht="21.75" customHeight="1" x14ac:dyDescent="0.25">
      <c r="A46" s="643">
        <v>88247</v>
      </c>
      <c r="B46" s="643" t="s">
        <v>174</v>
      </c>
      <c r="C46" s="643" t="s">
        <v>3</v>
      </c>
      <c r="D46" s="644" t="s">
        <v>263</v>
      </c>
      <c r="E46" s="643" t="s">
        <v>52</v>
      </c>
      <c r="F46" s="645">
        <v>6</v>
      </c>
      <c r="G46" s="646">
        <v>18.48</v>
      </c>
      <c r="H46" s="647">
        <v>110.88</v>
      </c>
    </row>
    <row r="47" spans="1:8" ht="21.75" customHeight="1" x14ac:dyDescent="0.25">
      <c r="A47" s="643">
        <v>88264</v>
      </c>
      <c r="B47" s="643" t="s">
        <v>174</v>
      </c>
      <c r="C47" s="643" t="s">
        <v>3</v>
      </c>
      <c r="D47" s="644" t="s">
        <v>57</v>
      </c>
      <c r="E47" s="643" t="s">
        <v>52</v>
      </c>
      <c r="F47" s="645">
        <v>6</v>
      </c>
      <c r="G47" s="646">
        <v>22.58</v>
      </c>
      <c r="H47" s="647">
        <v>135.47999999999999</v>
      </c>
    </row>
    <row r="48" spans="1:8" ht="25.5" customHeight="1" x14ac:dyDescent="0.25">
      <c r="A48" s="643"/>
      <c r="B48" s="643"/>
      <c r="C48" s="643"/>
      <c r="D48" s="648" t="s">
        <v>777</v>
      </c>
      <c r="E48" s="649"/>
      <c r="F48" s="643"/>
      <c r="G48" s="650"/>
      <c r="H48" s="651">
        <v>246.35999999999999</v>
      </c>
    </row>
    <row r="49" spans="1:8" ht="22.5" customHeight="1" x14ac:dyDescent="0.25">
      <c r="A49" s="577"/>
      <c r="B49" s="577"/>
      <c r="C49" s="577"/>
      <c r="D49" s="642" t="s">
        <v>168</v>
      </c>
      <c r="E49" s="641"/>
      <c r="F49" s="577"/>
      <c r="G49" s="641"/>
      <c r="H49" s="641"/>
    </row>
    <row r="50" spans="1:8" ht="53.25" customHeight="1" x14ac:dyDescent="0.25">
      <c r="A50" s="643">
        <v>5928</v>
      </c>
      <c r="B50" s="643" t="s">
        <v>174</v>
      </c>
      <c r="C50" s="643" t="s">
        <v>3</v>
      </c>
      <c r="D50" s="644" t="s">
        <v>555</v>
      </c>
      <c r="E50" s="643" t="s">
        <v>262</v>
      </c>
      <c r="F50" s="645">
        <v>2</v>
      </c>
      <c r="G50" s="646">
        <v>278.08</v>
      </c>
      <c r="H50" s="647">
        <v>556.16</v>
      </c>
    </row>
    <row r="51" spans="1:8" ht="15.95" customHeight="1" x14ac:dyDescent="0.25">
      <c r="A51" s="643"/>
      <c r="B51" s="643"/>
      <c r="C51" s="643"/>
      <c r="D51" s="648" t="s">
        <v>778</v>
      </c>
      <c r="E51" s="649"/>
      <c r="F51" s="643"/>
      <c r="G51" s="650"/>
      <c r="H51" s="651">
        <v>556.16</v>
      </c>
    </row>
    <row r="52" spans="1:8" ht="15.95" customHeight="1" x14ac:dyDescent="0.25">
      <c r="A52" s="653"/>
      <c r="B52" s="654"/>
      <c r="C52" s="654"/>
      <c r="D52" s="654"/>
      <c r="E52" s="654"/>
      <c r="F52" s="654"/>
      <c r="G52" s="654"/>
      <c r="H52" s="655"/>
    </row>
    <row r="53" spans="1:8" ht="15.95" customHeight="1" x14ac:dyDescent="0.25">
      <c r="A53" s="789" t="s">
        <v>186</v>
      </c>
      <c r="B53" s="790"/>
      <c r="C53" s="790"/>
      <c r="D53" s="790"/>
      <c r="E53" s="790"/>
      <c r="F53" s="790"/>
      <c r="G53" s="791"/>
      <c r="H53" s="656">
        <v>3756.9700000000007</v>
      </c>
    </row>
    <row r="54" spans="1:8" ht="15.95" customHeight="1" x14ac:dyDescent="0.25">
      <c r="A54" s="781">
        <v>20.73</v>
      </c>
      <c r="B54" s="782"/>
      <c r="C54" s="782"/>
      <c r="D54" s="782"/>
      <c r="E54" s="782"/>
      <c r="F54" s="782"/>
      <c r="G54" s="783"/>
      <c r="H54" s="647">
        <v>778.82</v>
      </c>
    </row>
    <row r="55" spans="1:8" ht="15.95" customHeight="1" x14ac:dyDescent="0.25">
      <c r="A55" s="786" t="s">
        <v>187</v>
      </c>
      <c r="B55" s="787"/>
      <c r="C55" s="787"/>
      <c r="D55" s="787"/>
      <c r="E55" s="787"/>
      <c r="F55" s="787"/>
      <c r="G55" s="788"/>
      <c r="H55" s="657">
        <v>4535.79</v>
      </c>
    </row>
    <row r="56" spans="1:8" ht="19.5" customHeight="1" x14ac:dyDescent="0.25">
      <c r="A56" s="587"/>
      <c r="B56" s="587"/>
      <c r="C56" s="587"/>
      <c r="D56" s="587"/>
      <c r="E56" s="587"/>
      <c r="F56" s="587"/>
      <c r="G56" s="587"/>
      <c r="H56" s="587"/>
    </row>
    <row r="57" spans="1:8" ht="21" customHeight="1" x14ac:dyDescent="0.25">
      <c r="A57" s="636" t="s">
        <v>153</v>
      </c>
      <c r="B57" s="637"/>
      <c r="C57" s="638"/>
      <c r="D57" s="792" t="s">
        <v>552</v>
      </c>
      <c r="E57" s="793"/>
      <c r="F57" s="793"/>
      <c r="G57" s="639" t="s">
        <v>18</v>
      </c>
      <c r="H57" s="640" t="s">
        <v>165</v>
      </c>
    </row>
    <row r="58" spans="1:8" ht="18" customHeight="1" x14ac:dyDescent="0.25">
      <c r="A58" s="577" t="s">
        <v>166</v>
      </c>
      <c r="B58" s="641" t="s">
        <v>167</v>
      </c>
      <c r="C58" s="641" t="s">
        <v>1</v>
      </c>
      <c r="D58" s="642" t="s">
        <v>184</v>
      </c>
      <c r="E58" s="641" t="s">
        <v>169</v>
      </c>
      <c r="F58" s="641" t="s">
        <v>170</v>
      </c>
      <c r="G58" s="641" t="s">
        <v>171</v>
      </c>
      <c r="H58" s="641" t="s">
        <v>172</v>
      </c>
    </row>
    <row r="59" spans="1:8" ht="19.5" customHeight="1" x14ac:dyDescent="0.25">
      <c r="A59" s="643">
        <v>25005</v>
      </c>
      <c r="B59" s="643" t="s">
        <v>33</v>
      </c>
      <c r="C59" s="643" t="s">
        <v>3</v>
      </c>
      <c r="D59" s="644" t="s">
        <v>243</v>
      </c>
      <c r="E59" s="643" t="s">
        <v>189</v>
      </c>
      <c r="F59" s="661">
        <v>0.6804</v>
      </c>
      <c r="G59" s="646" t="s">
        <v>784</v>
      </c>
      <c r="H59" s="647">
        <v>23.49</v>
      </c>
    </row>
    <row r="60" spans="1:8" ht="15" customHeight="1" x14ac:dyDescent="0.25">
      <c r="A60" s="643"/>
      <c r="B60" s="643"/>
      <c r="C60" s="643"/>
      <c r="D60" s="648" t="s">
        <v>775</v>
      </c>
      <c r="E60" s="649"/>
      <c r="F60" s="643"/>
      <c r="G60" s="650"/>
      <c r="H60" s="651">
        <v>23.49</v>
      </c>
    </row>
    <row r="61" spans="1:8" ht="15.95" customHeight="1" x14ac:dyDescent="0.25">
      <c r="A61" s="577"/>
      <c r="B61" s="577"/>
      <c r="C61" s="577"/>
      <c r="D61" s="642" t="s">
        <v>173</v>
      </c>
      <c r="E61" s="641"/>
      <c r="F61" s="641"/>
      <c r="G61" s="641"/>
      <c r="H61" s="641"/>
    </row>
    <row r="62" spans="1:8" ht="15.95" customHeight="1" x14ac:dyDescent="0.25">
      <c r="A62" s="643">
        <v>88247</v>
      </c>
      <c r="B62" s="643" t="s">
        <v>174</v>
      </c>
      <c r="C62" s="643" t="s">
        <v>3</v>
      </c>
      <c r="D62" s="644" t="s">
        <v>263</v>
      </c>
      <c r="E62" s="643" t="s">
        <v>52</v>
      </c>
      <c r="F62" s="652">
        <v>0.03</v>
      </c>
      <c r="G62" s="646" t="s">
        <v>785</v>
      </c>
      <c r="H62" s="647">
        <v>0.55000000000000004</v>
      </c>
    </row>
    <row r="63" spans="1:8" ht="15.95" customHeight="1" x14ac:dyDescent="0.25">
      <c r="A63" s="643">
        <v>88264</v>
      </c>
      <c r="B63" s="643" t="s">
        <v>174</v>
      </c>
      <c r="C63" s="643" t="s">
        <v>3</v>
      </c>
      <c r="D63" s="644" t="s">
        <v>57</v>
      </c>
      <c r="E63" s="643" t="s">
        <v>52</v>
      </c>
      <c r="F63" s="652">
        <v>0.03</v>
      </c>
      <c r="G63" s="646" t="s">
        <v>786</v>
      </c>
      <c r="H63" s="647">
        <v>0.68</v>
      </c>
    </row>
    <row r="64" spans="1:8" ht="15.95" customHeight="1" x14ac:dyDescent="0.25">
      <c r="A64" s="643"/>
      <c r="B64" s="643"/>
      <c r="C64" s="643"/>
      <c r="D64" s="648" t="s">
        <v>777</v>
      </c>
      <c r="E64" s="649"/>
      <c r="F64" s="643"/>
      <c r="G64" s="650"/>
      <c r="H64" s="651">
        <v>1.23</v>
      </c>
    </row>
    <row r="65" spans="1:8" ht="14.25" customHeight="1" x14ac:dyDescent="0.25">
      <c r="A65" s="577"/>
      <c r="B65" s="577"/>
      <c r="C65" s="577"/>
      <c r="D65" s="642" t="s">
        <v>168</v>
      </c>
      <c r="E65" s="641"/>
      <c r="F65" s="577"/>
      <c r="G65" s="641"/>
      <c r="H65" s="641"/>
    </row>
    <row r="66" spans="1:8" ht="54" customHeight="1" x14ac:dyDescent="0.25">
      <c r="A66" s="643">
        <v>5928</v>
      </c>
      <c r="B66" s="643" t="s">
        <v>174</v>
      </c>
      <c r="C66" s="643" t="s">
        <v>3</v>
      </c>
      <c r="D66" s="644" t="s">
        <v>555</v>
      </c>
      <c r="E66" s="643" t="s">
        <v>262</v>
      </c>
      <c r="F66" s="662">
        <v>0.02</v>
      </c>
      <c r="G66" s="646" t="s">
        <v>787</v>
      </c>
      <c r="H66" s="647">
        <v>5.56</v>
      </c>
    </row>
    <row r="67" spans="1:8" ht="15.95" customHeight="1" x14ac:dyDescent="0.25">
      <c r="A67" s="643"/>
      <c r="B67" s="643"/>
      <c r="C67" s="643"/>
      <c r="D67" s="648" t="s">
        <v>778</v>
      </c>
      <c r="E67" s="649"/>
      <c r="F67" s="643"/>
      <c r="G67" s="650"/>
      <c r="H67" s="651">
        <v>5.56</v>
      </c>
    </row>
    <row r="68" spans="1:8" ht="15.95" customHeight="1" x14ac:dyDescent="0.25">
      <c r="A68" s="653"/>
      <c r="B68" s="654"/>
      <c r="C68" s="654"/>
      <c r="D68" s="654"/>
      <c r="E68" s="654"/>
      <c r="F68" s="654"/>
      <c r="G68" s="654"/>
      <c r="H68" s="655"/>
    </row>
    <row r="69" spans="1:8" ht="15.95" customHeight="1" x14ac:dyDescent="0.25">
      <c r="A69" s="789" t="s">
        <v>186</v>
      </c>
      <c r="B69" s="790"/>
      <c r="C69" s="790"/>
      <c r="D69" s="790"/>
      <c r="E69" s="790"/>
      <c r="F69" s="790"/>
      <c r="G69" s="791"/>
      <c r="H69" s="656">
        <v>30.279999999999998</v>
      </c>
    </row>
    <row r="70" spans="1:8" ht="15.95" customHeight="1" x14ac:dyDescent="0.25">
      <c r="A70" s="781">
        <v>20.73</v>
      </c>
      <c r="B70" s="782"/>
      <c r="C70" s="782"/>
      <c r="D70" s="782"/>
      <c r="E70" s="782"/>
      <c r="F70" s="782"/>
      <c r="G70" s="783"/>
      <c r="H70" s="647">
        <v>6.28</v>
      </c>
    </row>
    <row r="71" spans="1:8" ht="15.95" customHeight="1" x14ac:dyDescent="0.25">
      <c r="A71" s="786" t="s">
        <v>187</v>
      </c>
      <c r="B71" s="787"/>
      <c r="C71" s="787"/>
      <c r="D71" s="787"/>
      <c r="E71" s="787"/>
      <c r="F71" s="787"/>
      <c r="G71" s="788"/>
      <c r="H71" s="657">
        <v>36.56</v>
      </c>
    </row>
    <row r="72" spans="1:8" ht="19.5" customHeight="1" x14ac:dyDescent="0.25">
      <c r="A72" s="587"/>
      <c r="B72" s="587"/>
      <c r="C72" s="587"/>
      <c r="D72" s="587"/>
      <c r="E72" s="587"/>
      <c r="F72" s="587"/>
      <c r="G72" s="587"/>
      <c r="H72" s="587"/>
    </row>
    <row r="73" spans="1:8" s="446" customFormat="1" ht="20.25" customHeight="1" x14ac:dyDescent="0.2">
      <c r="A73" s="636" t="s">
        <v>154</v>
      </c>
      <c r="B73" s="637"/>
      <c r="C73" s="638"/>
      <c r="D73" s="792" t="s">
        <v>551</v>
      </c>
      <c r="E73" s="793"/>
      <c r="F73" s="793"/>
      <c r="G73" s="639" t="s">
        <v>18</v>
      </c>
      <c r="H73" s="640" t="s">
        <v>120</v>
      </c>
    </row>
    <row r="74" spans="1:8" s="446" customFormat="1" ht="29.25" customHeight="1" x14ac:dyDescent="0.2">
      <c r="A74" s="641" t="s">
        <v>166</v>
      </c>
      <c r="B74" s="641" t="s">
        <v>167</v>
      </c>
      <c r="C74" s="641" t="s">
        <v>1</v>
      </c>
      <c r="D74" s="642" t="s">
        <v>184</v>
      </c>
      <c r="E74" s="641" t="s">
        <v>169</v>
      </c>
      <c r="F74" s="641" t="s">
        <v>170</v>
      </c>
      <c r="G74" s="641" t="s">
        <v>549</v>
      </c>
      <c r="H74" s="641" t="s">
        <v>550</v>
      </c>
    </row>
    <row r="75" spans="1:8" s="446" customFormat="1" ht="45" customHeight="1" x14ac:dyDescent="0.2">
      <c r="A75" s="643">
        <v>1019</v>
      </c>
      <c r="B75" s="643" t="s">
        <v>33</v>
      </c>
      <c r="C75" s="643" t="s">
        <v>3</v>
      </c>
      <c r="D75" s="644" t="s">
        <v>211</v>
      </c>
      <c r="E75" s="643" t="s">
        <v>165</v>
      </c>
      <c r="F75" s="662">
        <v>39</v>
      </c>
      <c r="G75" s="646" t="s">
        <v>788</v>
      </c>
      <c r="H75" s="647">
        <v>1380.99</v>
      </c>
    </row>
    <row r="76" spans="1:8" s="446" customFormat="1" ht="39.75" customHeight="1" x14ac:dyDescent="0.2">
      <c r="A76" s="643">
        <v>996</v>
      </c>
      <c r="B76" s="643" t="s">
        <v>33</v>
      </c>
      <c r="C76" s="643" t="s">
        <v>3</v>
      </c>
      <c r="D76" s="644" t="s">
        <v>210</v>
      </c>
      <c r="E76" s="643" t="s">
        <v>165</v>
      </c>
      <c r="F76" s="662">
        <v>13</v>
      </c>
      <c r="G76" s="646" t="s">
        <v>789</v>
      </c>
      <c r="H76" s="647">
        <v>333.97</v>
      </c>
    </row>
    <row r="77" spans="1:8" s="446" customFormat="1" ht="45.75" customHeight="1" x14ac:dyDescent="0.2">
      <c r="A77" s="643">
        <v>1101</v>
      </c>
      <c r="B77" s="643" t="s">
        <v>33</v>
      </c>
      <c r="C77" s="643" t="s">
        <v>3</v>
      </c>
      <c r="D77" s="644" t="s">
        <v>215</v>
      </c>
      <c r="E77" s="643" t="s">
        <v>120</v>
      </c>
      <c r="F77" s="662">
        <v>1</v>
      </c>
      <c r="G77" s="646" t="s">
        <v>790</v>
      </c>
      <c r="H77" s="647">
        <v>28.52</v>
      </c>
    </row>
    <row r="78" spans="1:8" s="446" customFormat="1" ht="39.75" customHeight="1" x14ac:dyDescent="0.2">
      <c r="A78" s="643">
        <v>39693</v>
      </c>
      <c r="B78" s="643" t="s">
        <v>33</v>
      </c>
      <c r="C78" s="643" t="s">
        <v>3</v>
      </c>
      <c r="D78" s="644" t="s">
        <v>256</v>
      </c>
      <c r="E78" s="643" t="s">
        <v>120</v>
      </c>
      <c r="F78" s="662">
        <v>1</v>
      </c>
      <c r="G78" s="646" t="s">
        <v>791</v>
      </c>
      <c r="H78" s="647">
        <v>3153.57</v>
      </c>
    </row>
    <row r="79" spans="1:8" s="446" customFormat="1" ht="30.75" customHeight="1" x14ac:dyDescent="0.2">
      <c r="A79" s="643">
        <v>2640</v>
      </c>
      <c r="B79" s="643" t="s">
        <v>33</v>
      </c>
      <c r="C79" s="643" t="s">
        <v>3</v>
      </c>
      <c r="D79" s="644" t="s">
        <v>226</v>
      </c>
      <c r="E79" s="643" t="s">
        <v>120</v>
      </c>
      <c r="F79" s="662">
        <v>2</v>
      </c>
      <c r="G79" s="646" t="s">
        <v>792</v>
      </c>
      <c r="H79" s="647">
        <v>30.16</v>
      </c>
    </row>
    <row r="80" spans="1:8" s="446" customFormat="1" ht="21" customHeight="1" x14ac:dyDescent="0.2">
      <c r="A80" s="643">
        <v>2391</v>
      </c>
      <c r="B80" s="643" t="s">
        <v>33</v>
      </c>
      <c r="C80" s="643" t="s">
        <v>3</v>
      </c>
      <c r="D80" s="644" t="s">
        <v>223</v>
      </c>
      <c r="E80" s="643" t="s">
        <v>120</v>
      </c>
      <c r="F80" s="662">
        <v>1</v>
      </c>
      <c r="G80" s="646" t="s">
        <v>793</v>
      </c>
      <c r="H80" s="647">
        <v>369.72</v>
      </c>
    </row>
    <row r="81" spans="1:8" s="446" customFormat="1" ht="43.5" customHeight="1" x14ac:dyDescent="0.2">
      <c r="A81" s="643">
        <v>92367</v>
      </c>
      <c r="B81" s="643" t="s">
        <v>174</v>
      </c>
      <c r="C81" s="643" t="s">
        <v>3</v>
      </c>
      <c r="D81" s="644" t="s">
        <v>560</v>
      </c>
      <c r="E81" s="643" t="s">
        <v>165</v>
      </c>
      <c r="F81" s="662">
        <v>4.5</v>
      </c>
      <c r="G81" s="646" t="s">
        <v>794</v>
      </c>
      <c r="H81" s="647">
        <v>622.53</v>
      </c>
    </row>
    <row r="82" spans="1:8" s="446" customFormat="1" ht="27" customHeight="1" x14ac:dyDescent="0.2">
      <c r="A82" s="643">
        <v>39180</v>
      </c>
      <c r="B82" s="643" t="s">
        <v>33</v>
      </c>
      <c r="C82" s="643" t="s">
        <v>3</v>
      </c>
      <c r="D82" s="644" t="s">
        <v>250</v>
      </c>
      <c r="E82" s="643" t="s">
        <v>120</v>
      </c>
      <c r="F82" s="662">
        <v>2</v>
      </c>
      <c r="G82" s="646" t="s">
        <v>795</v>
      </c>
      <c r="H82" s="647">
        <v>10.96</v>
      </c>
    </row>
    <row r="83" spans="1:8" s="446" customFormat="1" ht="21" customHeight="1" x14ac:dyDescent="0.2">
      <c r="A83" s="643">
        <v>39214</v>
      </c>
      <c r="B83" s="643" t="s">
        <v>33</v>
      </c>
      <c r="C83" s="643" t="s">
        <v>3</v>
      </c>
      <c r="D83" s="644" t="s">
        <v>251</v>
      </c>
      <c r="E83" s="643" t="s">
        <v>120</v>
      </c>
      <c r="F83" s="662">
        <v>2</v>
      </c>
      <c r="G83" s="646" t="s">
        <v>796</v>
      </c>
      <c r="H83" s="647">
        <v>6.56</v>
      </c>
    </row>
    <row r="84" spans="1:8" s="446" customFormat="1" ht="32.25" customHeight="1" x14ac:dyDescent="0.2">
      <c r="A84" s="643">
        <v>2619</v>
      </c>
      <c r="B84" s="643" t="s">
        <v>33</v>
      </c>
      <c r="C84" s="643" t="s">
        <v>3</v>
      </c>
      <c r="D84" s="644" t="s">
        <v>224</v>
      </c>
      <c r="E84" s="643" t="s">
        <v>120</v>
      </c>
      <c r="F84" s="662">
        <v>1</v>
      </c>
      <c r="G84" s="646" t="s">
        <v>797</v>
      </c>
      <c r="H84" s="647">
        <v>92.41</v>
      </c>
    </row>
    <row r="85" spans="1:8" s="446" customFormat="1" ht="15" customHeight="1" x14ac:dyDescent="0.2">
      <c r="A85" s="643"/>
      <c r="B85" s="643"/>
      <c r="C85" s="643"/>
      <c r="D85" s="648" t="s">
        <v>607</v>
      </c>
      <c r="E85" s="649"/>
      <c r="F85" s="643"/>
      <c r="G85" s="650"/>
      <c r="H85" s="651">
        <v>6029.39</v>
      </c>
    </row>
    <row r="86" spans="1:8" s="446" customFormat="1" ht="15" customHeight="1" x14ac:dyDescent="0.2">
      <c r="A86" s="577"/>
      <c r="B86" s="577"/>
      <c r="C86" s="577"/>
      <c r="D86" s="642" t="s">
        <v>173</v>
      </c>
      <c r="E86" s="643"/>
      <c r="F86" s="641"/>
      <c r="G86" s="646"/>
      <c r="H86" s="647"/>
    </row>
    <row r="87" spans="1:8" s="446" customFormat="1" ht="15" customHeight="1" x14ac:dyDescent="0.2">
      <c r="A87" s="643">
        <v>88279</v>
      </c>
      <c r="B87" s="643" t="s">
        <v>174</v>
      </c>
      <c r="C87" s="563" t="s">
        <v>3</v>
      </c>
      <c r="D87" s="644" t="s">
        <v>265</v>
      </c>
      <c r="E87" s="643" t="s">
        <v>52</v>
      </c>
      <c r="F87" s="564">
        <v>8</v>
      </c>
      <c r="G87" s="646" t="s">
        <v>798</v>
      </c>
      <c r="H87" s="647">
        <v>211.44</v>
      </c>
    </row>
    <row r="88" spans="1:8" s="446" customFormat="1" ht="15" customHeight="1" x14ac:dyDescent="0.2">
      <c r="A88" s="643">
        <v>88316</v>
      </c>
      <c r="B88" s="643" t="s">
        <v>174</v>
      </c>
      <c r="C88" s="563" t="s">
        <v>3</v>
      </c>
      <c r="D88" s="644" t="s">
        <v>61</v>
      </c>
      <c r="E88" s="643" t="s">
        <v>52</v>
      </c>
      <c r="F88" s="564">
        <v>8</v>
      </c>
      <c r="G88" s="646" t="s">
        <v>799</v>
      </c>
      <c r="H88" s="647">
        <v>139.44</v>
      </c>
    </row>
    <row r="89" spans="1:8" s="446" customFormat="1" ht="15" customHeight="1" x14ac:dyDescent="0.2">
      <c r="A89" s="643">
        <v>88264</v>
      </c>
      <c r="B89" s="643" t="s">
        <v>174</v>
      </c>
      <c r="C89" s="563" t="s">
        <v>3</v>
      </c>
      <c r="D89" s="644" t="s">
        <v>57</v>
      </c>
      <c r="E89" s="643" t="s">
        <v>52</v>
      </c>
      <c r="F89" s="564">
        <v>8</v>
      </c>
      <c r="G89" s="646" t="s">
        <v>786</v>
      </c>
      <c r="H89" s="647">
        <v>180.64</v>
      </c>
    </row>
    <row r="90" spans="1:8" s="446" customFormat="1" ht="15" customHeight="1" x14ac:dyDescent="0.2">
      <c r="A90" s="643"/>
      <c r="B90" s="643"/>
      <c r="C90" s="643"/>
      <c r="D90" s="648" t="s">
        <v>608</v>
      </c>
      <c r="E90" s="649"/>
      <c r="F90" s="643"/>
      <c r="G90" s="650"/>
      <c r="H90" s="651">
        <v>531.52</v>
      </c>
    </row>
    <row r="91" spans="1:8" s="446" customFormat="1" ht="15" customHeight="1" x14ac:dyDescent="0.2">
      <c r="A91" s="653"/>
      <c r="B91" s="654"/>
      <c r="C91" s="654"/>
      <c r="D91" s="654"/>
      <c r="E91" s="654"/>
      <c r="F91" s="654"/>
      <c r="G91" s="654"/>
      <c r="H91" s="655"/>
    </row>
    <row r="92" spans="1:8" s="446" customFormat="1" ht="15" customHeight="1" x14ac:dyDescent="0.2">
      <c r="A92" s="789" t="s">
        <v>175</v>
      </c>
      <c r="B92" s="790"/>
      <c r="C92" s="790"/>
      <c r="D92" s="790"/>
      <c r="E92" s="790"/>
      <c r="F92" s="790"/>
      <c r="G92" s="791"/>
      <c r="H92" s="656">
        <v>6894.880000000001</v>
      </c>
    </row>
    <row r="93" spans="1:8" s="446" customFormat="1" ht="15" customHeight="1" x14ac:dyDescent="0.2">
      <c r="A93" s="781">
        <v>20.73</v>
      </c>
      <c r="B93" s="782"/>
      <c r="C93" s="782"/>
      <c r="D93" s="782"/>
      <c r="E93" s="782"/>
      <c r="F93" s="782"/>
      <c r="G93" s="783"/>
      <c r="H93" s="647">
        <v>1429.31</v>
      </c>
    </row>
    <row r="94" spans="1:8" s="446" customFormat="1" ht="15" customHeight="1" x14ac:dyDescent="0.2">
      <c r="A94" s="786" t="s">
        <v>187</v>
      </c>
      <c r="B94" s="787"/>
      <c r="C94" s="787"/>
      <c r="D94" s="787"/>
      <c r="E94" s="787"/>
      <c r="F94" s="787"/>
      <c r="G94" s="788"/>
      <c r="H94" s="657">
        <v>8324.19</v>
      </c>
    </row>
    <row r="95" spans="1:8" s="446" customFormat="1" ht="17.25" customHeight="1" x14ac:dyDescent="0.2">
      <c r="A95" s="587"/>
      <c r="B95" s="587"/>
      <c r="C95" s="587"/>
      <c r="D95" s="587"/>
      <c r="E95" s="587"/>
      <c r="F95" s="587"/>
      <c r="G95" s="587"/>
      <c r="H95" s="587"/>
    </row>
    <row r="96" spans="1:8" s="446" customFormat="1" ht="27" customHeight="1" x14ac:dyDescent="0.2">
      <c r="A96" s="636" t="s">
        <v>155</v>
      </c>
      <c r="B96" s="637"/>
      <c r="C96" s="638"/>
      <c r="D96" s="792" t="s">
        <v>605</v>
      </c>
      <c r="E96" s="793"/>
      <c r="F96" s="793"/>
      <c r="G96" s="639" t="s">
        <v>18</v>
      </c>
      <c r="H96" s="640" t="s">
        <v>120</v>
      </c>
    </row>
    <row r="97" spans="1:8" s="446" customFormat="1" ht="18.75" customHeight="1" x14ac:dyDescent="0.2">
      <c r="A97" s="641" t="s">
        <v>166</v>
      </c>
      <c r="B97" s="641" t="s">
        <v>167</v>
      </c>
      <c r="C97" s="641" t="s">
        <v>1</v>
      </c>
      <c r="D97" s="642" t="s">
        <v>184</v>
      </c>
      <c r="E97" s="641" t="s">
        <v>169</v>
      </c>
      <c r="F97" s="641" t="s">
        <v>170</v>
      </c>
      <c r="G97" s="641" t="s">
        <v>549</v>
      </c>
      <c r="H97" s="641" t="s">
        <v>550</v>
      </c>
    </row>
    <row r="98" spans="1:8" s="446" customFormat="1" ht="34.5" customHeight="1" x14ac:dyDescent="0.2">
      <c r="A98" s="643">
        <v>93358</v>
      </c>
      <c r="B98" s="643" t="s">
        <v>174</v>
      </c>
      <c r="C98" s="643" t="s">
        <v>3</v>
      </c>
      <c r="D98" s="644" t="s">
        <v>755</v>
      </c>
      <c r="E98" s="643" t="s">
        <v>190</v>
      </c>
      <c r="F98" s="662">
        <v>1.2</v>
      </c>
      <c r="G98" s="646" t="s">
        <v>800</v>
      </c>
      <c r="H98" s="647">
        <v>82.74</v>
      </c>
    </row>
    <row r="99" spans="1:8" s="446" customFormat="1" ht="44.25" customHeight="1" x14ac:dyDescent="0.2">
      <c r="A99" s="643">
        <v>103333</v>
      </c>
      <c r="B99" s="643" t="s">
        <v>174</v>
      </c>
      <c r="C99" s="643" t="s">
        <v>3</v>
      </c>
      <c r="D99" s="644" t="s">
        <v>574</v>
      </c>
      <c r="E99" s="643" t="s">
        <v>205</v>
      </c>
      <c r="F99" s="662">
        <v>11.5</v>
      </c>
      <c r="G99" s="646" t="s">
        <v>801</v>
      </c>
      <c r="H99" s="647">
        <v>1316.18</v>
      </c>
    </row>
    <row r="100" spans="1:8" s="446" customFormat="1" ht="42" customHeight="1" x14ac:dyDescent="0.2">
      <c r="A100" s="643">
        <v>92409</v>
      </c>
      <c r="B100" s="643" t="s">
        <v>174</v>
      </c>
      <c r="C100" s="643" t="s">
        <v>3</v>
      </c>
      <c r="D100" s="644" t="s">
        <v>272</v>
      </c>
      <c r="E100" s="643" t="s">
        <v>205</v>
      </c>
      <c r="F100" s="662">
        <v>6.5</v>
      </c>
      <c r="G100" s="646" t="s">
        <v>802</v>
      </c>
      <c r="H100" s="647">
        <v>1361.69</v>
      </c>
    </row>
    <row r="101" spans="1:8" s="446" customFormat="1" ht="30" customHeight="1" x14ac:dyDescent="0.2">
      <c r="A101" s="643">
        <v>94975</v>
      </c>
      <c r="B101" s="643" t="s">
        <v>174</v>
      </c>
      <c r="C101" s="643" t="s">
        <v>3</v>
      </c>
      <c r="D101" s="644" t="s">
        <v>274</v>
      </c>
      <c r="E101" s="643" t="s">
        <v>190</v>
      </c>
      <c r="F101" s="662">
        <v>0.22</v>
      </c>
      <c r="G101" s="646" t="s">
        <v>803</v>
      </c>
      <c r="H101" s="647">
        <v>106.98</v>
      </c>
    </row>
    <row r="102" spans="1:8" s="446" customFormat="1" ht="21.75" customHeight="1" x14ac:dyDescent="0.2">
      <c r="A102" s="643">
        <v>33</v>
      </c>
      <c r="B102" s="643" t="s">
        <v>33</v>
      </c>
      <c r="C102" s="643" t="s">
        <v>3</v>
      </c>
      <c r="D102" s="644" t="s">
        <v>192</v>
      </c>
      <c r="E102" s="643" t="s">
        <v>189</v>
      </c>
      <c r="F102" s="662">
        <v>16.170000000000002</v>
      </c>
      <c r="G102" s="646" t="s">
        <v>804</v>
      </c>
      <c r="H102" s="647">
        <v>158.47</v>
      </c>
    </row>
    <row r="103" spans="1:8" s="446" customFormat="1" ht="42" customHeight="1" x14ac:dyDescent="0.2">
      <c r="A103" s="643">
        <v>87894</v>
      </c>
      <c r="B103" s="643" t="s">
        <v>174</v>
      </c>
      <c r="C103" s="643" t="s">
        <v>3</v>
      </c>
      <c r="D103" s="644" t="s">
        <v>558</v>
      </c>
      <c r="E103" s="643" t="s">
        <v>205</v>
      </c>
      <c r="F103" s="662">
        <v>36.56</v>
      </c>
      <c r="G103" s="646" t="s">
        <v>805</v>
      </c>
      <c r="H103" s="647">
        <v>214.24</v>
      </c>
    </row>
    <row r="104" spans="1:8" s="446" customFormat="1" ht="57" customHeight="1" x14ac:dyDescent="0.2">
      <c r="A104" s="643">
        <v>87547</v>
      </c>
      <c r="B104" s="643" t="s">
        <v>174</v>
      </c>
      <c r="C104" s="643" t="s">
        <v>3</v>
      </c>
      <c r="D104" s="644" t="s">
        <v>556</v>
      </c>
      <c r="E104" s="643" t="s">
        <v>205</v>
      </c>
      <c r="F104" s="662">
        <v>17</v>
      </c>
      <c r="G104" s="646" t="s">
        <v>806</v>
      </c>
      <c r="H104" s="647">
        <v>341.53</v>
      </c>
    </row>
    <row r="105" spans="1:8" s="446" customFormat="1" ht="18.75" customHeight="1" x14ac:dyDescent="0.2">
      <c r="A105" s="643"/>
      <c r="B105" s="643"/>
      <c r="C105" s="643"/>
      <c r="D105" s="648" t="s">
        <v>607</v>
      </c>
      <c r="E105" s="649"/>
      <c r="F105" s="643"/>
      <c r="G105" s="650"/>
      <c r="H105" s="651">
        <v>3581.83</v>
      </c>
    </row>
    <row r="106" spans="1:8" s="446" customFormat="1" ht="15" customHeight="1" x14ac:dyDescent="0.2">
      <c r="A106" s="577"/>
      <c r="B106" s="577"/>
      <c r="C106" s="577"/>
      <c r="D106" s="642" t="s">
        <v>173</v>
      </c>
      <c r="E106" s="643"/>
      <c r="F106" s="641"/>
      <c r="G106" s="646"/>
      <c r="H106" s="647"/>
    </row>
    <row r="107" spans="1:8" s="446" customFormat="1" ht="15" customHeight="1" x14ac:dyDescent="0.2">
      <c r="A107" s="643">
        <v>88309</v>
      </c>
      <c r="B107" s="643" t="s">
        <v>174</v>
      </c>
      <c r="C107" s="565" t="s">
        <v>3</v>
      </c>
      <c r="D107" s="644" t="s">
        <v>63</v>
      </c>
      <c r="E107" s="643" t="s">
        <v>52</v>
      </c>
      <c r="F107" s="662">
        <v>3.6</v>
      </c>
      <c r="G107" s="646" t="s">
        <v>807</v>
      </c>
      <c r="H107" s="647">
        <v>80.459999999999994</v>
      </c>
    </row>
    <row r="108" spans="1:8" s="446" customFormat="1" ht="15" customHeight="1" x14ac:dyDescent="0.2">
      <c r="A108" s="643">
        <v>88316</v>
      </c>
      <c r="B108" s="643" t="s">
        <v>174</v>
      </c>
      <c r="C108" s="563" t="s">
        <v>3</v>
      </c>
      <c r="D108" s="644" t="s">
        <v>61</v>
      </c>
      <c r="E108" s="643" t="s">
        <v>52</v>
      </c>
      <c r="F108" s="662">
        <v>4.8</v>
      </c>
      <c r="G108" s="646" t="s">
        <v>799</v>
      </c>
      <c r="H108" s="647">
        <v>83.66</v>
      </c>
    </row>
    <row r="109" spans="1:8" s="446" customFormat="1" ht="15" customHeight="1" x14ac:dyDescent="0.2">
      <c r="A109" s="643"/>
      <c r="B109" s="643"/>
      <c r="C109" s="643"/>
      <c r="D109" s="648" t="s">
        <v>608</v>
      </c>
      <c r="E109" s="649"/>
      <c r="F109" s="643"/>
      <c r="G109" s="650"/>
      <c r="H109" s="651">
        <v>164.12</v>
      </c>
    </row>
    <row r="110" spans="1:8" s="446" customFormat="1" ht="15" customHeight="1" x14ac:dyDescent="0.2">
      <c r="A110" s="653"/>
      <c r="B110" s="654"/>
      <c r="C110" s="654"/>
      <c r="D110" s="654"/>
      <c r="E110" s="654"/>
      <c r="F110" s="654"/>
      <c r="G110" s="654"/>
      <c r="H110" s="655"/>
    </row>
    <row r="111" spans="1:8" s="446" customFormat="1" ht="15" customHeight="1" x14ac:dyDescent="0.2">
      <c r="A111" s="789" t="s">
        <v>175</v>
      </c>
      <c r="B111" s="790"/>
      <c r="C111" s="790"/>
      <c r="D111" s="790"/>
      <c r="E111" s="790"/>
      <c r="F111" s="790"/>
      <c r="G111" s="791"/>
      <c r="H111" s="656">
        <v>5062.13</v>
      </c>
    </row>
    <row r="112" spans="1:8" s="446" customFormat="1" ht="15" customHeight="1" x14ac:dyDescent="0.2">
      <c r="A112" s="781">
        <v>20.73</v>
      </c>
      <c r="B112" s="782"/>
      <c r="C112" s="782"/>
      <c r="D112" s="782"/>
      <c r="E112" s="782"/>
      <c r="F112" s="782"/>
      <c r="G112" s="783"/>
      <c r="H112" s="647">
        <v>1049.3800000000001</v>
      </c>
    </row>
    <row r="113" spans="1:8" s="446" customFormat="1" ht="15" customHeight="1" x14ac:dyDescent="0.2">
      <c r="A113" s="786" t="s">
        <v>187</v>
      </c>
      <c r="B113" s="787"/>
      <c r="C113" s="787"/>
      <c r="D113" s="787"/>
      <c r="E113" s="787"/>
      <c r="F113" s="787"/>
      <c r="G113" s="788"/>
      <c r="H113" s="657">
        <v>6111.51</v>
      </c>
    </row>
    <row r="114" spans="1:8" s="446" customFormat="1" ht="15" customHeight="1" x14ac:dyDescent="0.2">
      <c r="A114" s="658"/>
      <c r="B114" s="659"/>
      <c r="C114" s="659"/>
      <c r="D114" s="659"/>
      <c r="E114" s="659"/>
      <c r="F114" s="659"/>
      <c r="G114" s="659"/>
      <c r="H114" s="660"/>
    </row>
    <row r="115" spans="1:8" s="446" customFormat="1" ht="24.95" customHeight="1" x14ac:dyDescent="0.2">
      <c r="A115" s="636" t="s">
        <v>156</v>
      </c>
      <c r="B115" s="637"/>
      <c r="C115" s="638"/>
      <c r="D115" s="792" t="s">
        <v>578</v>
      </c>
      <c r="E115" s="793"/>
      <c r="F115" s="793"/>
      <c r="G115" s="639" t="s">
        <v>18</v>
      </c>
      <c r="H115" s="640" t="s">
        <v>120</v>
      </c>
    </row>
    <row r="116" spans="1:8" s="446" customFormat="1" ht="18" customHeight="1" x14ac:dyDescent="0.2">
      <c r="A116" s="577" t="s">
        <v>166</v>
      </c>
      <c r="B116" s="641" t="s">
        <v>167</v>
      </c>
      <c r="C116" s="641" t="s">
        <v>1</v>
      </c>
      <c r="D116" s="642" t="s">
        <v>184</v>
      </c>
      <c r="E116" s="641" t="s">
        <v>169</v>
      </c>
      <c r="F116" s="641" t="s">
        <v>170</v>
      </c>
      <c r="G116" s="641" t="s">
        <v>549</v>
      </c>
      <c r="H116" s="641" t="s">
        <v>550</v>
      </c>
    </row>
    <row r="117" spans="1:8" s="446" customFormat="1" ht="28.5" customHeight="1" x14ac:dyDescent="0.2">
      <c r="A117" s="643">
        <v>5033</v>
      </c>
      <c r="B117" s="643" t="s">
        <v>33</v>
      </c>
      <c r="C117" s="643" t="s">
        <v>3</v>
      </c>
      <c r="D117" s="644" t="s">
        <v>575</v>
      </c>
      <c r="E117" s="643" t="s">
        <v>120</v>
      </c>
      <c r="F117" s="645">
        <v>1</v>
      </c>
      <c r="G117" s="646">
        <v>850</v>
      </c>
      <c r="H117" s="647">
        <v>850</v>
      </c>
    </row>
    <row r="118" spans="1:8" s="446" customFormat="1" ht="12.75" x14ac:dyDescent="0.2">
      <c r="A118" s="643"/>
      <c r="B118" s="643"/>
      <c r="C118" s="643"/>
      <c r="D118" s="648" t="s">
        <v>607</v>
      </c>
      <c r="E118" s="649"/>
      <c r="F118" s="643"/>
      <c r="G118" s="650"/>
      <c r="H118" s="651">
        <v>850</v>
      </c>
    </row>
    <row r="119" spans="1:8" s="446" customFormat="1" ht="12.75" x14ac:dyDescent="0.2">
      <c r="A119" s="577"/>
      <c r="B119" s="577"/>
      <c r="C119" s="577"/>
      <c r="D119" s="642" t="s">
        <v>173</v>
      </c>
      <c r="E119" s="641"/>
      <c r="F119" s="641"/>
      <c r="G119" s="641"/>
      <c r="H119" s="641"/>
    </row>
    <row r="120" spans="1:8" s="446" customFormat="1" ht="42" customHeight="1" x14ac:dyDescent="0.2">
      <c r="A120" s="643">
        <v>100578</v>
      </c>
      <c r="B120" s="643" t="s">
        <v>174</v>
      </c>
      <c r="C120" s="643" t="s">
        <v>3</v>
      </c>
      <c r="D120" s="644" t="s">
        <v>569</v>
      </c>
      <c r="E120" s="643" t="s">
        <v>120</v>
      </c>
      <c r="F120" s="645">
        <v>1</v>
      </c>
      <c r="G120" s="646" t="s">
        <v>808</v>
      </c>
      <c r="H120" s="647">
        <v>532.22</v>
      </c>
    </row>
    <row r="121" spans="1:8" s="446" customFormat="1" ht="12.75" x14ac:dyDescent="0.2">
      <c r="A121" s="643"/>
      <c r="B121" s="643"/>
      <c r="C121" s="643"/>
      <c r="D121" s="648" t="s">
        <v>608</v>
      </c>
      <c r="E121" s="649"/>
      <c r="F121" s="643"/>
      <c r="G121" s="646"/>
      <c r="H121" s="651">
        <v>532.22</v>
      </c>
    </row>
    <row r="122" spans="1:8" s="446" customFormat="1" ht="12.75" x14ac:dyDescent="0.2">
      <c r="A122" s="577"/>
      <c r="B122" s="577"/>
      <c r="C122" s="577"/>
      <c r="D122" s="642" t="s">
        <v>168</v>
      </c>
      <c r="E122" s="641"/>
      <c r="F122" s="641"/>
      <c r="G122" s="641"/>
      <c r="H122" s="641"/>
    </row>
    <row r="123" spans="1:8" s="446" customFormat="1" ht="16.5" customHeight="1" x14ac:dyDescent="0.2">
      <c r="A123" s="643"/>
      <c r="B123" s="643"/>
      <c r="C123" s="643"/>
      <c r="D123" s="644"/>
      <c r="E123" s="643"/>
      <c r="F123" s="645"/>
      <c r="G123" s="646"/>
      <c r="H123" s="647"/>
    </row>
    <row r="124" spans="1:8" s="446" customFormat="1" ht="12.75" x14ac:dyDescent="0.2">
      <c r="A124" s="643"/>
      <c r="B124" s="643"/>
      <c r="C124" s="643"/>
      <c r="D124" s="648" t="s">
        <v>809</v>
      </c>
      <c r="E124" s="649"/>
      <c r="F124" s="643"/>
      <c r="G124" s="650"/>
      <c r="H124" s="651">
        <v>0</v>
      </c>
    </row>
    <row r="125" spans="1:8" s="446" customFormat="1" ht="12.75" x14ac:dyDescent="0.2">
      <c r="A125" s="653"/>
      <c r="B125" s="654"/>
      <c r="C125" s="654"/>
      <c r="D125" s="654"/>
      <c r="E125" s="654"/>
      <c r="F125" s="654"/>
      <c r="G125" s="654"/>
      <c r="H125" s="655"/>
    </row>
    <row r="126" spans="1:8" s="446" customFormat="1" ht="12.75" x14ac:dyDescent="0.2">
      <c r="A126" s="789" t="s">
        <v>175</v>
      </c>
      <c r="B126" s="790"/>
      <c r="C126" s="790"/>
      <c r="D126" s="790"/>
      <c r="E126" s="790"/>
      <c r="F126" s="790"/>
      <c r="G126" s="791"/>
      <c r="H126" s="656">
        <v>1382.22</v>
      </c>
    </row>
    <row r="127" spans="1:8" s="446" customFormat="1" ht="12.75" x14ac:dyDescent="0.2">
      <c r="A127" s="781">
        <v>20.73</v>
      </c>
      <c r="B127" s="782"/>
      <c r="C127" s="782"/>
      <c r="D127" s="782"/>
      <c r="E127" s="782"/>
      <c r="F127" s="782"/>
      <c r="G127" s="783"/>
      <c r="H127" s="647">
        <v>286.52999999999997</v>
      </c>
    </row>
    <row r="128" spans="1:8" s="446" customFormat="1" ht="12.75" x14ac:dyDescent="0.2">
      <c r="A128" s="786" t="s">
        <v>187</v>
      </c>
      <c r="B128" s="787"/>
      <c r="C128" s="787"/>
      <c r="D128" s="787"/>
      <c r="E128" s="787"/>
      <c r="F128" s="787"/>
      <c r="G128" s="788"/>
      <c r="H128" s="657">
        <v>1668.75</v>
      </c>
    </row>
    <row r="129" spans="1:8" s="446" customFormat="1" ht="17.25" customHeight="1" x14ac:dyDescent="0.2">
      <c r="A129" s="587"/>
      <c r="B129" s="587"/>
      <c r="C129" s="587"/>
      <c r="D129" s="587"/>
      <c r="E129" s="587"/>
      <c r="F129" s="587"/>
      <c r="G129" s="587"/>
      <c r="H129" s="587"/>
    </row>
    <row r="130" spans="1:8" s="446" customFormat="1" ht="27.95" customHeight="1" x14ac:dyDescent="0.2">
      <c r="A130" s="636" t="s">
        <v>157</v>
      </c>
      <c r="B130" s="637"/>
      <c r="C130" s="638"/>
      <c r="D130" s="792" t="s">
        <v>579</v>
      </c>
      <c r="E130" s="793"/>
      <c r="F130" s="793"/>
      <c r="G130" s="639" t="s">
        <v>18</v>
      </c>
      <c r="H130" s="640" t="s">
        <v>120</v>
      </c>
    </row>
    <row r="131" spans="1:8" s="446" customFormat="1" ht="12.75" x14ac:dyDescent="0.2">
      <c r="A131" s="577" t="s">
        <v>166</v>
      </c>
      <c r="B131" s="641" t="s">
        <v>167</v>
      </c>
      <c r="C131" s="641" t="s">
        <v>1</v>
      </c>
      <c r="D131" s="642" t="s">
        <v>184</v>
      </c>
      <c r="E131" s="641" t="s">
        <v>169</v>
      </c>
      <c r="F131" s="641" t="s">
        <v>170</v>
      </c>
      <c r="G131" s="641" t="s">
        <v>549</v>
      </c>
      <c r="H131" s="641" t="s">
        <v>550</v>
      </c>
    </row>
    <row r="132" spans="1:8" s="446" customFormat="1" ht="25.5" x14ac:dyDescent="0.2">
      <c r="A132" s="643">
        <v>408</v>
      </c>
      <c r="B132" s="643" t="s">
        <v>33</v>
      </c>
      <c r="C132" s="643" t="s">
        <v>3</v>
      </c>
      <c r="D132" s="644" t="s">
        <v>200</v>
      </c>
      <c r="E132" s="643" t="s">
        <v>120</v>
      </c>
      <c r="F132" s="661">
        <v>3</v>
      </c>
      <c r="G132" s="646">
        <v>1.24</v>
      </c>
      <c r="H132" s="647">
        <v>3.72</v>
      </c>
    </row>
    <row r="133" spans="1:8" s="446" customFormat="1" ht="26.25" customHeight="1" x14ac:dyDescent="0.2">
      <c r="A133" s="643">
        <v>439</v>
      </c>
      <c r="B133" s="643" t="s">
        <v>33</v>
      </c>
      <c r="C133" s="643" t="s">
        <v>3</v>
      </c>
      <c r="D133" s="644" t="s">
        <v>204</v>
      </c>
      <c r="E133" s="643" t="s">
        <v>120</v>
      </c>
      <c r="F133" s="663">
        <v>3</v>
      </c>
      <c r="G133" s="646">
        <v>12.33</v>
      </c>
      <c r="H133" s="647">
        <v>36.99</v>
      </c>
    </row>
    <row r="134" spans="1:8" s="446" customFormat="1" ht="23.25" customHeight="1" x14ac:dyDescent="0.2">
      <c r="A134" s="643">
        <v>421</v>
      </c>
      <c r="B134" s="643" t="s">
        <v>33</v>
      </c>
      <c r="C134" s="643" t="s">
        <v>3</v>
      </c>
      <c r="D134" s="644" t="s">
        <v>201</v>
      </c>
      <c r="E134" s="643" t="s">
        <v>120</v>
      </c>
      <c r="F134" s="661">
        <v>1</v>
      </c>
      <c r="G134" s="646">
        <v>14.24</v>
      </c>
      <c r="H134" s="647">
        <v>14.24</v>
      </c>
    </row>
    <row r="135" spans="1:8" s="446" customFormat="1" ht="22.5" customHeight="1" x14ac:dyDescent="0.2">
      <c r="A135" s="643">
        <v>2667</v>
      </c>
      <c r="B135" s="643" t="s">
        <v>33</v>
      </c>
      <c r="C135" s="643" t="s">
        <v>32</v>
      </c>
      <c r="D135" s="644" t="s">
        <v>810</v>
      </c>
      <c r="E135" s="643" t="s">
        <v>120</v>
      </c>
      <c r="F135" s="661">
        <v>1</v>
      </c>
      <c r="G135" s="646">
        <v>25</v>
      </c>
      <c r="H135" s="647">
        <v>25</v>
      </c>
    </row>
    <row r="136" spans="1:8" s="446" customFormat="1" ht="23.25" customHeight="1" x14ac:dyDescent="0.2">
      <c r="A136" s="643">
        <v>1584</v>
      </c>
      <c r="B136" s="643" t="s">
        <v>33</v>
      </c>
      <c r="C136" s="643" t="s">
        <v>32</v>
      </c>
      <c r="D136" s="644" t="s">
        <v>782</v>
      </c>
      <c r="E136" s="643" t="s">
        <v>120</v>
      </c>
      <c r="F136" s="661">
        <v>1</v>
      </c>
      <c r="G136" s="646">
        <v>23.15</v>
      </c>
      <c r="H136" s="647">
        <v>23.15</v>
      </c>
    </row>
    <row r="137" spans="1:8" s="446" customFormat="1" ht="29.25" customHeight="1" x14ac:dyDescent="0.2">
      <c r="A137" s="643">
        <v>379</v>
      </c>
      <c r="B137" s="643" t="s">
        <v>33</v>
      </c>
      <c r="C137" s="643" t="s">
        <v>3</v>
      </c>
      <c r="D137" s="644" t="s">
        <v>195</v>
      </c>
      <c r="E137" s="643" t="s">
        <v>120</v>
      </c>
      <c r="F137" s="661">
        <v>2</v>
      </c>
      <c r="G137" s="646">
        <v>0.97</v>
      </c>
      <c r="H137" s="647">
        <v>1.94</v>
      </c>
    </row>
    <row r="138" spans="1:8" s="446" customFormat="1" ht="15" customHeight="1" x14ac:dyDescent="0.2">
      <c r="A138" s="643"/>
      <c r="B138" s="643"/>
      <c r="C138" s="643"/>
      <c r="D138" s="648" t="s">
        <v>607</v>
      </c>
      <c r="E138" s="649"/>
      <c r="F138" s="643"/>
      <c r="G138" s="650"/>
      <c r="H138" s="651">
        <v>105.03999999999999</v>
      </c>
    </row>
    <row r="139" spans="1:8" s="446" customFormat="1" ht="15" customHeight="1" x14ac:dyDescent="0.2">
      <c r="A139" s="577"/>
      <c r="B139" s="577"/>
      <c r="C139" s="577"/>
      <c r="D139" s="642" t="s">
        <v>173</v>
      </c>
      <c r="E139" s="641"/>
      <c r="F139" s="641"/>
      <c r="G139" s="641"/>
      <c r="H139" s="641"/>
    </row>
    <row r="140" spans="1:8" s="446" customFormat="1" ht="15" customHeight="1" x14ac:dyDescent="0.2">
      <c r="A140" s="643">
        <v>88316</v>
      </c>
      <c r="B140" s="643" t="s">
        <v>174</v>
      </c>
      <c r="C140" s="643" t="s">
        <v>3</v>
      </c>
      <c r="D140" s="644" t="s">
        <v>61</v>
      </c>
      <c r="E140" s="643" t="s">
        <v>52</v>
      </c>
      <c r="F140" s="663">
        <v>0.5</v>
      </c>
      <c r="G140" s="646">
        <v>17.43</v>
      </c>
      <c r="H140" s="647">
        <v>8.7200000000000006</v>
      </c>
    </row>
    <row r="141" spans="1:8" s="446" customFormat="1" ht="15" customHeight="1" x14ac:dyDescent="0.2">
      <c r="A141" s="643">
        <v>88264</v>
      </c>
      <c r="B141" s="643" t="s">
        <v>174</v>
      </c>
      <c r="C141" s="643" t="s">
        <v>3</v>
      </c>
      <c r="D141" s="644" t="s">
        <v>57</v>
      </c>
      <c r="E141" s="643" t="s">
        <v>52</v>
      </c>
      <c r="F141" s="663">
        <v>0.5</v>
      </c>
      <c r="G141" s="646">
        <v>22.58</v>
      </c>
      <c r="H141" s="647">
        <v>11.29</v>
      </c>
    </row>
    <row r="142" spans="1:8" s="446" customFormat="1" ht="15" customHeight="1" x14ac:dyDescent="0.2">
      <c r="A142" s="643"/>
      <c r="B142" s="643"/>
      <c r="C142" s="643"/>
      <c r="D142" s="648" t="s">
        <v>608</v>
      </c>
      <c r="E142" s="649"/>
      <c r="F142" s="643"/>
      <c r="G142" s="650"/>
      <c r="H142" s="651">
        <v>20.009999999999998</v>
      </c>
    </row>
    <row r="143" spans="1:8" s="446" customFormat="1" ht="15" customHeight="1" x14ac:dyDescent="0.2">
      <c r="A143" s="653"/>
      <c r="B143" s="654"/>
      <c r="C143" s="654"/>
      <c r="D143" s="654"/>
      <c r="E143" s="654"/>
      <c r="F143" s="654"/>
      <c r="G143" s="654"/>
      <c r="H143" s="655"/>
    </row>
    <row r="144" spans="1:8" s="446" customFormat="1" ht="15" customHeight="1" x14ac:dyDescent="0.2">
      <c r="A144" s="789" t="s">
        <v>175</v>
      </c>
      <c r="B144" s="790"/>
      <c r="C144" s="790"/>
      <c r="D144" s="790"/>
      <c r="E144" s="790"/>
      <c r="F144" s="790"/>
      <c r="G144" s="791"/>
      <c r="H144" s="656">
        <v>125.04999999999998</v>
      </c>
    </row>
    <row r="145" spans="1:8" s="446" customFormat="1" ht="15" customHeight="1" x14ac:dyDescent="0.2">
      <c r="A145" s="781">
        <v>20.73</v>
      </c>
      <c r="B145" s="782"/>
      <c r="C145" s="782"/>
      <c r="D145" s="782"/>
      <c r="E145" s="782"/>
      <c r="F145" s="782"/>
      <c r="G145" s="783"/>
      <c r="H145" s="647">
        <v>25.92</v>
      </c>
    </row>
    <row r="146" spans="1:8" s="446" customFormat="1" ht="15" customHeight="1" x14ac:dyDescent="0.2">
      <c r="A146" s="786" t="s">
        <v>187</v>
      </c>
      <c r="B146" s="787"/>
      <c r="C146" s="787"/>
      <c r="D146" s="787"/>
      <c r="E146" s="787"/>
      <c r="F146" s="787"/>
      <c r="G146" s="788"/>
      <c r="H146" s="657">
        <v>150.97</v>
      </c>
    </row>
    <row r="147" spans="1:8" s="446" customFormat="1" ht="21.75" customHeight="1" x14ac:dyDescent="0.2">
      <c r="A147" s="587"/>
      <c r="B147" s="587"/>
      <c r="C147" s="587"/>
      <c r="D147" s="587"/>
      <c r="E147" s="587"/>
      <c r="F147" s="587"/>
      <c r="G147" s="587"/>
      <c r="H147" s="587"/>
    </row>
    <row r="148" spans="1:8" s="446" customFormat="1" ht="24.95" customHeight="1" x14ac:dyDescent="0.2">
      <c r="A148" s="636" t="s">
        <v>158</v>
      </c>
      <c r="B148" s="637"/>
      <c r="C148" s="638"/>
      <c r="D148" s="792" t="s">
        <v>580</v>
      </c>
      <c r="E148" s="793"/>
      <c r="F148" s="793"/>
      <c r="G148" s="639" t="s">
        <v>18</v>
      </c>
      <c r="H148" s="640" t="s">
        <v>120</v>
      </c>
    </row>
    <row r="149" spans="1:8" s="446" customFormat="1" ht="12.75" x14ac:dyDescent="0.2">
      <c r="A149" s="577" t="s">
        <v>166</v>
      </c>
      <c r="B149" s="641" t="s">
        <v>167</v>
      </c>
      <c r="C149" s="641" t="s">
        <v>1</v>
      </c>
      <c r="D149" s="642" t="s">
        <v>184</v>
      </c>
      <c r="E149" s="641" t="s">
        <v>169</v>
      </c>
      <c r="F149" s="641" t="s">
        <v>170</v>
      </c>
      <c r="G149" s="641" t="s">
        <v>549</v>
      </c>
      <c r="H149" s="641" t="s">
        <v>550</v>
      </c>
    </row>
    <row r="150" spans="1:8" s="446" customFormat="1" ht="27.95" customHeight="1" x14ac:dyDescent="0.2">
      <c r="A150" s="643">
        <v>439</v>
      </c>
      <c r="B150" s="643" t="s">
        <v>33</v>
      </c>
      <c r="C150" s="643" t="s">
        <v>3</v>
      </c>
      <c r="D150" s="644" t="s">
        <v>204</v>
      </c>
      <c r="E150" s="643" t="s">
        <v>120</v>
      </c>
      <c r="F150" s="661">
        <v>2</v>
      </c>
      <c r="G150" s="646">
        <v>12.33</v>
      </c>
      <c r="H150" s="647">
        <v>24.66</v>
      </c>
    </row>
    <row r="151" spans="1:8" s="446" customFormat="1" ht="12.75" x14ac:dyDescent="0.2">
      <c r="A151" s="643">
        <v>421</v>
      </c>
      <c r="B151" s="643" t="s">
        <v>33</v>
      </c>
      <c r="C151" s="643" t="s">
        <v>3</v>
      </c>
      <c r="D151" s="644" t="s">
        <v>201</v>
      </c>
      <c r="E151" s="643" t="s">
        <v>120</v>
      </c>
      <c r="F151" s="661">
        <v>2</v>
      </c>
      <c r="G151" s="646">
        <v>14.24</v>
      </c>
      <c r="H151" s="647">
        <v>28.48</v>
      </c>
    </row>
    <row r="152" spans="1:8" s="446" customFormat="1" ht="12.75" x14ac:dyDescent="0.2">
      <c r="A152" s="643">
        <v>1584</v>
      </c>
      <c r="B152" s="643" t="s">
        <v>33</v>
      </c>
      <c r="C152" s="643" t="s">
        <v>32</v>
      </c>
      <c r="D152" s="644" t="s">
        <v>782</v>
      </c>
      <c r="E152" s="643" t="s">
        <v>120</v>
      </c>
      <c r="F152" s="661">
        <v>1</v>
      </c>
      <c r="G152" s="646">
        <v>23.15</v>
      </c>
      <c r="H152" s="647">
        <v>23.15</v>
      </c>
    </row>
    <row r="153" spans="1:8" s="446" customFormat="1" ht="25.5" x14ac:dyDescent="0.2">
      <c r="A153" s="643">
        <v>408</v>
      </c>
      <c r="B153" s="643" t="s">
        <v>33</v>
      </c>
      <c r="C153" s="643" t="s">
        <v>3</v>
      </c>
      <c r="D153" s="644" t="s">
        <v>200</v>
      </c>
      <c r="E153" s="643" t="s">
        <v>120</v>
      </c>
      <c r="F153" s="645">
        <v>2</v>
      </c>
      <c r="G153" s="646">
        <v>1.24</v>
      </c>
      <c r="H153" s="647">
        <v>2.48</v>
      </c>
    </row>
    <row r="154" spans="1:8" s="446" customFormat="1" ht="25.5" x14ac:dyDescent="0.2">
      <c r="A154" s="643">
        <v>379</v>
      </c>
      <c r="B154" s="643" t="s">
        <v>33</v>
      </c>
      <c r="C154" s="643" t="s">
        <v>3</v>
      </c>
      <c r="D154" s="644" t="s">
        <v>195</v>
      </c>
      <c r="E154" s="643" t="s">
        <v>120</v>
      </c>
      <c r="F154" s="645">
        <v>4</v>
      </c>
      <c r="G154" s="646">
        <v>0.97</v>
      </c>
      <c r="H154" s="647">
        <v>3.88</v>
      </c>
    </row>
    <row r="155" spans="1:8" s="446" customFormat="1" ht="15" customHeight="1" x14ac:dyDescent="0.2">
      <c r="A155" s="643">
        <v>2667</v>
      </c>
      <c r="B155" s="643" t="s">
        <v>33</v>
      </c>
      <c r="C155" s="643" t="s">
        <v>32</v>
      </c>
      <c r="D155" s="644" t="s">
        <v>810</v>
      </c>
      <c r="E155" s="643" t="s">
        <v>120</v>
      </c>
      <c r="F155" s="645">
        <v>2</v>
      </c>
      <c r="G155" s="646">
        <v>25</v>
      </c>
      <c r="H155" s="647">
        <v>50</v>
      </c>
    </row>
    <row r="156" spans="1:8" s="446" customFormat="1" ht="15" customHeight="1" x14ac:dyDescent="0.2">
      <c r="A156" s="643"/>
      <c r="B156" s="643"/>
      <c r="C156" s="643"/>
      <c r="D156" s="648" t="s">
        <v>607</v>
      </c>
      <c r="E156" s="649"/>
      <c r="F156" s="643"/>
      <c r="G156" s="650"/>
      <c r="H156" s="651">
        <v>132.64999999999998</v>
      </c>
    </row>
    <row r="157" spans="1:8" s="446" customFormat="1" ht="15" customHeight="1" x14ac:dyDescent="0.2">
      <c r="A157" s="577"/>
      <c r="B157" s="577"/>
      <c r="C157" s="577"/>
      <c r="D157" s="642" t="s">
        <v>173</v>
      </c>
      <c r="E157" s="641"/>
      <c r="F157" s="641"/>
      <c r="G157" s="641"/>
      <c r="H157" s="641"/>
    </row>
    <row r="158" spans="1:8" s="446" customFormat="1" ht="15" customHeight="1" x14ac:dyDescent="0.2">
      <c r="A158" s="643">
        <v>88316</v>
      </c>
      <c r="B158" s="643" t="s">
        <v>174</v>
      </c>
      <c r="C158" s="643" t="s">
        <v>3</v>
      </c>
      <c r="D158" s="644" t="s">
        <v>61</v>
      </c>
      <c r="E158" s="643" t="s">
        <v>52</v>
      </c>
      <c r="F158" s="663">
        <v>1</v>
      </c>
      <c r="G158" s="646">
        <v>17.43</v>
      </c>
      <c r="H158" s="647">
        <v>17.43</v>
      </c>
    </row>
    <row r="159" spans="1:8" s="446" customFormat="1" ht="15" customHeight="1" x14ac:dyDescent="0.2">
      <c r="A159" s="643">
        <v>88264</v>
      </c>
      <c r="B159" s="643" t="s">
        <v>174</v>
      </c>
      <c r="C159" s="643" t="s">
        <v>3</v>
      </c>
      <c r="D159" s="644" t="s">
        <v>57</v>
      </c>
      <c r="E159" s="643" t="s">
        <v>52</v>
      </c>
      <c r="F159" s="663">
        <v>1</v>
      </c>
      <c r="G159" s="646">
        <v>22.58</v>
      </c>
      <c r="H159" s="647">
        <v>22.58</v>
      </c>
    </row>
    <row r="160" spans="1:8" s="446" customFormat="1" ht="15" customHeight="1" x14ac:dyDescent="0.2">
      <c r="A160" s="643"/>
      <c r="B160" s="643"/>
      <c r="C160" s="643"/>
      <c r="D160" s="648" t="s">
        <v>608</v>
      </c>
      <c r="E160" s="649"/>
      <c r="F160" s="643"/>
      <c r="G160" s="650"/>
      <c r="H160" s="651">
        <v>40.01</v>
      </c>
    </row>
    <row r="161" spans="1:8" s="446" customFormat="1" ht="15" customHeight="1" x14ac:dyDescent="0.2">
      <c r="A161" s="653"/>
      <c r="B161" s="654"/>
      <c r="C161" s="654"/>
      <c r="D161" s="654"/>
      <c r="E161" s="654"/>
      <c r="F161" s="654"/>
      <c r="G161" s="654"/>
      <c r="H161" s="655"/>
    </row>
    <row r="162" spans="1:8" s="446" customFormat="1" ht="15" customHeight="1" x14ac:dyDescent="0.2">
      <c r="A162" s="789" t="s">
        <v>175</v>
      </c>
      <c r="B162" s="790"/>
      <c r="C162" s="790"/>
      <c r="D162" s="790"/>
      <c r="E162" s="790"/>
      <c r="F162" s="790"/>
      <c r="G162" s="791"/>
      <c r="H162" s="656">
        <v>172.65999999999997</v>
      </c>
    </row>
    <row r="163" spans="1:8" s="446" customFormat="1" ht="15" customHeight="1" x14ac:dyDescent="0.2">
      <c r="A163" s="781">
        <v>20.73</v>
      </c>
      <c r="B163" s="782"/>
      <c r="C163" s="782"/>
      <c r="D163" s="782"/>
      <c r="E163" s="782"/>
      <c r="F163" s="782"/>
      <c r="G163" s="783"/>
      <c r="H163" s="647">
        <v>35.79</v>
      </c>
    </row>
    <row r="164" spans="1:8" s="446" customFormat="1" ht="15" customHeight="1" x14ac:dyDescent="0.2">
      <c r="A164" s="786" t="s">
        <v>187</v>
      </c>
      <c r="B164" s="787"/>
      <c r="C164" s="787"/>
      <c r="D164" s="787"/>
      <c r="E164" s="787"/>
      <c r="F164" s="787"/>
      <c r="G164" s="788"/>
      <c r="H164" s="657">
        <v>208.45</v>
      </c>
    </row>
    <row r="165" spans="1:8" s="446" customFormat="1" ht="21.75" customHeight="1" x14ac:dyDescent="0.2">
      <c r="A165" s="587"/>
      <c r="B165" s="587"/>
      <c r="C165" s="587"/>
      <c r="D165" s="587"/>
      <c r="E165" s="587"/>
      <c r="F165" s="587"/>
      <c r="G165" s="587"/>
      <c r="H165" s="587"/>
    </row>
    <row r="166" spans="1:8" s="446" customFormat="1" ht="27.95" customHeight="1" x14ac:dyDescent="0.2">
      <c r="A166" s="636" t="s">
        <v>159</v>
      </c>
      <c r="B166" s="637"/>
      <c r="C166" s="638"/>
      <c r="D166" s="792" t="s">
        <v>581</v>
      </c>
      <c r="E166" s="793"/>
      <c r="F166" s="793"/>
      <c r="G166" s="639" t="s">
        <v>18</v>
      </c>
      <c r="H166" s="640" t="s">
        <v>120</v>
      </c>
    </row>
    <row r="167" spans="1:8" s="446" customFormat="1" ht="12.75" x14ac:dyDescent="0.2">
      <c r="A167" s="577" t="s">
        <v>166</v>
      </c>
      <c r="B167" s="641" t="s">
        <v>167</v>
      </c>
      <c r="C167" s="641" t="s">
        <v>1</v>
      </c>
      <c r="D167" s="642" t="s">
        <v>184</v>
      </c>
      <c r="E167" s="641" t="s">
        <v>169</v>
      </c>
      <c r="F167" s="641" t="s">
        <v>170</v>
      </c>
      <c r="G167" s="641" t="s">
        <v>549</v>
      </c>
      <c r="H167" s="641" t="s">
        <v>550</v>
      </c>
    </row>
    <row r="168" spans="1:8" s="446" customFormat="1" ht="25.5" x14ac:dyDescent="0.2">
      <c r="A168" s="643">
        <v>20111</v>
      </c>
      <c r="B168" s="643" t="s">
        <v>33</v>
      </c>
      <c r="C168" s="643" t="s">
        <v>3</v>
      </c>
      <c r="D168" s="644" t="s">
        <v>242</v>
      </c>
      <c r="E168" s="643" t="s">
        <v>120</v>
      </c>
      <c r="F168" s="664">
        <v>0.5</v>
      </c>
      <c r="G168" s="646">
        <v>12.53</v>
      </c>
      <c r="H168" s="647">
        <v>6.27</v>
      </c>
    </row>
    <row r="169" spans="1:8" s="446" customFormat="1" ht="18.75" customHeight="1" x14ac:dyDescent="0.2">
      <c r="A169" s="643">
        <v>404</v>
      </c>
      <c r="B169" s="643" t="s">
        <v>33</v>
      </c>
      <c r="C169" s="643" t="s">
        <v>3</v>
      </c>
      <c r="D169" s="644" t="s">
        <v>198</v>
      </c>
      <c r="E169" s="643" t="s">
        <v>165</v>
      </c>
      <c r="F169" s="664">
        <v>9.5</v>
      </c>
      <c r="G169" s="646">
        <v>1.7</v>
      </c>
      <c r="H169" s="647">
        <v>16.149999999999999</v>
      </c>
    </row>
    <row r="170" spans="1:8" s="446" customFormat="1" ht="30" customHeight="1" x14ac:dyDescent="0.2">
      <c r="A170" s="643">
        <v>9720</v>
      </c>
      <c r="B170" s="643" t="s">
        <v>33</v>
      </c>
      <c r="C170" s="643" t="s">
        <v>32</v>
      </c>
      <c r="D170" s="644" t="s">
        <v>811</v>
      </c>
      <c r="E170" s="643" t="s">
        <v>120</v>
      </c>
      <c r="F170" s="664">
        <v>1</v>
      </c>
      <c r="G170" s="646">
        <v>54.5</v>
      </c>
      <c r="H170" s="647">
        <v>54.5</v>
      </c>
    </row>
    <row r="171" spans="1:8" s="446" customFormat="1" ht="18.75" customHeight="1" x14ac:dyDescent="0.2">
      <c r="A171" s="643">
        <v>9354</v>
      </c>
      <c r="B171" s="643" t="s">
        <v>33</v>
      </c>
      <c r="C171" s="643" t="s">
        <v>32</v>
      </c>
      <c r="D171" s="644" t="s">
        <v>812</v>
      </c>
      <c r="E171" s="643" t="s">
        <v>120</v>
      </c>
      <c r="F171" s="664">
        <v>1</v>
      </c>
      <c r="G171" s="646">
        <v>8.8000000000000007</v>
      </c>
      <c r="H171" s="647">
        <v>8.8000000000000007</v>
      </c>
    </row>
    <row r="172" spans="1:8" s="446" customFormat="1" ht="20.25" customHeight="1" x14ac:dyDescent="0.2">
      <c r="A172" s="643">
        <v>393</v>
      </c>
      <c r="B172" s="643" t="s">
        <v>33</v>
      </c>
      <c r="C172" s="643" t="s">
        <v>32</v>
      </c>
      <c r="D172" s="644" t="s">
        <v>813</v>
      </c>
      <c r="E172" s="643" t="s">
        <v>189</v>
      </c>
      <c r="F172" s="664">
        <v>1.87</v>
      </c>
      <c r="G172" s="646">
        <v>60.5</v>
      </c>
      <c r="H172" s="647">
        <v>113.14</v>
      </c>
    </row>
    <row r="173" spans="1:8" s="446" customFormat="1" ht="29.25" customHeight="1" x14ac:dyDescent="0.2">
      <c r="A173" s="643">
        <v>1095</v>
      </c>
      <c r="B173" s="643" t="s">
        <v>33</v>
      </c>
      <c r="C173" s="643" t="s">
        <v>3</v>
      </c>
      <c r="D173" s="644" t="s">
        <v>214</v>
      </c>
      <c r="E173" s="643" t="s">
        <v>120</v>
      </c>
      <c r="F173" s="664">
        <v>1</v>
      </c>
      <c r="G173" s="646">
        <v>31.98</v>
      </c>
      <c r="H173" s="647">
        <v>31.98</v>
      </c>
    </row>
    <row r="174" spans="1:8" s="446" customFormat="1" ht="15" customHeight="1" x14ac:dyDescent="0.2">
      <c r="A174" s="643"/>
      <c r="B174" s="643"/>
      <c r="C174" s="643"/>
      <c r="D174" s="648" t="s">
        <v>607</v>
      </c>
      <c r="E174" s="649"/>
      <c r="F174" s="643"/>
      <c r="G174" s="650"/>
      <c r="H174" s="651">
        <v>230.84</v>
      </c>
    </row>
    <row r="175" spans="1:8" s="446" customFormat="1" ht="15" customHeight="1" x14ac:dyDescent="0.2">
      <c r="A175" s="577"/>
      <c r="B175" s="577"/>
      <c r="C175" s="577"/>
      <c r="D175" s="642" t="s">
        <v>173</v>
      </c>
      <c r="E175" s="641"/>
      <c r="F175" s="641"/>
      <c r="G175" s="641"/>
      <c r="H175" s="641"/>
    </row>
    <row r="176" spans="1:8" s="446" customFormat="1" ht="15" customHeight="1" x14ac:dyDescent="0.2">
      <c r="A176" s="643">
        <v>88279</v>
      </c>
      <c r="B176" s="643" t="s">
        <v>174</v>
      </c>
      <c r="C176" s="643" t="s">
        <v>3</v>
      </c>
      <c r="D176" s="644" t="s">
        <v>265</v>
      </c>
      <c r="E176" s="643" t="s">
        <v>52</v>
      </c>
      <c r="F176" s="664">
        <v>0.5</v>
      </c>
      <c r="G176" s="646">
        <v>26.43</v>
      </c>
      <c r="H176" s="647">
        <v>13.22</v>
      </c>
    </row>
    <row r="177" spans="1:8" s="446" customFormat="1" ht="15" customHeight="1" x14ac:dyDescent="0.2">
      <c r="A177" s="643">
        <v>88316</v>
      </c>
      <c r="B177" s="643" t="s">
        <v>174</v>
      </c>
      <c r="C177" s="643" t="s">
        <v>3</v>
      </c>
      <c r="D177" s="644" t="s">
        <v>61</v>
      </c>
      <c r="E177" s="643" t="s">
        <v>52</v>
      </c>
      <c r="F177" s="664">
        <v>1</v>
      </c>
      <c r="G177" s="646">
        <v>17.43</v>
      </c>
      <c r="H177" s="647">
        <v>17.43</v>
      </c>
    </row>
    <row r="178" spans="1:8" s="446" customFormat="1" ht="15" customHeight="1" x14ac:dyDescent="0.2">
      <c r="A178" s="643"/>
      <c r="B178" s="643"/>
      <c r="C178" s="643"/>
      <c r="D178" s="648" t="s">
        <v>608</v>
      </c>
      <c r="E178" s="649"/>
      <c r="F178" s="643"/>
      <c r="G178" s="650"/>
      <c r="H178" s="651">
        <v>30.65</v>
      </c>
    </row>
    <row r="179" spans="1:8" s="446" customFormat="1" ht="15" customHeight="1" x14ac:dyDescent="0.2">
      <c r="A179" s="653"/>
      <c r="B179" s="654"/>
      <c r="C179" s="654"/>
      <c r="D179" s="654"/>
      <c r="E179" s="654"/>
      <c r="F179" s="654"/>
      <c r="G179" s="654"/>
      <c r="H179" s="655"/>
    </row>
    <row r="180" spans="1:8" s="446" customFormat="1" ht="15" customHeight="1" x14ac:dyDescent="0.2">
      <c r="A180" s="789" t="s">
        <v>175</v>
      </c>
      <c r="B180" s="790"/>
      <c r="C180" s="790"/>
      <c r="D180" s="790"/>
      <c r="E180" s="790"/>
      <c r="F180" s="790"/>
      <c r="G180" s="791"/>
      <c r="H180" s="656">
        <v>261.49</v>
      </c>
    </row>
    <row r="181" spans="1:8" s="446" customFormat="1" ht="15" customHeight="1" x14ac:dyDescent="0.2">
      <c r="A181" s="781">
        <v>20.73</v>
      </c>
      <c r="B181" s="782"/>
      <c r="C181" s="782"/>
      <c r="D181" s="782"/>
      <c r="E181" s="782"/>
      <c r="F181" s="782"/>
      <c r="G181" s="783"/>
      <c r="H181" s="647">
        <v>54.21</v>
      </c>
    </row>
    <row r="182" spans="1:8" s="446" customFormat="1" ht="15" customHeight="1" x14ac:dyDescent="0.2">
      <c r="A182" s="786" t="s">
        <v>187</v>
      </c>
      <c r="B182" s="787"/>
      <c r="C182" s="787"/>
      <c r="D182" s="787"/>
      <c r="E182" s="787"/>
      <c r="F182" s="787"/>
      <c r="G182" s="788"/>
      <c r="H182" s="657">
        <v>315.7</v>
      </c>
    </row>
    <row r="183" spans="1:8" s="446" customFormat="1" ht="23.25" customHeight="1" x14ac:dyDescent="0.2">
      <c r="A183" s="587"/>
      <c r="B183" s="587"/>
      <c r="C183" s="587"/>
      <c r="D183" s="587"/>
      <c r="E183" s="587"/>
      <c r="F183" s="587"/>
      <c r="G183" s="587"/>
      <c r="H183" s="587"/>
    </row>
    <row r="184" spans="1:8" s="446" customFormat="1" ht="24.95" customHeight="1" x14ac:dyDescent="0.2">
      <c r="A184" s="636" t="s">
        <v>160</v>
      </c>
      <c r="B184" s="637"/>
      <c r="C184" s="638"/>
      <c r="D184" s="792" t="s">
        <v>582</v>
      </c>
      <c r="E184" s="793"/>
      <c r="F184" s="793"/>
      <c r="G184" s="639" t="s">
        <v>18</v>
      </c>
      <c r="H184" s="640" t="s">
        <v>165</v>
      </c>
    </row>
    <row r="185" spans="1:8" s="446" customFormat="1" ht="12.75" x14ac:dyDescent="0.2">
      <c r="A185" s="577" t="s">
        <v>166</v>
      </c>
      <c r="B185" s="641" t="s">
        <v>167</v>
      </c>
      <c r="C185" s="641" t="s">
        <v>1</v>
      </c>
      <c r="D185" s="642" t="s">
        <v>184</v>
      </c>
      <c r="E185" s="641" t="s">
        <v>169</v>
      </c>
      <c r="F185" s="641" t="s">
        <v>170</v>
      </c>
      <c r="G185" s="641" t="s">
        <v>549</v>
      </c>
      <c r="H185" s="641" t="s">
        <v>550</v>
      </c>
    </row>
    <row r="186" spans="1:8" s="446" customFormat="1" ht="12.75" x14ac:dyDescent="0.2">
      <c r="A186" s="643">
        <v>4618</v>
      </c>
      <c r="B186" s="643" t="s">
        <v>33</v>
      </c>
      <c r="C186" s="643" t="s">
        <v>32</v>
      </c>
      <c r="D186" s="644" t="s">
        <v>814</v>
      </c>
      <c r="E186" s="643" t="s">
        <v>165</v>
      </c>
      <c r="F186" s="645">
        <v>1.05</v>
      </c>
      <c r="G186" s="646">
        <v>26.25</v>
      </c>
      <c r="H186" s="647">
        <v>27.56</v>
      </c>
    </row>
    <row r="187" spans="1:8" s="446" customFormat="1" ht="12.75" x14ac:dyDescent="0.2">
      <c r="A187" s="643"/>
      <c r="B187" s="643"/>
      <c r="C187" s="643"/>
      <c r="D187" s="648" t="s">
        <v>607</v>
      </c>
      <c r="E187" s="649"/>
      <c r="F187" s="643"/>
      <c r="G187" s="650"/>
      <c r="H187" s="651">
        <v>27.56</v>
      </c>
    </row>
    <row r="188" spans="1:8" s="446" customFormat="1" ht="12.75" x14ac:dyDescent="0.2">
      <c r="A188" s="577"/>
      <c r="B188" s="577"/>
      <c r="C188" s="577"/>
      <c r="D188" s="642" t="s">
        <v>173</v>
      </c>
      <c r="E188" s="641"/>
      <c r="F188" s="641"/>
      <c r="G188" s="641"/>
      <c r="H188" s="641"/>
    </row>
    <row r="189" spans="1:8" s="446" customFormat="1" ht="12.75" x14ac:dyDescent="0.2">
      <c r="A189" s="643">
        <v>88264</v>
      </c>
      <c r="B189" s="643" t="s">
        <v>174</v>
      </c>
      <c r="C189" s="643" t="s">
        <v>3</v>
      </c>
      <c r="D189" s="644" t="s">
        <v>57</v>
      </c>
      <c r="E189" s="643" t="s">
        <v>52</v>
      </c>
      <c r="F189" s="663">
        <v>4.2000000000000003E-2</v>
      </c>
      <c r="G189" s="646">
        <v>22.58</v>
      </c>
      <c r="H189" s="647">
        <v>0.95</v>
      </c>
    </row>
    <row r="190" spans="1:8" s="446" customFormat="1" ht="12.75" x14ac:dyDescent="0.2">
      <c r="A190" s="643">
        <v>88316</v>
      </c>
      <c r="B190" s="643" t="s">
        <v>174</v>
      </c>
      <c r="C190" s="643" t="s">
        <v>3</v>
      </c>
      <c r="D190" s="644" t="s">
        <v>61</v>
      </c>
      <c r="E190" s="643" t="s">
        <v>52</v>
      </c>
      <c r="F190" s="663">
        <v>4.2000000000000003E-2</v>
      </c>
      <c r="G190" s="646">
        <v>17.43</v>
      </c>
      <c r="H190" s="647">
        <v>0.73</v>
      </c>
    </row>
    <row r="191" spans="1:8" s="446" customFormat="1" ht="12.75" x14ac:dyDescent="0.2">
      <c r="A191" s="643"/>
      <c r="B191" s="643"/>
      <c r="C191" s="643"/>
      <c r="D191" s="648" t="s">
        <v>608</v>
      </c>
      <c r="E191" s="649"/>
      <c r="F191" s="643"/>
      <c r="G191" s="650"/>
      <c r="H191" s="651">
        <v>1.68</v>
      </c>
    </row>
    <row r="192" spans="1:8" s="446" customFormat="1" ht="12.75" x14ac:dyDescent="0.2">
      <c r="A192" s="577"/>
      <c r="B192" s="577"/>
      <c r="C192" s="577"/>
      <c r="D192" s="642" t="s">
        <v>168</v>
      </c>
      <c r="E192" s="641"/>
      <c r="F192" s="641"/>
      <c r="G192" s="641"/>
      <c r="H192" s="641"/>
    </row>
    <row r="193" spans="1:8" s="446" customFormat="1" ht="51.75" customHeight="1" x14ac:dyDescent="0.2">
      <c r="A193" s="643">
        <v>91634</v>
      </c>
      <c r="B193" s="643" t="s">
        <v>174</v>
      </c>
      <c r="C193" s="643" t="s">
        <v>3</v>
      </c>
      <c r="D193" s="644" t="s">
        <v>266</v>
      </c>
      <c r="E193" s="643" t="s">
        <v>262</v>
      </c>
      <c r="F193" s="663">
        <v>2.1000000000000001E-2</v>
      </c>
      <c r="G193" s="646">
        <v>235.42</v>
      </c>
      <c r="H193" s="647">
        <v>4.9400000000000004</v>
      </c>
    </row>
    <row r="194" spans="1:8" s="446" customFormat="1" ht="12.75" x14ac:dyDescent="0.2">
      <c r="A194" s="643"/>
      <c r="B194" s="643"/>
      <c r="C194" s="643"/>
      <c r="D194" s="648" t="s">
        <v>809</v>
      </c>
      <c r="E194" s="649"/>
      <c r="F194" s="643"/>
      <c r="G194" s="650"/>
      <c r="H194" s="651">
        <v>4.9400000000000004</v>
      </c>
    </row>
    <row r="195" spans="1:8" s="446" customFormat="1" ht="12.75" x14ac:dyDescent="0.2">
      <c r="A195" s="653"/>
      <c r="B195" s="654"/>
      <c r="C195" s="654"/>
      <c r="D195" s="654"/>
      <c r="E195" s="654"/>
      <c r="F195" s="654"/>
      <c r="G195" s="654"/>
      <c r="H195" s="655"/>
    </row>
    <row r="196" spans="1:8" s="446" customFormat="1" ht="12.75" x14ac:dyDescent="0.2">
      <c r="A196" s="789" t="s">
        <v>175</v>
      </c>
      <c r="B196" s="790"/>
      <c r="C196" s="790"/>
      <c r="D196" s="790"/>
      <c r="E196" s="790"/>
      <c r="F196" s="790"/>
      <c r="G196" s="791"/>
      <c r="H196" s="656">
        <v>34.18</v>
      </c>
    </row>
    <row r="197" spans="1:8" s="446" customFormat="1" ht="12.75" x14ac:dyDescent="0.2">
      <c r="A197" s="781">
        <v>20.73</v>
      </c>
      <c r="B197" s="782"/>
      <c r="C197" s="782"/>
      <c r="D197" s="782"/>
      <c r="E197" s="782"/>
      <c r="F197" s="782"/>
      <c r="G197" s="783"/>
      <c r="H197" s="647">
        <v>7.09</v>
      </c>
    </row>
    <row r="198" spans="1:8" s="446" customFormat="1" ht="12.75" x14ac:dyDescent="0.2">
      <c r="A198" s="786" t="s">
        <v>187</v>
      </c>
      <c r="B198" s="787"/>
      <c r="C198" s="787"/>
      <c r="D198" s="787"/>
      <c r="E198" s="787"/>
      <c r="F198" s="787"/>
      <c r="G198" s="788"/>
      <c r="H198" s="657">
        <v>41.27</v>
      </c>
    </row>
    <row r="199" spans="1:8" s="446" customFormat="1" ht="23.25" customHeight="1" x14ac:dyDescent="0.2">
      <c r="A199" s="587"/>
      <c r="B199" s="587"/>
      <c r="C199" s="587"/>
      <c r="D199" s="587"/>
      <c r="E199" s="587"/>
      <c r="F199" s="587"/>
      <c r="G199" s="587"/>
      <c r="H199" s="587"/>
    </row>
    <row r="200" spans="1:8" ht="22.5" customHeight="1" x14ac:dyDescent="0.25">
      <c r="A200" s="636" t="s">
        <v>161</v>
      </c>
      <c r="B200" s="637"/>
      <c r="C200" s="638"/>
      <c r="D200" s="792" t="s">
        <v>601</v>
      </c>
      <c r="E200" s="793"/>
      <c r="F200" s="793"/>
      <c r="G200" s="639" t="s">
        <v>18</v>
      </c>
      <c r="H200" s="640" t="s">
        <v>120</v>
      </c>
    </row>
    <row r="201" spans="1:8" ht="18" customHeight="1" x14ac:dyDescent="0.25">
      <c r="A201" s="577" t="s">
        <v>166</v>
      </c>
      <c r="B201" s="641" t="s">
        <v>167</v>
      </c>
      <c r="C201" s="641" t="s">
        <v>1</v>
      </c>
      <c r="D201" s="642" t="s">
        <v>184</v>
      </c>
      <c r="E201" s="641" t="s">
        <v>169</v>
      </c>
      <c r="F201" s="641" t="s">
        <v>170</v>
      </c>
      <c r="G201" s="641" t="s">
        <v>171</v>
      </c>
      <c r="H201" s="641" t="s">
        <v>172</v>
      </c>
    </row>
    <row r="202" spans="1:8" ht="17.25" customHeight="1" x14ac:dyDescent="0.25">
      <c r="A202" s="643">
        <v>3542</v>
      </c>
      <c r="B202" s="643" t="s">
        <v>33</v>
      </c>
      <c r="C202" s="643" t="s">
        <v>32</v>
      </c>
      <c r="D202" s="644" t="s">
        <v>779</v>
      </c>
      <c r="E202" s="643" t="s">
        <v>120</v>
      </c>
      <c r="F202" s="661">
        <v>3</v>
      </c>
      <c r="G202" s="646">
        <v>284</v>
      </c>
      <c r="H202" s="647">
        <v>852</v>
      </c>
    </row>
    <row r="203" spans="1:8" ht="30.75" customHeight="1" x14ac:dyDescent="0.25">
      <c r="A203" s="643">
        <v>4273</v>
      </c>
      <c r="B203" s="643" t="s">
        <v>33</v>
      </c>
      <c r="C203" s="643" t="s">
        <v>3</v>
      </c>
      <c r="D203" s="644" t="s">
        <v>231</v>
      </c>
      <c r="E203" s="643" t="s">
        <v>120</v>
      </c>
      <c r="F203" s="652">
        <v>3</v>
      </c>
      <c r="G203" s="646">
        <v>320.89999999999998</v>
      </c>
      <c r="H203" s="647">
        <v>962.7</v>
      </c>
    </row>
    <row r="204" spans="1:8" ht="27" customHeight="1" x14ac:dyDescent="0.25">
      <c r="A204" s="643">
        <v>1543</v>
      </c>
      <c r="B204" s="643" t="s">
        <v>33</v>
      </c>
      <c r="C204" s="643" t="s">
        <v>3</v>
      </c>
      <c r="D204" s="644" t="s">
        <v>217</v>
      </c>
      <c r="E204" s="643" t="s">
        <v>120</v>
      </c>
      <c r="F204" s="652">
        <v>6</v>
      </c>
      <c r="G204" s="646">
        <v>28.79</v>
      </c>
      <c r="H204" s="647">
        <v>172.74</v>
      </c>
    </row>
    <row r="205" spans="1:8" ht="19.5" customHeight="1" x14ac:dyDescent="0.25">
      <c r="A205" s="643">
        <v>868</v>
      </c>
      <c r="B205" s="643" t="s">
        <v>33</v>
      </c>
      <c r="C205" s="643" t="s">
        <v>3</v>
      </c>
      <c r="D205" s="644" t="s">
        <v>208</v>
      </c>
      <c r="E205" s="643" t="s">
        <v>165</v>
      </c>
      <c r="F205" s="645">
        <v>9</v>
      </c>
      <c r="G205" s="646">
        <v>31.97</v>
      </c>
      <c r="H205" s="647">
        <v>287.73</v>
      </c>
    </row>
    <row r="206" spans="1:8" ht="27.75" customHeight="1" x14ac:dyDescent="0.25">
      <c r="A206" s="643">
        <v>379</v>
      </c>
      <c r="B206" s="643" t="s">
        <v>33</v>
      </c>
      <c r="C206" s="643" t="s">
        <v>3</v>
      </c>
      <c r="D206" s="644" t="s">
        <v>195</v>
      </c>
      <c r="E206" s="643" t="s">
        <v>120</v>
      </c>
      <c r="F206" s="652">
        <v>16</v>
      </c>
      <c r="G206" s="646">
        <v>0.97</v>
      </c>
      <c r="H206" s="647">
        <v>15.52</v>
      </c>
    </row>
    <row r="207" spans="1:8" ht="20.25" customHeight="1" x14ac:dyDescent="0.25">
      <c r="A207" s="643">
        <v>2969</v>
      </c>
      <c r="B207" s="643" t="s">
        <v>33</v>
      </c>
      <c r="C207" s="643" t="s">
        <v>32</v>
      </c>
      <c r="D207" s="644" t="s">
        <v>637</v>
      </c>
      <c r="E207" s="643" t="s">
        <v>120</v>
      </c>
      <c r="F207" s="652">
        <v>3</v>
      </c>
      <c r="G207" s="646">
        <v>421</v>
      </c>
      <c r="H207" s="647">
        <v>1263</v>
      </c>
    </row>
    <row r="208" spans="1:8" ht="33" customHeight="1" x14ac:dyDescent="0.25">
      <c r="A208" s="643">
        <v>437</v>
      </c>
      <c r="B208" s="643" t="s">
        <v>33</v>
      </c>
      <c r="C208" s="643" t="s">
        <v>3</v>
      </c>
      <c r="D208" s="644" t="s">
        <v>203</v>
      </c>
      <c r="E208" s="643" t="s">
        <v>120</v>
      </c>
      <c r="F208" s="661">
        <v>2</v>
      </c>
      <c r="G208" s="646">
        <v>19.12</v>
      </c>
      <c r="H208" s="647">
        <v>38.24</v>
      </c>
    </row>
    <row r="209" spans="1:8" ht="18" customHeight="1" x14ac:dyDescent="0.25">
      <c r="A209" s="643">
        <v>402</v>
      </c>
      <c r="B209" s="643" t="s">
        <v>33</v>
      </c>
      <c r="C209" s="643" t="s">
        <v>3</v>
      </c>
      <c r="D209" s="644" t="s">
        <v>197</v>
      </c>
      <c r="E209" s="643" t="s">
        <v>120</v>
      </c>
      <c r="F209" s="661">
        <v>3</v>
      </c>
      <c r="G209" s="646">
        <v>9.99</v>
      </c>
      <c r="H209" s="647">
        <v>29.97</v>
      </c>
    </row>
    <row r="210" spans="1:8" ht="16.5" customHeight="1" x14ac:dyDescent="0.25">
      <c r="A210" s="643">
        <v>1793</v>
      </c>
      <c r="B210" s="643" t="s">
        <v>33</v>
      </c>
      <c r="C210" s="643" t="s">
        <v>32</v>
      </c>
      <c r="D210" s="644" t="s">
        <v>638</v>
      </c>
      <c r="E210" s="643" t="s">
        <v>120</v>
      </c>
      <c r="F210" s="661">
        <v>3</v>
      </c>
      <c r="G210" s="646">
        <v>11.93</v>
      </c>
      <c r="H210" s="647">
        <v>35.79</v>
      </c>
    </row>
    <row r="211" spans="1:8" ht="31.5" customHeight="1" x14ac:dyDescent="0.25">
      <c r="A211" s="643">
        <v>11273</v>
      </c>
      <c r="B211" s="643" t="s">
        <v>33</v>
      </c>
      <c r="C211" s="643" t="s">
        <v>3</v>
      </c>
      <c r="D211" s="644" t="s">
        <v>237</v>
      </c>
      <c r="E211" s="643" t="s">
        <v>120</v>
      </c>
      <c r="F211" s="661">
        <v>3</v>
      </c>
      <c r="G211" s="646">
        <v>7.9</v>
      </c>
      <c r="H211" s="647">
        <v>23.7</v>
      </c>
    </row>
    <row r="212" spans="1:8" ht="31.5" customHeight="1" x14ac:dyDescent="0.25">
      <c r="A212" s="643">
        <v>7581</v>
      </c>
      <c r="B212" s="643" t="s">
        <v>33</v>
      </c>
      <c r="C212" s="643" t="s">
        <v>3</v>
      </c>
      <c r="D212" s="644" t="s">
        <v>235</v>
      </c>
      <c r="E212" s="643" t="s">
        <v>120</v>
      </c>
      <c r="F212" s="661">
        <v>3</v>
      </c>
      <c r="G212" s="646">
        <v>2.84</v>
      </c>
      <c r="H212" s="647">
        <v>8.52</v>
      </c>
    </row>
    <row r="213" spans="1:8" ht="23.25" customHeight="1" x14ac:dyDescent="0.25">
      <c r="A213" s="643">
        <v>2964</v>
      </c>
      <c r="B213" s="643" t="s">
        <v>33</v>
      </c>
      <c r="C213" s="643" t="s">
        <v>32</v>
      </c>
      <c r="D213" s="644" t="s">
        <v>639</v>
      </c>
      <c r="E213" s="643" t="s">
        <v>120</v>
      </c>
      <c r="F213" s="661">
        <v>3</v>
      </c>
      <c r="G213" s="646">
        <v>91.18</v>
      </c>
      <c r="H213" s="647">
        <v>273.54000000000002</v>
      </c>
    </row>
    <row r="214" spans="1:8" ht="15.95" customHeight="1" x14ac:dyDescent="0.25">
      <c r="A214" s="643"/>
      <c r="B214" s="643"/>
      <c r="C214" s="643"/>
      <c r="D214" s="648" t="s">
        <v>775</v>
      </c>
      <c r="E214" s="649"/>
      <c r="F214" s="643"/>
      <c r="G214" s="650"/>
      <c r="H214" s="651">
        <v>3963.4499999999994</v>
      </c>
    </row>
    <row r="215" spans="1:8" ht="15.95" customHeight="1" x14ac:dyDescent="0.25">
      <c r="A215" s="577"/>
      <c r="B215" s="577"/>
      <c r="C215" s="577"/>
      <c r="D215" s="642" t="s">
        <v>173</v>
      </c>
      <c r="E215" s="641"/>
      <c r="F215" s="641"/>
      <c r="G215" s="641"/>
      <c r="H215" s="641"/>
    </row>
    <row r="216" spans="1:8" ht="15.95" customHeight="1" x14ac:dyDescent="0.25">
      <c r="A216" s="643">
        <v>88247</v>
      </c>
      <c r="B216" s="643" t="s">
        <v>174</v>
      </c>
      <c r="C216" s="643" t="s">
        <v>3</v>
      </c>
      <c r="D216" s="644" t="s">
        <v>263</v>
      </c>
      <c r="E216" s="643" t="s">
        <v>52</v>
      </c>
      <c r="F216" s="652">
        <v>3</v>
      </c>
      <c r="G216" s="646">
        <v>18.48</v>
      </c>
      <c r="H216" s="647">
        <v>55.44</v>
      </c>
    </row>
    <row r="217" spans="1:8" ht="15.95" customHeight="1" x14ac:dyDescent="0.25">
      <c r="A217" s="643">
        <v>88264</v>
      </c>
      <c r="B217" s="643" t="s">
        <v>174</v>
      </c>
      <c r="C217" s="643" t="s">
        <v>3</v>
      </c>
      <c r="D217" s="644" t="s">
        <v>57</v>
      </c>
      <c r="E217" s="643" t="s">
        <v>52</v>
      </c>
      <c r="F217" s="652">
        <v>3</v>
      </c>
      <c r="G217" s="646">
        <v>22.58</v>
      </c>
      <c r="H217" s="647">
        <v>67.739999999999995</v>
      </c>
    </row>
    <row r="218" spans="1:8" ht="15.95" customHeight="1" x14ac:dyDescent="0.25">
      <c r="A218" s="643"/>
      <c r="B218" s="643"/>
      <c r="C218" s="643"/>
      <c r="D218" s="648" t="s">
        <v>777</v>
      </c>
      <c r="E218" s="649"/>
      <c r="F218" s="643"/>
      <c r="G218" s="650"/>
      <c r="H218" s="651">
        <v>123.17999999999999</v>
      </c>
    </row>
    <row r="219" spans="1:8" ht="22.5" customHeight="1" x14ac:dyDescent="0.25">
      <c r="A219" s="577"/>
      <c r="B219" s="577"/>
      <c r="C219" s="577"/>
      <c r="D219" s="642" t="s">
        <v>168</v>
      </c>
      <c r="E219" s="641"/>
      <c r="F219" s="577"/>
      <c r="G219" s="641"/>
      <c r="H219" s="641"/>
    </row>
    <row r="220" spans="1:8" ht="57" customHeight="1" x14ac:dyDescent="0.25">
      <c r="A220" s="643">
        <v>5928</v>
      </c>
      <c r="B220" s="643" t="s">
        <v>174</v>
      </c>
      <c r="C220" s="643" t="s">
        <v>3</v>
      </c>
      <c r="D220" s="644" t="s">
        <v>555</v>
      </c>
      <c r="E220" s="643" t="s">
        <v>262</v>
      </c>
      <c r="F220" s="652">
        <v>3</v>
      </c>
      <c r="G220" s="646">
        <v>278.08</v>
      </c>
      <c r="H220" s="647">
        <v>834.24</v>
      </c>
    </row>
    <row r="221" spans="1:8" ht="15.95" customHeight="1" x14ac:dyDescent="0.25">
      <c r="A221" s="643"/>
      <c r="B221" s="643"/>
      <c r="C221" s="643"/>
      <c r="D221" s="648" t="s">
        <v>778</v>
      </c>
      <c r="E221" s="649"/>
      <c r="F221" s="643"/>
      <c r="G221" s="650"/>
      <c r="H221" s="651">
        <v>834.24</v>
      </c>
    </row>
    <row r="222" spans="1:8" ht="15.95" customHeight="1" x14ac:dyDescent="0.25">
      <c r="A222" s="653"/>
      <c r="B222" s="654"/>
      <c r="C222" s="654"/>
      <c r="D222" s="654"/>
      <c r="E222" s="654"/>
      <c r="F222" s="654"/>
      <c r="G222" s="654"/>
      <c r="H222" s="655"/>
    </row>
    <row r="223" spans="1:8" ht="15.95" customHeight="1" x14ac:dyDescent="0.25">
      <c r="A223" s="789" t="s">
        <v>186</v>
      </c>
      <c r="B223" s="790"/>
      <c r="C223" s="790"/>
      <c r="D223" s="790"/>
      <c r="E223" s="790"/>
      <c r="F223" s="790"/>
      <c r="G223" s="791"/>
      <c r="H223" s="656">
        <v>4920.869999999999</v>
      </c>
    </row>
    <row r="224" spans="1:8" ht="15.95" customHeight="1" x14ac:dyDescent="0.25">
      <c r="A224" s="781">
        <v>20.73</v>
      </c>
      <c r="B224" s="782"/>
      <c r="C224" s="782"/>
      <c r="D224" s="782"/>
      <c r="E224" s="782"/>
      <c r="F224" s="782"/>
      <c r="G224" s="783"/>
      <c r="H224" s="647">
        <v>1020.1</v>
      </c>
    </row>
    <row r="225" spans="1:8" ht="15.95" customHeight="1" x14ac:dyDescent="0.25">
      <c r="A225" s="786" t="s">
        <v>187</v>
      </c>
      <c r="B225" s="787"/>
      <c r="C225" s="787"/>
      <c r="D225" s="787"/>
      <c r="E225" s="787"/>
      <c r="F225" s="787"/>
      <c r="G225" s="788"/>
      <c r="H225" s="657">
        <v>5940.97</v>
      </c>
    </row>
    <row r="226" spans="1:8" ht="19.5" customHeight="1" x14ac:dyDescent="0.25">
      <c r="A226" s="587"/>
      <c r="B226" s="587"/>
      <c r="C226" s="587"/>
      <c r="D226" s="587"/>
      <c r="E226" s="587"/>
      <c r="F226" s="587"/>
      <c r="G226" s="587"/>
      <c r="H226" s="587"/>
    </row>
    <row r="227" spans="1:8" ht="29.25" customHeight="1" x14ac:dyDescent="0.25">
      <c r="A227" s="636" t="s">
        <v>603</v>
      </c>
      <c r="B227" s="637"/>
      <c r="C227" s="638"/>
      <c r="D227" s="792" t="s">
        <v>756</v>
      </c>
      <c r="E227" s="793"/>
      <c r="F227" s="793"/>
      <c r="G227" s="639" t="s">
        <v>18</v>
      </c>
      <c r="H227" s="640" t="s">
        <v>120</v>
      </c>
    </row>
    <row r="228" spans="1:8" ht="15.95" customHeight="1" x14ac:dyDescent="0.25">
      <c r="A228" s="577" t="s">
        <v>166</v>
      </c>
      <c r="B228" s="641" t="s">
        <v>167</v>
      </c>
      <c r="C228" s="641" t="s">
        <v>1</v>
      </c>
      <c r="D228" s="642" t="s">
        <v>184</v>
      </c>
      <c r="E228" s="641" t="s">
        <v>169</v>
      </c>
      <c r="F228" s="641" t="s">
        <v>170</v>
      </c>
      <c r="G228" s="641" t="s">
        <v>549</v>
      </c>
      <c r="H228" s="641" t="s">
        <v>550</v>
      </c>
    </row>
    <row r="229" spans="1:8" ht="38.25" x14ac:dyDescent="0.25">
      <c r="A229" s="643">
        <v>1020</v>
      </c>
      <c r="B229" s="643" t="s">
        <v>33</v>
      </c>
      <c r="C229" s="643" t="s">
        <v>3</v>
      </c>
      <c r="D229" s="644" t="s">
        <v>212</v>
      </c>
      <c r="E229" s="643" t="s">
        <v>165</v>
      </c>
      <c r="F229" s="645">
        <v>42</v>
      </c>
      <c r="G229" s="646">
        <v>11</v>
      </c>
      <c r="H229" s="647">
        <v>462</v>
      </c>
    </row>
    <row r="230" spans="1:8" ht="38.25" x14ac:dyDescent="0.25">
      <c r="A230" s="643">
        <v>39693</v>
      </c>
      <c r="B230" s="643" t="s">
        <v>33</v>
      </c>
      <c r="C230" s="643" t="s">
        <v>3</v>
      </c>
      <c r="D230" s="644" t="s">
        <v>256</v>
      </c>
      <c r="E230" s="643" t="s">
        <v>120</v>
      </c>
      <c r="F230" s="645">
        <v>1</v>
      </c>
      <c r="G230" s="646">
        <v>3153.57</v>
      </c>
      <c r="H230" s="647">
        <v>3153.57</v>
      </c>
    </row>
    <row r="231" spans="1:8" ht="38.25" x14ac:dyDescent="0.25">
      <c r="A231" s="643">
        <v>13281</v>
      </c>
      <c r="B231" s="643" t="s">
        <v>33</v>
      </c>
      <c r="C231" s="643" t="s">
        <v>32</v>
      </c>
      <c r="D231" s="644" t="s">
        <v>815</v>
      </c>
      <c r="E231" s="643" t="s">
        <v>120</v>
      </c>
      <c r="F231" s="645">
        <v>1</v>
      </c>
      <c r="G231" s="646">
        <v>199.9</v>
      </c>
      <c r="H231" s="647">
        <v>199.9</v>
      </c>
    </row>
    <row r="232" spans="1:8" ht="17.25" customHeight="1" x14ac:dyDescent="0.25">
      <c r="A232" s="643">
        <v>393</v>
      </c>
      <c r="B232" s="643" t="s">
        <v>33</v>
      </c>
      <c r="C232" s="643" t="s">
        <v>32</v>
      </c>
      <c r="D232" s="644" t="s">
        <v>813</v>
      </c>
      <c r="E232" s="643" t="s">
        <v>189</v>
      </c>
      <c r="F232" s="645">
        <v>6</v>
      </c>
      <c r="G232" s="646">
        <v>60.5</v>
      </c>
      <c r="H232" s="647">
        <v>363</v>
      </c>
    </row>
    <row r="233" spans="1:8" ht="28.5" customHeight="1" x14ac:dyDescent="0.25">
      <c r="A233" s="643">
        <v>2644</v>
      </c>
      <c r="B233" s="643" t="s">
        <v>33</v>
      </c>
      <c r="C233" s="643" t="s">
        <v>3</v>
      </c>
      <c r="D233" s="644" t="s">
        <v>227</v>
      </c>
      <c r="E233" s="643" t="s">
        <v>120</v>
      </c>
      <c r="F233" s="645">
        <v>2</v>
      </c>
      <c r="G233" s="646">
        <v>7.41</v>
      </c>
      <c r="H233" s="647">
        <v>14.82</v>
      </c>
    </row>
    <row r="234" spans="1:8" ht="40.5" customHeight="1" x14ac:dyDescent="0.25">
      <c r="A234" s="643">
        <v>1049</v>
      </c>
      <c r="B234" s="643" t="s">
        <v>33</v>
      </c>
      <c r="C234" s="643" t="s">
        <v>3</v>
      </c>
      <c r="D234" s="644" t="s">
        <v>213</v>
      </c>
      <c r="E234" s="643" t="s">
        <v>120</v>
      </c>
      <c r="F234" s="645">
        <v>1</v>
      </c>
      <c r="G234" s="646">
        <v>8.64</v>
      </c>
      <c r="H234" s="647">
        <v>8.64</v>
      </c>
    </row>
    <row r="235" spans="1:8" ht="31.5" customHeight="1" x14ac:dyDescent="0.25">
      <c r="A235" s="643">
        <v>2632</v>
      </c>
      <c r="B235" s="643" t="s">
        <v>33</v>
      </c>
      <c r="C235" s="643" t="s">
        <v>3</v>
      </c>
      <c r="D235" s="644" t="s">
        <v>225</v>
      </c>
      <c r="E235" s="643" t="s">
        <v>120</v>
      </c>
      <c r="F235" s="645">
        <v>1</v>
      </c>
      <c r="G235" s="646">
        <v>24.86</v>
      </c>
      <c r="H235" s="647">
        <v>24.86</v>
      </c>
    </row>
    <row r="236" spans="1:8" ht="30" customHeight="1" x14ac:dyDescent="0.25">
      <c r="A236" s="643">
        <v>7697</v>
      </c>
      <c r="B236" s="643" t="s">
        <v>33</v>
      </c>
      <c r="C236" s="643" t="s">
        <v>3</v>
      </c>
      <c r="D236" s="644" t="s">
        <v>236</v>
      </c>
      <c r="E236" s="643" t="s">
        <v>165</v>
      </c>
      <c r="F236" s="645">
        <v>4.5</v>
      </c>
      <c r="G236" s="646">
        <v>69.209999999999994</v>
      </c>
      <c r="H236" s="647">
        <v>311.45</v>
      </c>
    </row>
    <row r="237" spans="1:8" ht="30" customHeight="1" x14ac:dyDescent="0.25">
      <c r="A237" s="643">
        <v>98111</v>
      </c>
      <c r="B237" s="643" t="s">
        <v>174</v>
      </c>
      <c r="C237" s="643" t="s">
        <v>3</v>
      </c>
      <c r="D237" s="644" t="s">
        <v>568</v>
      </c>
      <c r="E237" s="643" t="s">
        <v>120</v>
      </c>
      <c r="F237" s="645">
        <v>5</v>
      </c>
      <c r="G237" s="646">
        <v>42.94</v>
      </c>
      <c r="H237" s="647">
        <v>214.7</v>
      </c>
    </row>
    <row r="238" spans="1:8" ht="21.75" customHeight="1" x14ac:dyDescent="0.25">
      <c r="A238" s="643">
        <v>406</v>
      </c>
      <c r="B238" s="643" t="s">
        <v>33</v>
      </c>
      <c r="C238" s="643" t="s">
        <v>3</v>
      </c>
      <c r="D238" s="644" t="s">
        <v>199</v>
      </c>
      <c r="E238" s="643" t="s">
        <v>120</v>
      </c>
      <c r="F238" s="645">
        <v>0.5</v>
      </c>
      <c r="G238" s="646">
        <v>63.49</v>
      </c>
      <c r="H238" s="647">
        <v>31.75</v>
      </c>
    </row>
    <row r="239" spans="1:8" ht="32.25" customHeight="1" x14ac:dyDescent="0.25">
      <c r="A239" s="643">
        <v>7576</v>
      </c>
      <c r="B239" s="643" t="s">
        <v>33</v>
      </c>
      <c r="C239" s="643" t="s">
        <v>3</v>
      </c>
      <c r="D239" s="644" t="s">
        <v>234</v>
      </c>
      <c r="E239" s="643" t="s">
        <v>120</v>
      </c>
      <c r="F239" s="645">
        <v>2</v>
      </c>
      <c r="G239" s="646">
        <v>116.57</v>
      </c>
      <c r="H239" s="647">
        <v>233.14</v>
      </c>
    </row>
    <row r="240" spans="1:8" ht="20.25" customHeight="1" x14ac:dyDescent="0.25">
      <c r="A240" s="665">
        <v>345</v>
      </c>
      <c r="B240" s="643" t="s">
        <v>33</v>
      </c>
      <c r="C240" s="643" t="s">
        <v>3</v>
      </c>
      <c r="D240" s="644" t="s">
        <v>193</v>
      </c>
      <c r="E240" s="643" t="s">
        <v>189</v>
      </c>
      <c r="F240" s="645">
        <v>0.45</v>
      </c>
      <c r="G240" s="646">
        <v>30.42</v>
      </c>
      <c r="H240" s="647">
        <v>9.52</v>
      </c>
    </row>
    <row r="241" spans="1:8" ht="30.75" customHeight="1" x14ac:dyDescent="0.25">
      <c r="A241" s="665">
        <v>367</v>
      </c>
      <c r="B241" s="643" t="s">
        <v>33</v>
      </c>
      <c r="C241" s="643" t="s">
        <v>3</v>
      </c>
      <c r="D241" s="644" t="s">
        <v>194</v>
      </c>
      <c r="E241" s="643" t="s">
        <v>190</v>
      </c>
      <c r="F241" s="645">
        <v>7.0000000000000001E-3</v>
      </c>
      <c r="G241" s="646">
        <v>75.98</v>
      </c>
      <c r="H241" s="647">
        <v>0.34</v>
      </c>
    </row>
    <row r="242" spans="1:8" ht="18" customHeight="1" x14ac:dyDescent="0.25">
      <c r="A242" s="665">
        <v>32</v>
      </c>
      <c r="B242" s="643" t="s">
        <v>33</v>
      </c>
      <c r="C242" s="643" t="s">
        <v>3</v>
      </c>
      <c r="D242" s="644" t="s">
        <v>191</v>
      </c>
      <c r="E242" s="643" t="s">
        <v>189</v>
      </c>
      <c r="F242" s="645">
        <v>22.89</v>
      </c>
      <c r="G242" s="646">
        <v>9.74</v>
      </c>
      <c r="H242" s="647">
        <v>169.16</v>
      </c>
    </row>
    <row r="243" spans="1:8" ht="25.5" x14ac:dyDescent="0.25">
      <c r="A243" s="665">
        <v>1347</v>
      </c>
      <c r="B243" s="643" t="s">
        <v>33</v>
      </c>
      <c r="C243" s="643" t="s">
        <v>3</v>
      </c>
      <c r="D243" s="644" t="s">
        <v>816</v>
      </c>
      <c r="E243" s="643" t="s">
        <v>205</v>
      </c>
      <c r="F243" s="645">
        <v>0.7</v>
      </c>
      <c r="G243" s="646">
        <v>73.209999999999994</v>
      </c>
      <c r="H243" s="647">
        <v>23.14</v>
      </c>
    </row>
    <row r="244" spans="1:8" ht="18" customHeight="1" x14ac:dyDescent="0.25">
      <c r="A244" s="665">
        <v>1379</v>
      </c>
      <c r="B244" s="643" t="s">
        <v>33</v>
      </c>
      <c r="C244" s="643" t="s">
        <v>3</v>
      </c>
      <c r="D244" s="644" t="s">
        <v>216</v>
      </c>
      <c r="E244" s="643" t="s">
        <v>189</v>
      </c>
      <c r="F244" s="645">
        <v>11</v>
      </c>
      <c r="G244" s="646">
        <v>0.76</v>
      </c>
      <c r="H244" s="647">
        <v>4.29</v>
      </c>
    </row>
    <row r="245" spans="1:8" ht="28.5" customHeight="1" x14ac:dyDescent="0.25">
      <c r="A245" s="665">
        <v>4720</v>
      </c>
      <c r="B245" s="643" t="s">
        <v>33</v>
      </c>
      <c r="C245" s="643" t="s">
        <v>3</v>
      </c>
      <c r="D245" s="644" t="s">
        <v>232</v>
      </c>
      <c r="E245" s="643" t="s">
        <v>190</v>
      </c>
      <c r="F245" s="645">
        <v>2.4E-2</v>
      </c>
      <c r="G245" s="646">
        <v>206.72</v>
      </c>
      <c r="H245" s="647">
        <v>1.63</v>
      </c>
    </row>
    <row r="246" spans="1:8" ht="21.75" customHeight="1" x14ac:dyDescent="0.25">
      <c r="A246" s="665">
        <v>5075</v>
      </c>
      <c r="B246" s="643" t="s">
        <v>33</v>
      </c>
      <c r="C246" s="643" t="s">
        <v>3</v>
      </c>
      <c r="D246" s="644" t="s">
        <v>233</v>
      </c>
      <c r="E246" s="643" t="s">
        <v>189</v>
      </c>
      <c r="F246" s="645">
        <v>7.0000000000000007E-2</v>
      </c>
      <c r="G246" s="646">
        <v>22.13</v>
      </c>
      <c r="H246" s="647">
        <v>0.85</v>
      </c>
    </row>
    <row r="247" spans="1:8" ht="19.5" customHeight="1" x14ac:dyDescent="0.25">
      <c r="A247" s="643"/>
      <c r="B247" s="643"/>
      <c r="C247" s="643"/>
      <c r="D247" s="648" t="s">
        <v>775</v>
      </c>
      <c r="E247" s="649"/>
      <c r="F247" s="645"/>
      <c r="G247" s="650"/>
      <c r="H247" s="651">
        <v>5226.7600000000011</v>
      </c>
    </row>
    <row r="248" spans="1:8" ht="15.95" customHeight="1" x14ac:dyDescent="0.25">
      <c r="A248" s="577"/>
      <c r="B248" s="577"/>
      <c r="C248" s="577"/>
      <c r="D248" s="642" t="s">
        <v>173</v>
      </c>
      <c r="E248" s="641"/>
      <c r="F248" s="666"/>
      <c r="G248" s="641"/>
      <c r="H248" s="641"/>
    </row>
    <row r="249" spans="1:8" ht="15.95" customHeight="1" x14ac:dyDescent="0.25">
      <c r="A249" s="643">
        <v>88316</v>
      </c>
      <c r="B249" s="643" t="s">
        <v>174</v>
      </c>
      <c r="C249" s="643" t="s">
        <v>3</v>
      </c>
      <c r="D249" s="644" t="s">
        <v>61</v>
      </c>
      <c r="E249" s="643" t="s">
        <v>52</v>
      </c>
      <c r="F249" s="645">
        <v>5</v>
      </c>
      <c r="G249" s="646">
        <v>15.81</v>
      </c>
      <c r="H249" s="647">
        <v>79.05</v>
      </c>
    </row>
    <row r="250" spans="1:8" ht="19.5" customHeight="1" x14ac:dyDescent="0.25">
      <c r="A250" s="643">
        <v>88279</v>
      </c>
      <c r="B250" s="643" t="s">
        <v>174</v>
      </c>
      <c r="C250" s="643" t="s">
        <v>3</v>
      </c>
      <c r="D250" s="644" t="s">
        <v>265</v>
      </c>
      <c r="E250" s="643" t="s">
        <v>52</v>
      </c>
      <c r="F250" s="645">
        <v>7</v>
      </c>
      <c r="G250" s="646">
        <v>23.61</v>
      </c>
      <c r="H250" s="647">
        <v>165.27</v>
      </c>
    </row>
    <row r="251" spans="1:8" ht="19.5" customHeight="1" x14ac:dyDescent="0.25">
      <c r="A251" s="643">
        <v>91677</v>
      </c>
      <c r="B251" s="643" t="s">
        <v>174</v>
      </c>
      <c r="C251" s="643" t="s">
        <v>3</v>
      </c>
      <c r="D251" s="644" t="s">
        <v>267</v>
      </c>
      <c r="E251" s="643" t="s">
        <v>52</v>
      </c>
      <c r="F251" s="645">
        <v>20</v>
      </c>
      <c r="G251" s="646">
        <v>78.819999999999993</v>
      </c>
      <c r="H251" s="647">
        <v>1576.4</v>
      </c>
    </row>
    <row r="252" spans="1:8" ht="42" customHeight="1" x14ac:dyDescent="0.25">
      <c r="A252" s="643">
        <v>103333</v>
      </c>
      <c r="B252" s="643" t="s">
        <v>174</v>
      </c>
      <c r="C252" s="643" t="s">
        <v>3</v>
      </c>
      <c r="D252" s="644" t="s">
        <v>574</v>
      </c>
      <c r="E252" s="643" t="s">
        <v>205</v>
      </c>
      <c r="F252" s="645">
        <v>4.1040000000000001</v>
      </c>
      <c r="G252" s="646">
        <v>107.48</v>
      </c>
      <c r="H252" s="647">
        <v>441.1</v>
      </c>
    </row>
    <row r="253" spans="1:8" ht="41.25" customHeight="1" x14ac:dyDescent="0.25">
      <c r="A253" s="643">
        <v>87904</v>
      </c>
      <c r="B253" s="643" t="s">
        <v>174</v>
      </c>
      <c r="C253" s="643" t="s">
        <v>3</v>
      </c>
      <c r="D253" s="644" t="s">
        <v>559</v>
      </c>
      <c r="E253" s="643" t="s">
        <v>205</v>
      </c>
      <c r="F253" s="645">
        <v>4.1040000000000001</v>
      </c>
      <c r="G253" s="646">
        <v>7.48</v>
      </c>
      <c r="H253" s="647">
        <v>30.7</v>
      </c>
    </row>
    <row r="254" spans="1:8" ht="43.5" customHeight="1" x14ac:dyDescent="0.25">
      <c r="A254" s="643">
        <v>87548</v>
      </c>
      <c r="B254" s="643" t="s">
        <v>174</v>
      </c>
      <c r="C254" s="643" t="s">
        <v>3</v>
      </c>
      <c r="D254" s="644" t="s">
        <v>557</v>
      </c>
      <c r="E254" s="643" t="s">
        <v>205</v>
      </c>
      <c r="F254" s="645">
        <v>4.1040000000000001</v>
      </c>
      <c r="G254" s="646">
        <v>22.24</v>
      </c>
      <c r="H254" s="647">
        <v>91.27</v>
      </c>
    </row>
    <row r="255" spans="1:8" x14ac:dyDescent="0.25">
      <c r="A255" s="643"/>
      <c r="B255" s="643"/>
      <c r="C255" s="643"/>
      <c r="D255" s="648" t="s">
        <v>777</v>
      </c>
      <c r="E255" s="649"/>
      <c r="F255" s="643"/>
      <c r="G255" s="650"/>
      <c r="H255" s="651">
        <v>2383.79</v>
      </c>
    </row>
    <row r="256" spans="1:8" x14ac:dyDescent="0.25">
      <c r="A256" s="577"/>
      <c r="B256" s="577"/>
      <c r="C256" s="577"/>
      <c r="D256" s="642" t="s">
        <v>168</v>
      </c>
      <c r="E256" s="641"/>
      <c r="F256" s="577"/>
      <c r="G256" s="641"/>
      <c r="H256" s="641"/>
    </row>
    <row r="257" spans="1:8" x14ac:dyDescent="0.25">
      <c r="A257" s="643"/>
      <c r="B257" s="643"/>
      <c r="C257" s="643"/>
      <c r="D257" s="644"/>
      <c r="E257" s="643"/>
      <c r="F257" s="645"/>
      <c r="G257" s="646"/>
      <c r="H257" s="647"/>
    </row>
    <row r="258" spans="1:8" x14ac:dyDescent="0.25">
      <c r="A258" s="643"/>
      <c r="B258" s="643"/>
      <c r="C258" s="643"/>
      <c r="D258" s="648" t="s">
        <v>809</v>
      </c>
      <c r="E258" s="649"/>
      <c r="F258" s="643"/>
      <c r="G258" s="650"/>
      <c r="H258" s="651">
        <v>0</v>
      </c>
    </row>
    <row r="259" spans="1:8" x14ac:dyDescent="0.25">
      <c r="A259" s="653"/>
      <c r="B259" s="654"/>
      <c r="C259" s="654"/>
      <c r="D259" s="654"/>
      <c r="E259" s="654"/>
      <c r="F259" s="654"/>
      <c r="G259" s="654"/>
      <c r="H259" s="655"/>
    </row>
    <row r="260" spans="1:8" x14ac:dyDescent="0.25">
      <c r="A260" s="789" t="s">
        <v>175</v>
      </c>
      <c r="B260" s="790"/>
      <c r="C260" s="790"/>
      <c r="D260" s="790"/>
      <c r="E260" s="790"/>
      <c r="F260" s="790"/>
      <c r="G260" s="791"/>
      <c r="H260" s="656">
        <v>7610.5500000000011</v>
      </c>
    </row>
    <row r="261" spans="1:8" x14ac:dyDescent="0.25">
      <c r="A261" s="781">
        <v>20.73</v>
      </c>
      <c r="B261" s="782"/>
      <c r="C261" s="782"/>
      <c r="D261" s="782"/>
      <c r="E261" s="782"/>
      <c r="F261" s="782"/>
      <c r="G261" s="783"/>
      <c r="H261" s="647">
        <v>1577.67</v>
      </c>
    </row>
    <row r="262" spans="1:8" ht="15.95" customHeight="1" x14ac:dyDescent="0.25">
      <c r="A262" s="786" t="s">
        <v>602</v>
      </c>
      <c r="B262" s="787"/>
      <c r="C262" s="787"/>
      <c r="D262" s="787"/>
      <c r="E262" s="787"/>
      <c r="F262" s="787"/>
      <c r="G262" s="788"/>
      <c r="H262" s="657">
        <v>9188.2199999999993</v>
      </c>
    </row>
    <row r="263" spans="1:8" ht="15.95" customHeight="1" x14ac:dyDescent="0.25">
      <c r="A263" s="658"/>
      <c r="B263" s="659"/>
      <c r="C263" s="659"/>
      <c r="D263" s="659"/>
      <c r="E263" s="659"/>
      <c r="F263" s="659"/>
      <c r="G263" s="659"/>
      <c r="H263" s="660"/>
    </row>
    <row r="264" spans="1:8" s="1" customFormat="1" ht="27.75" customHeight="1" x14ac:dyDescent="0.2">
      <c r="A264" s="636" t="s">
        <v>604</v>
      </c>
      <c r="B264" s="637">
        <v>97590</v>
      </c>
      <c r="C264" s="638" t="s">
        <v>3</v>
      </c>
      <c r="D264" s="792" t="s">
        <v>606</v>
      </c>
      <c r="E264" s="793"/>
      <c r="F264" s="793"/>
      <c r="G264" s="639" t="s">
        <v>18</v>
      </c>
      <c r="H264" s="640" t="s">
        <v>120</v>
      </c>
    </row>
    <row r="265" spans="1:8" s="1" customFormat="1" ht="18" customHeight="1" x14ac:dyDescent="0.2">
      <c r="A265" s="577" t="s">
        <v>166</v>
      </c>
      <c r="B265" s="641" t="s">
        <v>167</v>
      </c>
      <c r="C265" s="641" t="s">
        <v>1</v>
      </c>
      <c r="D265" s="642" t="s">
        <v>184</v>
      </c>
      <c r="E265" s="641" t="s">
        <v>169</v>
      </c>
      <c r="F265" s="641" t="s">
        <v>170</v>
      </c>
      <c r="G265" s="641" t="s">
        <v>171</v>
      </c>
      <c r="H265" s="641" t="s">
        <v>172</v>
      </c>
    </row>
    <row r="266" spans="1:8" s="1" customFormat="1" ht="31.5" customHeight="1" x14ac:dyDescent="0.2">
      <c r="A266" s="643">
        <v>11950</v>
      </c>
      <c r="B266" s="643" t="s">
        <v>33</v>
      </c>
      <c r="C266" s="643" t="s">
        <v>3</v>
      </c>
      <c r="D266" s="644" t="s">
        <v>238</v>
      </c>
      <c r="E266" s="643" t="s">
        <v>120</v>
      </c>
      <c r="F266" s="645">
        <v>2</v>
      </c>
      <c r="G266" s="646">
        <v>0.16</v>
      </c>
      <c r="H266" s="647">
        <v>0.32</v>
      </c>
    </row>
    <row r="267" spans="1:8" s="1" customFormat="1" ht="27.75" customHeight="1" x14ac:dyDescent="0.2">
      <c r="A267" s="643">
        <v>13515</v>
      </c>
      <c r="B267" s="643" t="s">
        <v>33</v>
      </c>
      <c r="C267" s="643" t="s">
        <v>32</v>
      </c>
      <c r="D267" s="644" t="s">
        <v>817</v>
      </c>
      <c r="E267" s="643" t="s">
        <v>120</v>
      </c>
      <c r="F267" s="645">
        <v>1</v>
      </c>
      <c r="G267" s="646">
        <v>112.64</v>
      </c>
      <c r="H267" s="647">
        <v>112.64</v>
      </c>
    </row>
    <row r="268" spans="1:8" s="1" customFormat="1" ht="16.5" customHeight="1" x14ac:dyDescent="0.2">
      <c r="A268" s="643">
        <v>39386</v>
      </c>
      <c r="B268" s="643" t="s">
        <v>33</v>
      </c>
      <c r="C268" s="643" t="s">
        <v>3</v>
      </c>
      <c r="D268" s="644" t="s">
        <v>255</v>
      </c>
      <c r="E268" s="643" t="s">
        <v>120</v>
      </c>
      <c r="F268" s="645">
        <v>2</v>
      </c>
      <c r="G268" s="646">
        <v>13.23</v>
      </c>
      <c r="H268" s="647">
        <v>26.46</v>
      </c>
    </row>
    <row r="269" spans="1:8" s="1" customFormat="1" ht="16.5" customHeight="1" x14ac:dyDescent="0.2">
      <c r="A269" s="643">
        <v>3625</v>
      </c>
      <c r="B269" s="643" t="s">
        <v>33</v>
      </c>
      <c r="C269" s="643" t="s">
        <v>32</v>
      </c>
      <c r="D269" s="644" t="s">
        <v>818</v>
      </c>
      <c r="E269" s="643" t="s">
        <v>120</v>
      </c>
      <c r="F269" s="645">
        <v>2</v>
      </c>
      <c r="G269" s="646">
        <v>4.9000000000000004</v>
      </c>
      <c r="H269" s="647">
        <v>9.8000000000000007</v>
      </c>
    </row>
    <row r="270" spans="1:8" s="1" customFormat="1" ht="30" customHeight="1" x14ac:dyDescent="0.2">
      <c r="A270" s="643">
        <v>1598</v>
      </c>
      <c r="B270" s="643" t="s">
        <v>33</v>
      </c>
      <c r="C270" s="643" t="s">
        <v>3</v>
      </c>
      <c r="D270" s="644" t="s">
        <v>219</v>
      </c>
      <c r="E270" s="643" t="s">
        <v>120</v>
      </c>
      <c r="F270" s="645">
        <v>1</v>
      </c>
      <c r="G270" s="646">
        <v>13.44</v>
      </c>
      <c r="H270" s="647">
        <v>13.44</v>
      </c>
    </row>
    <row r="271" spans="1:8" s="1" customFormat="1" ht="18" customHeight="1" x14ac:dyDescent="0.2">
      <c r="A271" s="643">
        <v>39996</v>
      </c>
      <c r="B271" s="643" t="s">
        <v>33</v>
      </c>
      <c r="C271" s="643" t="s">
        <v>3</v>
      </c>
      <c r="D271" s="644" t="s">
        <v>258</v>
      </c>
      <c r="E271" s="643" t="s">
        <v>165</v>
      </c>
      <c r="F271" s="645">
        <v>2</v>
      </c>
      <c r="G271" s="646">
        <v>4.8099999999999996</v>
      </c>
      <c r="H271" s="647">
        <v>9.6199999999999992</v>
      </c>
    </row>
    <row r="272" spans="1:8" s="1" customFormat="1" ht="16.5" customHeight="1" x14ac:dyDescent="0.2">
      <c r="A272" s="643">
        <v>3631</v>
      </c>
      <c r="B272" s="643" t="s">
        <v>33</v>
      </c>
      <c r="C272" s="643" t="s">
        <v>32</v>
      </c>
      <c r="D272" s="644" t="s">
        <v>819</v>
      </c>
      <c r="E272" s="643" t="s">
        <v>120</v>
      </c>
      <c r="F272" s="645">
        <v>1</v>
      </c>
      <c r="G272" s="646">
        <v>4.5999999999999996</v>
      </c>
      <c r="H272" s="647">
        <v>4.5999999999999996</v>
      </c>
    </row>
    <row r="273" spans="1:8" s="1" customFormat="1" ht="15" customHeight="1" x14ac:dyDescent="0.2">
      <c r="A273" s="643"/>
      <c r="B273" s="643"/>
      <c r="C273" s="643"/>
      <c r="D273" s="648" t="s">
        <v>607</v>
      </c>
      <c r="E273" s="649"/>
      <c r="F273" s="643"/>
      <c r="G273" s="650"/>
      <c r="H273" s="651">
        <v>176.88</v>
      </c>
    </row>
    <row r="274" spans="1:8" s="1" customFormat="1" ht="18" customHeight="1" x14ac:dyDescent="0.2">
      <c r="A274" s="577"/>
      <c r="B274" s="641"/>
      <c r="C274" s="641"/>
      <c r="D274" s="642" t="s">
        <v>173</v>
      </c>
      <c r="E274" s="641"/>
      <c r="F274" s="641"/>
      <c r="G274" s="641"/>
      <c r="H274" s="641"/>
    </row>
    <row r="275" spans="1:8" s="1" customFormat="1" ht="12.75" x14ac:dyDescent="0.2">
      <c r="A275" s="643">
        <v>88247</v>
      </c>
      <c r="B275" s="643" t="s">
        <v>174</v>
      </c>
      <c r="C275" s="643" t="s">
        <v>3</v>
      </c>
      <c r="D275" s="644" t="s">
        <v>263</v>
      </c>
      <c r="E275" s="643" t="s">
        <v>52</v>
      </c>
      <c r="F275" s="662">
        <v>0.24579999999999999</v>
      </c>
      <c r="G275" s="646">
        <v>18.48</v>
      </c>
      <c r="H275" s="647">
        <v>4.54</v>
      </c>
    </row>
    <row r="276" spans="1:8" s="1" customFormat="1" ht="12.75" x14ac:dyDescent="0.2">
      <c r="A276" s="643">
        <v>88264</v>
      </c>
      <c r="B276" s="643" t="s">
        <v>174</v>
      </c>
      <c r="C276" s="643" t="s">
        <v>3</v>
      </c>
      <c r="D276" s="644" t="s">
        <v>57</v>
      </c>
      <c r="E276" s="643" t="s">
        <v>52</v>
      </c>
      <c r="F276" s="662">
        <v>0.6976</v>
      </c>
      <c r="G276" s="646">
        <v>22.58</v>
      </c>
      <c r="H276" s="647">
        <v>15.75</v>
      </c>
    </row>
    <row r="277" spans="1:8" s="1" customFormat="1" ht="15" customHeight="1" x14ac:dyDescent="0.2">
      <c r="A277" s="643"/>
      <c r="B277" s="643"/>
      <c r="C277" s="643"/>
      <c r="D277" s="648" t="s">
        <v>608</v>
      </c>
      <c r="E277" s="649"/>
      <c r="F277" s="643"/>
      <c r="G277" s="650"/>
      <c r="H277" s="651">
        <v>20.29</v>
      </c>
    </row>
    <row r="278" spans="1:8" s="1" customFormat="1" ht="22.5" customHeight="1" x14ac:dyDescent="0.2">
      <c r="A278" s="577"/>
      <c r="B278" s="577"/>
      <c r="C278" s="577"/>
      <c r="D278" s="642" t="s">
        <v>168</v>
      </c>
      <c r="E278" s="641"/>
      <c r="F278" s="577"/>
      <c r="G278" s="641"/>
      <c r="H278" s="641"/>
    </row>
    <row r="279" spans="1:8" s="1" customFormat="1" ht="15.75" customHeight="1" x14ac:dyDescent="0.2">
      <c r="A279" s="643"/>
      <c r="B279" s="643"/>
      <c r="C279" s="643"/>
      <c r="D279" s="644"/>
      <c r="E279" s="643"/>
      <c r="F279" s="645"/>
      <c r="G279" s="646"/>
      <c r="H279" s="647"/>
    </row>
    <row r="280" spans="1:8" s="1" customFormat="1" ht="15.95" customHeight="1" x14ac:dyDescent="0.2">
      <c r="A280" s="643"/>
      <c r="B280" s="643"/>
      <c r="C280" s="643"/>
      <c r="D280" s="648" t="s">
        <v>809</v>
      </c>
      <c r="E280" s="649"/>
      <c r="F280" s="643"/>
      <c r="G280" s="650"/>
      <c r="H280" s="651">
        <v>0</v>
      </c>
    </row>
    <row r="281" spans="1:8" s="1" customFormat="1" ht="12.75" x14ac:dyDescent="0.2">
      <c r="A281" s="653" t="s">
        <v>609</v>
      </c>
      <c r="B281" s="654"/>
      <c r="C281" s="654"/>
      <c r="D281" s="654"/>
      <c r="E281" s="654"/>
      <c r="F281" s="654"/>
      <c r="G281" s="654"/>
      <c r="H281" s="655"/>
    </row>
    <row r="282" spans="1:8" s="1" customFormat="1" ht="15.95" customHeight="1" x14ac:dyDescent="0.2">
      <c r="A282" s="789" t="s">
        <v>175</v>
      </c>
      <c r="B282" s="790"/>
      <c r="C282" s="790"/>
      <c r="D282" s="790"/>
      <c r="E282" s="790"/>
      <c r="F282" s="790"/>
      <c r="G282" s="791"/>
      <c r="H282" s="656">
        <v>197.17</v>
      </c>
    </row>
    <row r="283" spans="1:8" s="1" customFormat="1" ht="15.95" customHeight="1" x14ac:dyDescent="0.2">
      <c r="A283" s="781">
        <v>20.73</v>
      </c>
      <c r="B283" s="782"/>
      <c r="C283" s="782"/>
      <c r="D283" s="782"/>
      <c r="E283" s="782"/>
      <c r="F283" s="782"/>
      <c r="G283" s="783"/>
      <c r="H283" s="647">
        <v>40.869999999999997</v>
      </c>
    </row>
    <row r="284" spans="1:8" s="1" customFormat="1" ht="15.95" customHeight="1" x14ac:dyDescent="0.2">
      <c r="A284" s="786" t="s">
        <v>602</v>
      </c>
      <c r="B284" s="787"/>
      <c r="C284" s="787"/>
      <c r="D284" s="787"/>
      <c r="E284" s="787"/>
      <c r="F284" s="787"/>
      <c r="G284" s="788"/>
      <c r="H284" s="657">
        <v>238.04</v>
      </c>
    </row>
    <row r="285" spans="1:8" s="1" customFormat="1" ht="19.5" customHeight="1" x14ac:dyDescent="0.2">
      <c r="A285" s="587"/>
      <c r="B285" s="587"/>
      <c r="C285" s="587"/>
      <c r="D285" s="587"/>
      <c r="E285" s="587"/>
      <c r="F285" s="587"/>
      <c r="G285" s="587"/>
      <c r="H285" s="587"/>
    </row>
    <row r="286" spans="1:8" s="1" customFormat="1" ht="27.75" customHeight="1" x14ac:dyDescent="0.2">
      <c r="A286" s="636" t="s">
        <v>618</v>
      </c>
      <c r="B286" s="637"/>
      <c r="C286" s="638"/>
      <c r="D286" s="792" t="s">
        <v>610</v>
      </c>
      <c r="E286" s="793"/>
      <c r="F286" s="793"/>
      <c r="G286" s="639" t="s">
        <v>18</v>
      </c>
      <c r="H286" s="640" t="s">
        <v>120</v>
      </c>
    </row>
    <row r="287" spans="1:8" s="1" customFormat="1" ht="18" customHeight="1" x14ac:dyDescent="0.2">
      <c r="A287" s="577" t="s">
        <v>166</v>
      </c>
      <c r="B287" s="641" t="s">
        <v>167</v>
      </c>
      <c r="C287" s="641" t="s">
        <v>1</v>
      </c>
      <c r="D287" s="642" t="s">
        <v>184</v>
      </c>
      <c r="E287" s="641" t="s">
        <v>169</v>
      </c>
      <c r="F287" s="641" t="s">
        <v>170</v>
      </c>
      <c r="G287" s="641" t="s">
        <v>171</v>
      </c>
      <c r="H287" s="641" t="s">
        <v>172</v>
      </c>
    </row>
    <row r="288" spans="1:8" s="1" customFormat="1" ht="30.75" customHeight="1" x14ac:dyDescent="0.2">
      <c r="A288" s="643">
        <v>11950</v>
      </c>
      <c r="B288" s="643" t="s">
        <v>33</v>
      </c>
      <c r="C288" s="643" t="s">
        <v>3</v>
      </c>
      <c r="D288" s="644" t="s">
        <v>238</v>
      </c>
      <c r="E288" s="643" t="s">
        <v>120</v>
      </c>
      <c r="F288" s="645">
        <v>2</v>
      </c>
      <c r="G288" s="646">
        <v>0.16</v>
      </c>
      <c r="H288" s="647">
        <v>0.32</v>
      </c>
    </row>
    <row r="289" spans="1:8" s="1" customFormat="1" ht="30" customHeight="1" x14ac:dyDescent="0.2">
      <c r="A289" s="643">
        <v>3910</v>
      </c>
      <c r="B289" s="643" t="s">
        <v>33</v>
      </c>
      <c r="C289" s="643" t="s">
        <v>32</v>
      </c>
      <c r="D289" s="644" t="s">
        <v>820</v>
      </c>
      <c r="E289" s="643" t="s">
        <v>120</v>
      </c>
      <c r="F289" s="645">
        <v>1</v>
      </c>
      <c r="G289" s="646">
        <v>115</v>
      </c>
      <c r="H289" s="647">
        <v>115</v>
      </c>
    </row>
    <row r="290" spans="1:8" s="1" customFormat="1" ht="16.5" customHeight="1" x14ac:dyDescent="0.2">
      <c r="A290" s="643"/>
      <c r="B290" s="643"/>
      <c r="C290" s="643"/>
      <c r="D290" s="648" t="s">
        <v>607</v>
      </c>
      <c r="E290" s="649"/>
      <c r="F290" s="643"/>
      <c r="G290" s="650"/>
      <c r="H290" s="651">
        <v>115.32</v>
      </c>
    </row>
    <row r="291" spans="1:8" s="1" customFormat="1" ht="18" customHeight="1" x14ac:dyDescent="0.2">
      <c r="A291" s="577"/>
      <c r="B291" s="641"/>
      <c r="C291" s="641"/>
      <c r="D291" s="642" t="s">
        <v>173</v>
      </c>
      <c r="E291" s="641"/>
      <c r="F291" s="641"/>
      <c r="G291" s="641"/>
      <c r="H291" s="641"/>
    </row>
    <row r="292" spans="1:8" s="1" customFormat="1" ht="15.75" customHeight="1" x14ac:dyDescent="0.2">
      <c r="A292" s="643">
        <v>88247</v>
      </c>
      <c r="B292" s="643" t="s">
        <v>174</v>
      </c>
      <c r="C292" s="643" t="s">
        <v>3</v>
      </c>
      <c r="D292" s="644" t="s">
        <v>263</v>
      </c>
      <c r="E292" s="643" t="s">
        <v>52</v>
      </c>
      <c r="F292" s="662">
        <v>0.37619999999999998</v>
      </c>
      <c r="G292" s="646">
        <v>18.48</v>
      </c>
      <c r="H292" s="647">
        <v>6.95</v>
      </c>
    </row>
    <row r="293" spans="1:8" s="1" customFormat="1" ht="13.5" customHeight="1" x14ac:dyDescent="0.2">
      <c r="A293" s="643">
        <v>88264</v>
      </c>
      <c r="B293" s="643" t="s">
        <v>174</v>
      </c>
      <c r="C293" s="643" t="s">
        <v>3</v>
      </c>
      <c r="D293" s="644" t="s">
        <v>57</v>
      </c>
      <c r="E293" s="643" t="s">
        <v>52</v>
      </c>
      <c r="F293" s="662">
        <v>0.37619999999999998</v>
      </c>
      <c r="G293" s="646">
        <v>22.58</v>
      </c>
      <c r="H293" s="647">
        <v>8.49</v>
      </c>
    </row>
    <row r="294" spans="1:8" s="1" customFormat="1" ht="15" customHeight="1" x14ac:dyDescent="0.2">
      <c r="A294" s="643"/>
      <c r="B294" s="643"/>
      <c r="C294" s="643"/>
      <c r="D294" s="648" t="s">
        <v>608</v>
      </c>
      <c r="E294" s="649"/>
      <c r="F294" s="643"/>
      <c r="G294" s="650"/>
      <c r="H294" s="651">
        <v>15.440000000000001</v>
      </c>
    </row>
    <row r="295" spans="1:8" s="1" customFormat="1" ht="22.5" customHeight="1" x14ac:dyDescent="0.2">
      <c r="A295" s="577"/>
      <c r="B295" s="577"/>
      <c r="C295" s="577"/>
      <c r="D295" s="642" t="s">
        <v>168</v>
      </c>
      <c r="E295" s="641"/>
      <c r="F295" s="577"/>
      <c r="G295" s="641"/>
      <c r="H295" s="641"/>
    </row>
    <row r="296" spans="1:8" s="1" customFormat="1" ht="15.75" customHeight="1" x14ac:dyDescent="0.2">
      <c r="A296" s="643"/>
      <c r="B296" s="643"/>
      <c r="C296" s="643"/>
      <c r="D296" s="644"/>
      <c r="E296" s="643"/>
      <c r="F296" s="645"/>
      <c r="G296" s="646"/>
      <c r="H296" s="647"/>
    </row>
    <row r="297" spans="1:8" s="1" customFormat="1" ht="15.95" customHeight="1" x14ac:dyDescent="0.2">
      <c r="A297" s="643"/>
      <c r="B297" s="643"/>
      <c r="C297" s="643"/>
      <c r="D297" s="648" t="s">
        <v>809</v>
      </c>
      <c r="E297" s="649"/>
      <c r="F297" s="643"/>
      <c r="G297" s="650"/>
      <c r="H297" s="651">
        <v>0</v>
      </c>
    </row>
    <row r="298" spans="1:8" s="1" customFormat="1" ht="12.75" x14ac:dyDescent="0.2">
      <c r="A298" s="653" t="s">
        <v>611</v>
      </c>
      <c r="B298" s="654"/>
      <c r="C298" s="654"/>
      <c r="D298" s="654"/>
      <c r="E298" s="654"/>
      <c r="F298" s="654"/>
      <c r="G298" s="654"/>
      <c r="H298" s="655"/>
    </row>
    <row r="299" spans="1:8" s="1" customFormat="1" ht="15.95" customHeight="1" x14ac:dyDescent="0.2">
      <c r="A299" s="789" t="s">
        <v>175</v>
      </c>
      <c r="B299" s="790"/>
      <c r="C299" s="790"/>
      <c r="D299" s="790"/>
      <c r="E299" s="790"/>
      <c r="F299" s="790"/>
      <c r="G299" s="791"/>
      <c r="H299" s="656">
        <v>130.76</v>
      </c>
    </row>
    <row r="300" spans="1:8" s="1" customFormat="1" ht="15.95" customHeight="1" x14ac:dyDescent="0.2">
      <c r="A300" s="781">
        <v>20.73</v>
      </c>
      <c r="B300" s="782"/>
      <c r="C300" s="782"/>
      <c r="D300" s="782"/>
      <c r="E300" s="782"/>
      <c r="F300" s="782"/>
      <c r="G300" s="783"/>
      <c r="H300" s="647">
        <v>27.11</v>
      </c>
    </row>
    <row r="301" spans="1:8" s="1" customFormat="1" ht="15.95" customHeight="1" x14ac:dyDescent="0.2">
      <c r="A301" s="786" t="s">
        <v>602</v>
      </c>
      <c r="B301" s="787"/>
      <c r="C301" s="787"/>
      <c r="D301" s="787"/>
      <c r="E301" s="787"/>
      <c r="F301" s="787"/>
      <c r="G301" s="788"/>
      <c r="H301" s="657">
        <v>157.87</v>
      </c>
    </row>
    <row r="302" spans="1:8" s="1" customFormat="1" ht="23.25" customHeight="1" x14ac:dyDescent="0.2">
      <c r="A302" s="587"/>
      <c r="B302" s="587"/>
      <c r="C302" s="587"/>
      <c r="D302" s="587"/>
      <c r="E302" s="587"/>
      <c r="F302" s="587"/>
      <c r="G302" s="587"/>
      <c r="H302" s="587"/>
    </row>
    <row r="303" spans="1:8" s="1" customFormat="1" ht="30" customHeight="1" x14ac:dyDescent="0.2">
      <c r="A303" s="636" t="s">
        <v>619</v>
      </c>
      <c r="B303" s="637"/>
      <c r="C303" s="638"/>
      <c r="D303" s="792" t="s">
        <v>612</v>
      </c>
      <c r="E303" s="793"/>
      <c r="F303" s="793"/>
      <c r="G303" s="639" t="s">
        <v>18</v>
      </c>
      <c r="H303" s="640" t="s">
        <v>120</v>
      </c>
    </row>
    <row r="304" spans="1:8" s="1" customFormat="1" ht="18" customHeight="1" x14ac:dyDescent="0.2">
      <c r="A304" s="577" t="s">
        <v>166</v>
      </c>
      <c r="B304" s="641" t="s">
        <v>167</v>
      </c>
      <c r="C304" s="641" t="s">
        <v>1</v>
      </c>
      <c r="D304" s="642" t="s">
        <v>184</v>
      </c>
      <c r="E304" s="641" t="s">
        <v>169</v>
      </c>
      <c r="F304" s="641" t="s">
        <v>170</v>
      </c>
      <c r="G304" s="641" t="s">
        <v>171</v>
      </c>
      <c r="H304" s="641" t="s">
        <v>172</v>
      </c>
    </row>
    <row r="305" spans="1:8" s="1" customFormat="1" ht="28.5" customHeight="1" x14ac:dyDescent="0.2">
      <c r="A305" s="643">
        <v>11950</v>
      </c>
      <c r="B305" s="643" t="s">
        <v>33</v>
      </c>
      <c r="C305" s="643" t="s">
        <v>3</v>
      </c>
      <c r="D305" s="644" t="s">
        <v>238</v>
      </c>
      <c r="E305" s="643" t="s">
        <v>120</v>
      </c>
      <c r="F305" s="645">
        <v>2</v>
      </c>
      <c r="G305" s="646">
        <v>0.16</v>
      </c>
      <c r="H305" s="647">
        <v>0.32</v>
      </c>
    </row>
    <row r="306" spans="1:8" s="1" customFormat="1" ht="22.5" customHeight="1" x14ac:dyDescent="0.2">
      <c r="A306" s="643">
        <v>12010</v>
      </c>
      <c r="B306" s="643" t="s">
        <v>33</v>
      </c>
      <c r="C306" s="643" t="s">
        <v>3</v>
      </c>
      <c r="D306" s="644" t="s">
        <v>239</v>
      </c>
      <c r="E306" s="643" t="s">
        <v>120</v>
      </c>
      <c r="F306" s="645">
        <v>1</v>
      </c>
      <c r="G306" s="646">
        <v>10.36</v>
      </c>
      <c r="H306" s="647">
        <v>10.36</v>
      </c>
    </row>
    <row r="307" spans="1:8" s="1" customFormat="1" ht="30" customHeight="1" x14ac:dyDescent="0.2">
      <c r="A307" s="643">
        <v>38094</v>
      </c>
      <c r="B307" s="643" t="s">
        <v>33</v>
      </c>
      <c r="C307" s="643" t="s">
        <v>3</v>
      </c>
      <c r="D307" s="644" t="s">
        <v>246</v>
      </c>
      <c r="E307" s="643" t="s">
        <v>120</v>
      </c>
      <c r="F307" s="645">
        <v>1</v>
      </c>
      <c r="G307" s="646">
        <v>2.95</v>
      </c>
      <c r="H307" s="647">
        <v>2.95</v>
      </c>
    </row>
    <row r="308" spans="1:8" s="1" customFormat="1" ht="32.25" customHeight="1" x14ac:dyDescent="0.2">
      <c r="A308" s="643">
        <v>38099</v>
      </c>
      <c r="B308" s="643" t="s">
        <v>33</v>
      </c>
      <c r="C308" s="643" t="s">
        <v>3</v>
      </c>
      <c r="D308" s="644" t="s">
        <v>247</v>
      </c>
      <c r="E308" s="643" t="s">
        <v>120</v>
      </c>
      <c r="F308" s="645">
        <v>1</v>
      </c>
      <c r="G308" s="646">
        <v>1.53</v>
      </c>
      <c r="H308" s="647">
        <v>1.53</v>
      </c>
    </row>
    <row r="309" spans="1:8" s="1" customFormat="1" ht="21" customHeight="1" x14ac:dyDescent="0.2">
      <c r="A309" s="643">
        <v>38112</v>
      </c>
      <c r="B309" s="643" t="s">
        <v>33</v>
      </c>
      <c r="C309" s="643" t="s">
        <v>3</v>
      </c>
      <c r="D309" s="644" t="s">
        <v>249</v>
      </c>
      <c r="E309" s="643" t="s">
        <v>120</v>
      </c>
      <c r="F309" s="645">
        <v>2</v>
      </c>
      <c r="G309" s="646">
        <v>6.95</v>
      </c>
      <c r="H309" s="647">
        <v>13.9</v>
      </c>
    </row>
    <row r="310" spans="1:8" s="1" customFormat="1" ht="15" customHeight="1" x14ac:dyDescent="0.2">
      <c r="A310" s="643"/>
      <c r="B310" s="643"/>
      <c r="C310" s="643"/>
      <c r="D310" s="648" t="s">
        <v>607</v>
      </c>
      <c r="E310" s="649"/>
      <c r="F310" s="643"/>
      <c r="G310" s="650"/>
      <c r="H310" s="651">
        <v>29.06</v>
      </c>
    </row>
    <row r="311" spans="1:8" s="1" customFormat="1" ht="18" customHeight="1" x14ac:dyDescent="0.2">
      <c r="A311" s="577"/>
      <c r="B311" s="641"/>
      <c r="C311" s="641"/>
      <c r="D311" s="642" t="s">
        <v>173</v>
      </c>
      <c r="E311" s="641"/>
      <c r="F311" s="641"/>
      <c r="G311" s="641"/>
      <c r="H311" s="641"/>
    </row>
    <row r="312" spans="1:8" s="1" customFormat="1" ht="12.75" x14ac:dyDescent="0.2">
      <c r="A312" s="643">
        <v>88247</v>
      </c>
      <c r="B312" s="643" t="s">
        <v>174</v>
      </c>
      <c r="C312" s="643" t="s">
        <v>3</v>
      </c>
      <c r="D312" s="644" t="s">
        <v>263</v>
      </c>
      <c r="E312" s="643" t="s">
        <v>52</v>
      </c>
      <c r="F312" s="662">
        <v>0.67420000000000002</v>
      </c>
      <c r="G312" s="646">
        <v>18.48</v>
      </c>
      <c r="H312" s="647">
        <v>12.46</v>
      </c>
    </row>
    <row r="313" spans="1:8" s="1" customFormat="1" ht="12.75" x14ac:dyDescent="0.2">
      <c r="A313" s="643">
        <v>88264</v>
      </c>
      <c r="B313" s="643" t="s">
        <v>174</v>
      </c>
      <c r="C313" s="643" t="s">
        <v>3</v>
      </c>
      <c r="D313" s="644" t="s">
        <v>57</v>
      </c>
      <c r="E313" s="643" t="s">
        <v>52</v>
      </c>
      <c r="F313" s="662">
        <v>0.79820000000000002</v>
      </c>
      <c r="G313" s="646">
        <v>22.58</v>
      </c>
      <c r="H313" s="647">
        <v>18.02</v>
      </c>
    </row>
    <row r="314" spans="1:8" s="1" customFormat="1" ht="15" customHeight="1" x14ac:dyDescent="0.2">
      <c r="A314" s="643"/>
      <c r="B314" s="643"/>
      <c r="C314" s="643"/>
      <c r="D314" s="648" t="s">
        <v>608</v>
      </c>
      <c r="E314" s="649"/>
      <c r="F314" s="643"/>
      <c r="G314" s="650"/>
      <c r="H314" s="651">
        <v>30.48</v>
      </c>
    </row>
    <row r="315" spans="1:8" s="1" customFormat="1" ht="22.5" customHeight="1" x14ac:dyDescent="0.2">
      <c r="A315" s="577"/>
      <c r="B315" s="577"/>
      <c r="C315" s="577"/>
      <c r="D315" s="642" t="s">
        <v>168</v>
      </c>
      <c r="E315" s="641"/>
      <c r="F315" s="577"/>
      <c r="G315" s="641"/>
      <c r="H315" s="641"/>
    </row>
    <row r="316" spans="1:8" s="1" customFormat="1" ht="15.75" customHeight="1" x14ac:dyDescent="0.2">
      <c r="A316" s="643"/>
      <c r="B316" s="643"/>
      <c r="C316" s="643"/>
      <c r="D316" s="644"/>
      <c r="E316" s="643"/>
      <c r="F316" s="645"/>
      <c r="G316" s="646"/>
      <c r="H316" s="647"/>
    </row>
    <row r="317" spans="1:8" s="1" customFormat="1" ht="15.95" customHeight="1" x14ac:dyDescent="0.2">
      <c r="A317" s="643"/>
      <c r="B317" s="643"/>
      <c r="C317" s="643"/>
      <c r="D317" s="648" t="s">
        <v>809</v>
      </c>
      <c r="E317" s="649"/>
      <c r="F317" s="643"/>
      <c r="G317" s="650"/>
      <c r="H317" s="651">
        <v>0</v>
      </c>
    </row>
    <row r="318" spans="1:8" s="1" customFormat="1" ht="12.75" x14ac:dyDescent="0.2">
      <c r="A318" s="653" t="s">
        <v>611</v>
      </c>
      <c r="B318" s="654"/>
      <c r="C318" s="654"/>
      <c r="D318" s="654"/>
      <c r="E318" s="654"/>
      <c r="F318" s="654"/>
      <c r="G318" s="654"/>
      <c r="H318" s="655"/>
    </row>
    <row r="319" spans="1:8" s="1" customFormat="1" ht="15.95" customHeight="1" x14ac:dyDescent="0.2">
      <c r="A319" s="789" t="s">
        <v>175</v>
      </c>
      <c r="B319" s="790"/>
      <c r="C319" s="790"/>
      <c r="D319" s="790"/>
      <c r="E319" s="790"/>
      <c r="F319" s="790"/>
      <c r="G319" s="791"/>
      <c r="H319" s="656">
        <v>59.54</v>
      </c>
    </row>
    <row r="320" spans="1:8" s="1" customFormat="1" ht="15.95" customHeight="1" x14ac:dyDescent="0.2">
      <c r="A320" s="781">
        <v>20.73</v>
      </c>
      <c r="B320" s="782"/>
      <c r="C320" s="782"/>
      <c r="D320" s="782"/>
      <c r="E320" s="782"/>
      <c r="F320" s="782"/>
      <c r="G320" s="783"/>
      <c r="H320" s="647">
        <v>12.34</v>
      </c>
    </row>
    <row r="321" spans="1:8" s="1" customFormat="1" ht="15.95" customHeight="1" x14ac:dyDescent="0.2">
      <c r="A321" s="786" t="s">
        <v>602</v>
      </c>
      <c r="B321" s="787"/>
      <c r="C321" s="787"/>
      <c r="D321" s="787"/>
      <c r="E321" s="787"/>
      <c r="F321" s="787"/>
      <c r="G321" s="788"/>
      <c r="H321" s="657">
        <v>71.88</v>
      </c>
    </row>
    <row r="322" spans="1:8" s="1" customFormat="1" ht="12.75" x14ac:dyDescent="0.2">
      <c r="A322" s="587"/>
      <c r="B322" s="587"/>
      <c r="C322" s="587"/>
      <c r="D322" s="587"/>
      <c r="E322" s="587"/>
      <c r="F322" s="587"/>
      <c r="G322" s="587"/>
      <c r="H322" s="587"/>
    </row>
    <row r="323" spans="1:8" s="1" customFormat="1" ht="27.75" customHeight="1" x14ac:dyDescent="0.2">
      <c r="A323" s="636" t="s">
        <v>620</v>
      </c>
      <c r="B323" s="637"/>
      <c r="C323" s="638"/>
      <c r="D323" s="792" t="s">
        <v>613</v>
      </c>
      <c r="E323" s="793"/>
      <c r="F323" s="793"/>
      <c r="G323" s="639" t="s">
        <v>18</v>
      </c>
      <c r="H323" s="640" t="s">
        <v>120</v>
      </c>
    </row>
    <row r="324" spans="1:8" s="1" customFormat="1" ht="18" customHeight="1" x14ac:dyDescent="0.2">
      <c r="A324" s="577" t="s">
        <v>166</v>
      </c>
      <c r="B324" s="641" t="s">
        <v>167</v>
      </c>
      <c r="C324" s="641" t="s">
        <v>1</v>
      </c>
      <c r="D324" s="642" t="s">
        <v>184</v>
      </c>
      <c r="E324" s="641" t="s">
        <v>169</v>
      </c>
      <c r="F324" s="641" t="s">
        <v>170</v>
      </c>
      <c r="G324" s="641" t="s">
        <v>171</v>
      </c>
      <c r="H324" s="641" t="s">
        <v>172</v>
      </c>
    </row>
    <row r="325" spans="1:8" s="1" customFormat="1" ht="32.25" customHeight="1" x14ac:dyDescent="0.2">
      <c r="A325" s="643">
        <v>11950</v>
      </c>
      <c r="B325" s="643" t="s">
        <v>33</v>
      </c>
      <c r="C325" s="643" t="s">
        <v>3</v>
      </c>
      <c r="D325" s="644" t="s">
        <v>238</v>
      </c>
      <c r="E325" s="643" t="s">
        <v>120</v>
      </c>
      <c r="F325" s="645">
        <v>2</v>
      </c>
      <c r="G325" s="646">
        <v>0.16</v>
      </c>
      <c r="H325" s="647">
        <v>0.32</v>
      </c>
    </row>
    <row r="326" spans="1:8" s="1" customFormat="1" ht="18" customHeight="1" x14ac:dyDescent="0.2">
      <c r="A326" s="643">
        <v>12010</v>
      </c>
      <c r="B326" s="643" t="s">
        <v>33</v>
      </c>
      <c r="C326" s="643" t="s">
        <v>3</v>
      </c>
      <c r="D326" s="644" t="s">
        <v>239</v>
      </c>
      <c r="E326" s="643" t="s">
        <v>120</v>
      </c>
      <c r="F326" s="645">
        <v>1</v>
      </c>
      <c r="G326" s="646">
        <v>10.36</v>
      </c>
      <c r="H326" s="647">
        <v>10.36</v>
      </c>
    </row>
    <row r="327" spans="1:8" s="1" customFormat="1" ht="28.5" customHeight="1" x14ac:dyDescent="0.2">
      <c r="A327" s="643">
        <v>38094</v>
      </c>
      <c r="B327" s="643" t="s">
        <v>33</v>
      </c>
      <c r="C327" s="643" t="s">
        <v>3</v>
      </c>
      <c r="D327" s="644" t="s">
        <v>246</v>
      </c>
      <c r="E327" s="643" t="s">
        <v>120</v>
      </c>
      <c r="F327" s="645">
        <v>1</v>
      </c>
      <c r="G327" s="646">
        <v>2.95</v>
      </c>
      <c r="H327" s="647">
        <v>2.95</v>
      </c>
    </row>
    <row r="328" spans="1:8" s="1" customFormat="1" ht="30" customHeight="1" x14ac:dyDescent="0.2">
      <c r="A328" s="643">
        <v>38099</v>
      </c>
      <c r="B328" s="643" t="s">
        <v>33</v>
      </c>
      <c r="C328" s="643" t="s">
        <v>3</v>
      </c>
      <c r="D328" s="644" t="s">
        <v>247</v>
      </c>
      <c r="E328" s="643" t="s">
        <v>120</v>
      </c>
      <c r="F328" s="645">
        <v>1</v>
      </c>
      <c r="G328" s="646">
        <v>1.53</v>
      </c>
      <c r="H328" s="647">
        <v>1.53</v>
      </c>
    </row>
    <row r="329" spans="1:8" s="1" customFormat="1" ht="20.25" customHeight="1" x14ac:dyDescent="0.2">
      <c r="A329" s="643">
        <v>38112</v>
      </c>
      <c r="B329" s="643" t="s">
        <v>33</v>
      </c>
      <c r="C329" s="643" t="s">
        <v>3</v>
      </c>
      <c r="D329" s="644" t="s">
        <v>249</v>
      </c>
      <c r="E329" s="643" t="s">
        <v>120</v>
      </c>
      <c r="F329" s="645">
        <v>1</v>
      </c>
      <c r="G329" s="646">
        <v>6.95</v>
      </c>
      <c r="H329" s="647">
        <v>6.95</v>
      </c>
    </row>
    <row r="330" spans="1:8" s="1" customFormat="1" ht="15" customHeight="1" x14ac:dyDescent="0.2">
      <c r="A330" s="643"/>
      <c r="B330" s="643"/>
      <c r="C330" s="643"/>
      <c r="D330" s="648" t="s">
        <v>607</v>
      </c>
      <c r="E330" s="649"/>
      <c r="F330" s="643"/>
      <c r="G330" s="650"/>
      <c r="H330" s="651">
        <v>22.11</v>
      </c>
    </row>
    <row r="331" spans="1:8" s="1" customFormat="1" ht="18" customHeight="1" x14ac:dyDescent="0.2">
      <c r="A331" s="577"/>
      <c r="B331" s="641"/>
      <c r="C331" s="641"/>
      <c r="D331" s="642" t="s">
        <v>173</v>
      </c>
      <c r="E331" s="641"/>
      <c r="F331" s="641"/>
      <c r="G331" s="641"/>
      <c r="H331" s="641"/>
    </row>
    <row r="332" spans="1:8" s="1" customFormat="1" ht="19.5" customHeight="1" x14ac:dyDescent="0.2">
      <c r="A332" s="643">
        <v>88247</v>
      </c>
      <c r="B332" s="643" t="s">
        <v>174</v>
      </c>
      <c r="C332" s="643" t="s">
        <v>3</v>
      </c>
      <c r="D332" s="644" t="s">
        <v>263</v>
      </c>
      <c r="E332" s="643" t="s">
        <v>52</v>
      </c>
      <c r="F332" s="662">
        <v>0.50919999999999999</v>
      </c>
      <c r="G332" s="646">
        <v>18.48</v>
      </c>
      <c r="H332" s="647">
        <v>9.41</v>
      </c>
    </row>
    <row r="333" spans="1:8" s="1" customFormat="1" ht="15.75" customHeight="1" x14ac:dyDescent="0.2">
      <c r="A333" s="643">
        <v>88264</v>
      </c>
      <c r="B333" s="643" t="s">
        <v>174</v>
      </c>
      <c r="C333" s="643" t="s">
        <v>3</v>
      </c>
      <c r="D333" s="644" t="s">
        <v>57</v>
      </c>
      <c r="E333" s="643" t="s">
        <v>52</v>
      </c>
      <c r="F333" s="662">
        <v>0.63319999999999999</v>
      </c>
      <c r="G333" s="646">
        <v>22.58</v>
      </c>
      <c r="H333" s="647">
        <v>14.3</v>
      </c>
    </row>
    <row r="334" spans="1:8" s="1" customFormat="1" ht="15" customHeight="1" x14ac:dyDescent="0.2">
      <c r="A334" s="643"/>
      <c r="B334" s="643"/>
      <c r="C334" s="643"/>
      <c r="D334" s="648" t="s">
        <v>608</v>
      </c>
      <c r="E334" s="649"/>
      <c r="F334" s="643"/>
      <c r="G334" s="650"/>
      <c r="H334" s="651">
        <v>23.71</v>
      </c>
    </row>
    <row r="335" spans="1:8" s="1" customFormat="1" ht="22.5" customHeight="1" x14ac:dyDescent="0.2">
      <c r="A335" s="577"/>
      <c r="B335" s="577"/>
      <c r="C335" s="577"/>
      <c r="D335" s="642" t="s">
        <v>168</v>
      </c>
      <c r="E335" s="641"/>
      <c r="F335" s="577"/>
      <c r="G335" s="641"/>
      <c r="H335" s="641"/>
    </row>
    <row r="336" spans="1:8" s="1" customFormat="1" ht="15.75" customHeight="1" x14ac:dyDescent="0.2">
      <c r="A336" s="643"/>
      <c r="B336" s="643"/>
      <c r="C336" s="643"/>
      <c r="D336" s="644"/>
      <c r="E336" s="643"/>
      <c r="F336" s="645"/>
      <c r="G336" s="646"/>
      <c r="H336" s="647"/>
    </row>
    <row r="337" spans="1:8" s="1" customFormat="1" ht="15.95" customHeight="1" x14ac:dyDescent="0.2">
      <c r="A337" s="643"/>
      <c r="B337" s="643"/>
      <c r="C337" s="643"/>
      <c r="D337" s="648" t="s">
        <v>809</v>
      </c>
      <c r="E337" s="649"/>
      <c r="F337" s="643"/>
      <c r="G337" s="650"/>
      <c r="H337" s="651">
        <v>0</v>
      </c>
    </row>
    <row r="338" spans="1:8" s="1" customFormat="1" ht="18" customHeight="1" x14ac:dyDescent="0.2">
      <c r="A338" s="653" t="s">
        <v>611</v>
      </c>
      <c r="B338" s="654"/>
      <c r="C338" s="654"/>
      <c r="D338" s="654"/>
      <c r="E338" s="654"/>
      <c r="F338" s="654"/>
      <c r="G338" s="654"/>
      <c r="H338" s="655"/>
    </row>
    <row r="339" spans="1:8" s="1" customFormat="1" ht="18" customHeight="1" x14ac:dyDescent="0.2">
      <c r="A339" s="789" t="s">
        <v>175</v>
      </c>
      <c r="B339" s="790"/>
      <c r="C339" s="790"/>
      <c r="D339" s="790"/>
      <c r="E339" s="790"/>
      <c r="F339" s="790"/>
      <c r="G339" s="791"/>
      <c r="H339" s="656">
        <v>45.82</v>
      </c>
    </row>
    <row r="340" spans="1:8" s="1" customFormat="1" ht="18" customHeight="1" x14ac:dyDescent="0.2">
      <c r="A340" s="781">
        <v>20.73</v>
      </c>
      <c r="B340" s="782"/>
      <c r="C340" s="782"/>
      <c r="D340" s="782"/>
      <c r="E340" s="782"/>
      <c r="F340" s="782"/>
      <c r="G340" s="783"/>
      <c r="H340" s="647">
        <v>9.5</v>
      </c>
    </row>
    <row r="341" spans="1:8" s="1" customFormat="1" ht="19.5" customHeight="1" x14ac:dyDescent="0.2">
      <c r="A341" s="786" t="s">
        <v>602</v>
      </c>
      <c r="B341" s="787"/>
      <c r="C341" s="787"/>
      <c r="D341" s="787"/>
      <c r="E341" s="787"/>
      <c r="F341" s="787"/>
      <c r="G341" s="788"/>
      <c r="H341" s="657">
        <v>55.32</v>
      </c>
    </row>
    <row r="342" spans="1:8" s="1" customFormat="1" ht="18.75" customHeight="1" x14ac:dyDescent="0.2">
      <c r="A342" s="587"/>
      <c r="B342" s="587"/>
      <c r="C342" s="587"/>
      <c r="D342" s="587"/>
      <c r="E342" s="587"/>
      <c r="F342" s="587"/>
      <c r="G342" s="587"/>
      <c r="H342" s="587"/>
    </row>
    <row r="343" spans="1:8" s="1" customFormat="1" ht="27.75" customHeight="1" x14ac:dyDescent="0.2">
      <c r="A343" s="636" t="s">
        <v>621</v>
      </c>
      <c r="B343" s="637"/>
      <c r="C343" s="638"/>
      <c r="D343" s="792" t="s">
        <v>614</v>
      </c>
      <c r="E343" s="793"/>
      <c r="F343" s="793"/>
      <c r="G343" s="639" t="s">
        <v>18</v>
      </c>
      <c r="H343" s="640" t="s">
        <v>120</v>
      </c>
    </row>
    <row r="344" spans="1:8" s="1" customFormat="1" ht="18" customHeight="1" x14ac:dyDescent="0.2">
      <c r="A344" s="577" t="s">
        <v>166</v>
      </c>
      <c r="B344" s="641" t="s">
        <v>167</v>
      </c>
      <c r="C344" s="641" t="s">
        <v>1</v>
      </c>
      <c r="D344" s="642" t="s">
        <v>184</v>
      </c>
      <c r="E344" s="641" t="s">
        <v>169</v>
      </c>
      <c r="F344" s="641" t="s">
        <v>170</v>
      </c>
      <c r="G344" s="641" t="s">
        <v>171</v>
      </c>
      <c r="H344" s="641" t="s">
        <v>172</v>
      </c>
    </row>
    <row r="345" spans="1:8" s="1" customFormat="1" ht="33.75" customHeight="1" x14ac:dyDescent="0.2">
      <c r="A345" s="643">
        <v>11950</v>
      </c>
      <c r="B345" s="643" t="s">
        <v>33</v>
      </c>
      <c r="C345" s="643" t="s">
        <v>3</v>
      </c>
      <c r="D345" s="644" t="s">
        <v>238</v>
      </c>
      <c r="E345" s="643" t="s">
        <v>120</v>
      </c>
      <c r="F345" s="645">
        <v>2</v>
      </c>
      <c r="G345" s="646">
        <v>0.16</v>
      </c>
      <c r="H345" s="647">
        <v>0.32</v>
      </c>
    </row>
    <row r="346" spans="1:8" s="1" customFormat="1" ht="21" customHeight="1" x14ac:dyDescent="0.2">
      <c r="A346" s="643">
        <v>12010</v>
      </c>
      <c r="B346" s="643" t="s">
        <v>33</v>
      </c>
      <c r="C346" s="643" t="s">
        <v>3</v>
      </c>
      <c r="D346" s="644" t="s">
        <v>239</v>
      </c>
      <c r="E346" s="643" t="s">
        <v>120</v>
      </c>
      <c r="F346" s="645">
        <v>1</v>
      </c>
      <c r="G346" s="646">
        <v>10.36</v>
      </c>
      <c r="H346" s="647">
        <v>10.36</v>
      </c>
    </row>
    <row r="347" spans="1:8" s="1" customFormat="1" ht="28.5" customHeight="1" x14ac:dyDescent="0.2">
      <c r="A347" s="643">
        <v>38094</v>
      </c>
      <c r="B347" s="643" t="s">
        <v>33</v>
      </c>
      <c r="C347" s="643" t="s">
        <v>3</v>
      </c>
      <c r="D347" s="644" t="s">
        <v>246</v>
      </c>
      <c r="E347" s="643" t="s">
        <v>120</v>
      </c>
      <c r="F347" s="645">
        <v>1</v>
      </c>
      <c r="G347" s="646">
        <v>2.95</v>
      </c>
      <c r="H347" s="647">
        <v>2.95</v>
      </c>
    </row>
    <row r="348" spans="1:8" s="1" customFormat="1" ht="33" customHeight="1" x14ac:dyDescent="0.2">
      <c r="A348" s="643">
        <v>38099</v>
      </c>
      <c r="B348" s="643" t="s">
        <v>33</v>
      </c>
      <c r="C348" s="643" t="s">
        <v>3</v>
      </c>
      <c r="D348" s="644" t="s">
        <v>247</v>
      </c>
      <c r="E348" s="643" t="s">
        <v>120</v>
      </c>
      <c r="F348" s="645">
        <v>1</v>
      </c>
      <c r="G348" s="646">
        <v>1.53</v>
      </c>
      <c r="H348" s="647">
        <v>1.53</v>
      </c>
    </row>
    <row r="349" spans="1:8" s="1" customFormat="1" ht="21" customHeight="1" x14ac:dyDescent="0.2">
      <c r="A349" s="643">
        <v>38101</v>
      </c>
      <c r="B349" s="643" t="s">
        <v>33</v>
      </c>
      <c r="C349" s="643" t="s">
        <v>3</v>
      </c>
      <c r="D349" s="644" t="s">
        <v>248</v>
      </c>
      <c r="E349" s="643" t="s">
        <v>120</v>
      </c>
      <c r="F349" s="645">
        <v>1</v>
      </c>
      <c r="G349" s="646">
        <v>7.91</v>
      </c>
      <c r="H349" s="647">
        <v>7.91</v>
      </c>
    </row>
    <row r="350" spans="1:8" s="1" customFormat="1" ht="18.75" customHeight="1" x14ac:dyDescent="0.2">
      <c r="A350" s="643"/>
      <c r="B350" s="643"/>
      <c r="C350" s="643"/>
      <c r="D350" s="648" t="s">
        <v>607</v>
      </c>
      <c r="E350" s="649"/>
      <c r="F350" s="643"/>
      <c r="G350" s="650"/>
      <c r="H350" s="651">
        <v>23.07</v>
      </c>
    </row>
    <row r="351" spans="1:8" s="1" customFormat="1" ht="19.5" customHeight="1" x14ac:dyDescent="0.2">
      <c r="A351" s="577"/>
      <c r="B351" s="641"/>
      <c r="C351" s="641"/>
      <c r="D351" s="642" t="s">
        <v>173</v>
      </c>
      <c r="E351" s="641"/>
      <c r="F351" s="641"/>
      <c r="G351" s="641"/>
      <c r="H351" s="641"/>
    </row>
    <row r="352" spans="1:8" s="1" customFormat="1" ht="19.5" customHeight="1" x14ac:dyDescent="0.2">
      <c r="A352" s="643">
        <v>88247</v>
      </c>
      <c r="B352" s="643" t="s">
        <v>174</v>
      </c>
      <c r="C352" s="643" t="s">
        <v>3</v>
      </c>
      <c r="D352" s="644" t="s">
        <v>263</v>
      </c>
      <c r="E352" s="643" t="s">
        <v>52</v>
      </c>
      <c r="F352" s="662">
        <v>0.59220000000000006</v>
      </c>
      <c r="G352" s="646">
        <v>18.48</v>
      </c>
      <c r="H352" s="647">
        <v>10.94</v>
      </c>
    </row>
    <row r="353" spans="1:8" s="1" customFormat="1" ht="18.75" customHeight="1" x14ac:dyDescent="0.2">
      <c r="A353" s="643">
        <v>88264</v>
      </c>
      <c r="B353" s="643" t="s">
        <v>174</v>
      </c>
      <c r="C353" s="643" t="s">
        <v>3</v>
      </c>
      <c r="D353" s="644" t="s">
        <v>57</v>
      </c>
      <c r="E353" s="643" t="s">
        <v>52</v>
      </c>
      <c r="F353" s="662">
        <v>0.71619999999999995</v>
      </c>
      <c r="G353" s="646">
        <v>22.58</v>
      </c>
      <c r="H353" s="647">
        <v>16.170000000000002</v>
      </c>
    </row>
    <row r="354" spans="1:8" s="1" customFormat="1" ht="15" customHeight="1" x14ac:dyDescent="0.2">
      <c r="A354" s="643"/>
      <c r="B354" s="643"/>
      <c r="C354" s="643"/>
      <c r="D354" s="648" t="s">
        <v>608</v>
      </c>
      <c r="E354" s="649"/>
      <c r="F354" s="643"/>
      <c r="G354" s="650"/>
      <c r="H354" s="651">
        <v>27.11</v>
      </c>
    </row>
    <row r="355" spans="1:8" s="1" customFormat="1" ht="15.75" customHeight="1" x14ac:dyDescent="0.2">
      <c r="A355" s="577"/>
      <c r="B355" s="577"/>
      <c r="C355" s="577"/>
      <c r="D355" s="642" t="s">
        <v>168</v>
      </c>
      <c r="E355" s="641"/>
      <c r="F355" s="577"/>
      <c r="G355" s="641"/>
      <c r="H355" s="641"/>
    </row>
    <row r="356" spans="1:8" s="1" customFormat="1" ht="15.75" customHeight="1" x14ac:dyDescent="0.2">
      <c r="A356" s="643"/>
      <c r="B356" s="643"/>
      <c r="C356" s="643"/>
      <c r="D356" s="644"/>
      <c r="E356" s="643"/>
      <c r="F356" s="645"/>
      <c r="G356" s="646"/>
      <c r="H356" s="647"/>
    </row>
    <row r="357" spans="1:8" s="1" customFormat="1" ht="15.95" customHeight="1" x14ac:dyDescent="0.2">
      <c r="A357" s="643"/>
      <c r="B357" s="643"/>
      <c r="C357" s="643"/>
      <c r="D357" s="648" t="s">
        <v>809</v>
      </c>
      <c r="E357" s="649"/>
      <c r="F357" s="643"/>
      <c r="G357" s="650"/>
      <c r="H357" s="651">
        <v>0</v>
      </c>
    </row>
    <row r="358" spans="1:8" s="1" customFormat="1" ht="18.75" customHeight="1" x14ac:dyDescent="0.2">
      <c r="A358" s="653" t="s">
        <v>611</v>
      </c>
      <c r="B358" s="654"/>
      <c r="C358" s="654"/>
      <c r="D358" s="654"/>
      <c r="E358" s="654"/>
      <c r="F358" s="654"/>
      <c r="G358" s="654"/>
      <c r="H358" s="655"/>
    </row>
    <row r="359" spans="1:8" s="1" customFormat="1" ht="16.5" customHeight="1" x14ac:dyDescent="0.2">
      <c r="A359" s="789" t="s">
        <v>175</v>
      </c>
      <c r="B359" s="790"/>
      <c r="C359" s="790"/>
      <c r="D359" s="790"/>
      <c r="E359" s="790"/>
      <c r="F359" s="790"/>
      <c r="G359" s="791"/>
      <c r="H359" s="656">
        <v>50.18</v>
      </c>
    </row>
    <row r="360" spans="1:8" s="1" customFormat="1" ht="18.75" customHeight="1" x14ac:dyDescent="0.2">
      <c r="A360" s="781">
        <v>20.73</v>
      </c>
      <c r="B360" s="782"/>
      <c r="C360" s="782"/>
      <c r="D360" s="782"/>
      <c r="E360" s="782"/>
      <c r="F360" s="782"/>
      <c r="G360" s="783"/>
      <c r="H360" s="647">
        <v>10.4</v>
      </c>
    </row>
    <row r="361" spans="1:8" s="1" customFormat="1" ht="16.5" customHeight="1" x14ac:dyDescent="0.2">
      <c r="A361" s="786" t="s">
        <v>602</v>
      </c>
      <c r="B361" s="787"/>
      <c r="C361" s="787"/>
      <c r="D361" s="787"/>
      <c r="E361" s="787"/>
      <c r="F361" s="787"/>
      <c r="G361" s="788"/>
      <c r="H361" s="657">
        <v>60.58</v>
      </c>
    </row>
    <row r="362" spans="1:8" s="1" customFormat="1" ht="26.25" customHeight="1" x14ac:dyDescent="0.2">
      <c r="A362" s="587"/>
      <c r="B362" s="587"/>
      <c r="C362" s="587"/>
      <c r="D362" s="587"/>
      <c r="E362" s="587"/>
      <c r="F362" s="587"/>
      <c r="G362" s="587"/>
      <c r="H362" s="587"/>
    </row>
    <row r="363" spans="1:8" s="1" customFormat="1" ht="27.75" customHeight="1" x14ac:dyDescent="0.2">
      <c r="A363" s="636" t="s">
        <v>622</v>
      </c>
      <c r="B363" s="637"/>
      <c r="C363" s="638"/>
      <c r="D363" s="792" t="s">
        <v>615</v>
      </c>
      <c r="E363" s="793"/>
      <c r="F363" s="793"/>
      <c r="G363" s="639" t="s">
        <v>18</v>
      </c>
      <c r="H363" s="640" t="s">
        <v>120</v>
      </c>
    </row>
    <row r="364" spans="1:8" s="1" customFormat="1" ht="18" customHeight="1" x14ac:dyDescent="0.2">
      <c r="A364" s="577" t="s">
        <v>166</v>
      </c>
      <c r="B364" s="641" t="s">
        <v>167</v>
      </c>
      <c r="C364" s="641" t="s">
        <v>1</v>
      </c>
      <c r="D364" s="642" t="s">
        <v>184</v>
      </c>
      <c r="E364" s="641" t="s">
        <v>169</v>
      </c>
      <c r="F364" s="641" t="s">
        <v>170</v>
      </c>
      <c r="G364" s="641" t="s">
        <v>171</v>
      </c>
      <c r="H364" s="641" t="s">
        <v>172</v>
      </c>
    </row>
    <row r="365" spans="1:8" s="1" customFormat="1" ht="24" customHeight="1" x14ac:dyDescent="0.2">
      <c r="A365" s="643">
        <v>2676</v>
      </c>
      <c r="B365" s="643" t="s">
        <v>33</v>
      </c>
      <c r="C365" s="643" t="s">
        <v>3</v>
      </c>
      <c r="D365" s="644" t="s">
        <v>229</v>
      </c>
      <c r="E365" s="643" t="s">
        <v>165</v>
      </c>
      <c r="F365" s="645">
        <v>1.048</v>
      </c>
      <c r="G365" s="646">
        <v>1.86</v>
      </c>
      <c r="H365" s="647">
        <v>1.95</v>
      </c>
    </row>
    <row r="366" spans="1:8" s="1" customFormat="1" ht="29.25" customHeight="1" x14ac:dyDescent="0.2">
      <c r="A366" s="643">
        <v>392</v>
      </c>
      <c r="B366" s="643" t="s">
        <v>33</v>
      </c>
      <c r="C366" s="643" t="s">
        <v>3</v>
      </c>
      <c r="D366" s="644" t="s">
        <v>196</v>
      </c>
      <c r="E366" s="643" t="s">
        <v>120</v>
      </c>
      <c r="F366" s="645">
        <v>1</v>
      </c>
      <c r="G366" s="646">
        <v>1.38</v>
      </c>
      <c r="H366" s="647">
        <v>1.38</v>
      </c>
    </row>
    <row r="367" spans="1:8" s="1" customFormat="1" ht="21" customHeight="1" x14ac:dyDescent="0.2">
      <c r="A367" s="643">
        <v>40547</v>
      </c>
      <c r="B367" s="643" t="s">
        <v>33</v>
      </c>
      <c r="C367" s="643" t="s">
        <v>3</v>
      </c>
      <c r="D367" s="644" t="s">
        <v>259</v>
      </c>
      <c r="E367" s="643" t="s">
        <v>241</v>
      </c>
      <c r="F367" s="645">
        <v>0.02</v>
      </c>
      <c r="G367" s="646">
        <v>29.54</v>
      </c>
      <c r="H367" s="647">
        <v>0.59</v>
      </c>
    </row>
    <row r="368" spans="1:8" s="1" customFormat="1" ht="15" customHeight="1" x14ac:dyDescent="0.2">
      <c r="A368" s="643"/>
      <c r="B368" s="643"/>
      <c r="C368" s="643"/>
      <c r="D368" s="648" t="s">
        <v>607</v>
      </c>
      <c r="E368" s="649"/>
      <c r="F368" s="643"/>
      <c r="G368" s="650"/>
      <c r="H368" s="651">
        <v>3.92</v>
      </c>
    </row>
    <row r="369" spans="1:8" s="1" customFormat="1" ht="18" customHeight="1" x14ac:dyDescent="0.2">
      <c r="A369" s="577"/>
      <c r="B369" s="641"/>
      <c r="C369" s="641"/>
      <c r="D369" s="642" t="s">
        <v>173</v>
      </c>
      <c r="E369" s="641"/>
      <c r="F369" s="641"/>
      <c r="G369" s="641"/>
      <c r="H369" s="641"/>
    </row>
    <row r="370" spans="1:8" s="1" customFormat="1" ht="12.75" x14ac:dyDescent="0.2">
      <c r="A370" s="643">
        <v>88247</v>
      </c>
      <c r="B370" s="643" t="s">
        <v>174</v>
      </c>
      <c r="C370" s="643" t="s">
        <v>3</v>
      </c>
      <c r="D370" s="644" t="s">
        <v>263</v>
      </c>
      <c r="E370" s="643" t="s">
        <v>52</v>
      </c>
      <c r="F370" s="662">
        <v>3.9100000000000003E-2</v>
      </c>
      <c r="G370" s="646">
        <v>18.48</v>
      </c>
      <c r="H370" s="647">
        <v>0.72</v>
      </c>
    </row>
    <row r="371" spans="1:8" s="1" customFormat="1" ht="12.75" x14ac:dyDescent="0.2">
      <c r="A371" s="643">
        <v>88264</v>
      </c>
      <c r="B371" s="643" t="s">
        <v>174</v>
      </c>
      <c r="C371" s="643" t="s">
        <v>3</v>
      </c>
      <c r="D371" s="644" t="s">
        <v>57</v>
      </c>
      <c r="E371" s="643" t="s">
        <v>52</v>
      </c>
      <c r="F371" s="662">
        <v>3.9100000000000003E-2</v>
      </c>
      <c r="G371" s="646">
        <v>22.58</v>
      </c>
      <c r="H371" s="647">
        <v>0.88</v>
      </c>
    </row>
    <row r="372" spans="1:8" s="1" customFormat="1" ht="25.5" x14ac:dyDescent="0.2">
      <c r="A372" s="643">
        <v>88248</v>
      </c>
      <c r="B372" s="643" t="s">
        <v>174</v>
      </c>
      <c r="C372" s="643" t="s">
        <v>3</v>
      </c>
      <c r="D372" s="644" t="s">
        <v>264</v>
      </c>
      <c r="E372" s="643" t="s">
        <v>52</v>
      </c>
      <c r="F372" s="662">
        <v>0.01</v>
      </c>
      <c r="G372" s="646">
        <v>17.7</v>
      </c>
      <c r="H372" s="647">
        <v>0.18</v>
      </c>
    </row>
    <row r="373" spans="1:8" s="1" customFormat="1" ht="12.75" x14ac:dyDescent="0.2">
      <c r="A373" s="643">
        <v>88267</v>
      </c>
      <c r="B373" s="643" t="s">
        <v>174</v>
      </c>
      <c r="C373" s="643" t="s">
        <v>3</v>
      </c>
      <c r="D373" s="644" t="s">
        <v>65</v>
      </c>
      <c r="E373" s="643" t="s">
        <v>52</v>
      </c>
      <c r="F373" s="662">
        <v>6.9099999999999995E-2</v>
      </c>
      <c r="G373" s="646">
        <v>21.73</v>
      </c>
      <c r="H373" s="647">
        <v>1.5</v>
      </c>
    </row>
    <row r="374" spans="1:8" s="1" customFormat="1" ht="15" customHeight="1" x14ac:dyDescent="0.2">
      <c r="A374" s="643"/>
      <c r="B374" s="643"/>
      <c r="C374" s="643"/>
      <c r="D374" s="648" t="s">
        <v>608</v>
      </c>
      <c r="E374" s="649"/>
      <c r="F374" s="643"/>
      <c r="G374" s="650"/>
      <c r="H374" s="651">
        <v>3.2800000000000002</v>
      </c>
    </row>
    <row r="375" spans="1:8" s="1" customFormat="1" ht="22.5" customHeight="1" x14ac:dyDescent="0.2">
      <c r="A375" s="577"/>
      <c r="B375" s="577"/>
      <c r="C375" s="577"/>
      <c r="D375" s="642" t="s">
        <v>168</v>
      </c>
      <c r="E375" s="641"/>
      <c r="F375" s="577"/>
      <c r="G375" s="641"/>
      <c r="H375" s="641"/>
    </row>
    <row r="376" spans="1:8" s="1" customFormat="1" ht="15.75" customHeight="1" x14ac:dyDescent="0.2">
      <c r="A376" s="643"/>
      <c r="B376" s="643"/>
      <c r="C376" s="643"/>
      <c r="D376" s="644"/>
      <c r="E376" s="643"/>
      <c r="F376" s="645"/>
      <c r="G376" s="646"/>
      <c r="H376" s="647"/>
    </row>
    <row r="377" spans="1:8" s="1" customFormat="1" ht="15.95" customHeight="1" x14ac:dyDescent="0.2">
      <c r="A377" s="643"/>
      <c r="B377" s="643"/>
      <c r="C377" s="643"/>
      <c r="D377" s="648" t="s">
        <v>809</v>
      </c>
      <c r="E377" s="649"/>
      <c r="F377" s="643"/>
      <c r="G377" s="650"/>
      <c r="H377" s="651">
        <v>0</v>
      </c>
    </row>
    <row r="378" spans="1:8" s="1" customFormat="1" ht="15" customHeight="1" x14ac:dyDescent="0.2">
      <c r="A378" s="653" t="s">
        <v>616</v>
      </c>
      <c r="B378" s="654"/>
      <c r="C378" s="654"/>
      <c r="D378" s="654"/>
      <c r="E378" s="654"/>
      <c r="F378" s="654"/>
      <c r="G378" s="654"/>
      <c r="H378" s="655"/>
    </row>
    <row r="379" spans="1:8" s="1" customFormat="1" ht="15.95" customHeight="1" x14ac:dyDescent="0.2">
      <c r="A379" s="789" t="s">
        <v>175</v>
      </c>
      <c r="B379" s="790"/>
      <c r="C379" s="790"/>
      <c r="D379" s="790"/>
      <c r="E379" s="790"/>
      <c r="F379" s="790"/>
      <c r="G379" s="791"/>
      <c r="H379" s="656">
        <v>7.2</v>
      </c>
    </row>
    <row r="380" spans="1:8" s="1" customFormat="1" ht="15.95" customHeight="1" x14ac:dyDescent="0.2">
      <c r="A380" s="781">
        <v>20.73</v>
      </c>
      <c r="B380" s="782"/>
      <c r="C380" s="782"/>
      <c r="D380" s="782"/>
      <c r="E380" s="782"/>
      <c r="F380" s="782"/>
      <c r="G380" s="783"/>
      <c r="H380" s="647">
        <v>1.49</v>
      </c>
    </row>
    <row r="381" spans="1:8" s="1" customFormat="1" ht="15.95" customHeight="1" x14ac:dyDescent="0.2">
      <c r="A381" s="786" t="s">
        <v>602</v>
      </c>
      <c r="B381" s="787"/>
      <c r="C381" s="787"/>
      <c r="D381" s="787"/>
      <c r="E381" s="787"/>
      <c r="F381" s="787"/>
      <c r="G381" s="788"/>
      <c r="H381" s="657">
        <v>8.69</v>
      </c>
    </row>
    <row r="382" spans="1:8" s="1" customFormat="1" ht="12.75" x14ac:dyDescent="0.2">
      <c r="A382" s="587"/>
      <c r="B382" s="587"/>
      <c r="C382" s="587"/>
      <c r="D382" s="587"/>
      <c r="E382" s="587"/>
      <c r="F382" s="587"/>
      <c r="G382" s="587"/>
      <c r="H382" s="587"/>
    </row>
    <row r="383" spans="1:8" s="1" customFormat="1" ht="27.75" customHeight="1" x14ac:dyDescent="0.2">
      <c r="A383" s="636" t="s">
        <v>623</v>
      </c>
      <c r="B383" s="637">
        <v>97667</v>
      </c>
      <c r="C383" s="638" t="s">
        <v>3</v>
      </c>
      <c r="D383" s="792" t="s">
        <v>617</v>
      </c>
      <c r="E383" s="793"/>
      <c r="F383" s="793"/>
      <c r="G383" s="639" t="s">
        <v>18</v>
      </c>
      <c r="H383" s="640" t="s">
        <v>120</v>
      </c>
    </row>
    <row r="384" spans="1:8" s="1" customFormat="1" ht="18" customHeight="1" x14ac:dyDescent="0.2">
      <c r="A384" s="577" t="s">
        <v>166</v>
      </c>
      <c r="B384" s="641" t="s">
        <v>167</v>
      </c>
      <c r="C384" s="641" t="s">
        <v>1</v>
      </c>
      <c r="D384" s="642" t="s">
        <v>184</v>
      </c>
      <c r="E384" s="641" t="s">
        <v>169</v>
      </c>
      <c r="F384" s="641" t="s">
        <v>170</v>
      </c>
      <c r="G384" s="641" t="s">
        <v>171</v>
      </c>
      <c r="H384" s="641" t="s">
        <v>172</v>
      </c>
    </row>
    <row r="385" spans="1:8" s="1" customFormat="1" ht="30" customHeight="1" x14ac:dyDescent="0.2">
      <c r="A385" s="643">
        <v>39244</v>
      </c>
      <c r="B385" s="643" t="s">
        <v>33</v>
      </c>
      <c r="C385" s="643" t="s">
        <v>3</v>
      </c>
      <c r="D385" s="644" t="s">
        <v>252</v>
      </c>
      <c r="E385" s="643" t="s">
        <v>165</v>
      </c>
      <c r="F385" s="645">
        <v>1.1000000000000001</v>
      </c>
      <c r="G385" s="646">
        <v>3.19</v>
      </c>
      <c r="H385" s="647">
        <v>3.51</v>
      </c>
    </row>
    <row r="386" spans="1:8" s="1" customFormat="1" ht="15" customHeight="1" x14ac:dyDescent="0.2">
      <c r="A386" s="643"/>
      <c r="B386" s="643"/>
      <c r="C386" s="643"/>
      <c r="D386" s="648" t="s">
        <v>607</v>
      </c>
      <c r="E386" s="649"/>
      <c r="F386" s="643"/>
      <c r="G386" s="650"/>
      <c r="H386" s="651">
        <v>3.51</v>
      </c>
    </row>
    <row r="387" spans="1:8" s="1" customFormat="1" ht="18" customHeight="1" x14ac:dyDescent="0.2">
      <c r="A387" s="577"/>
      <c r="B387" s="641"/>
      <c r="C387" s="641"/>
      <c r="D387" s="642" t="s">
        <v>173</v>
      </c>
      <c r="E387" s="641"/>
      <c r="F387" s="641"/>
      <c r="G387" s="641"/>
      <c r="H387" s="641"/>
    </row>
    <row r="388" spans="1:8" s="1" customFormat="1" ht="12.75" x14ac:dyDescent="0.2">
      <c r="A388" s="643">
        <v>88247</v>
      </c>
      <c r="B388" s="643" t="s">
        <v>174</v>
      </c>
      <c r="C388" s="643" t="s">
        <v>3</v>
      </c>
      <c r="D388" s="644" t="s">
        <v>263</v>
      </c>
      <c r="E388" s="643" t="s">
        <v>52</v>
      </c>
      <c r="F388" s="662">
        <v>6.7199999999999996E-2</v>
      </c>
      <c r="G388" s="646">
        <v>18.48</v>
      </c>
      <c r="H388" s="647">
        <v>1.24</v>
      </c>
    </row>
    <row r="389" spans="1:8" s="1" customFormat="1" ht="12.75" x14ac:dyDescent="0.2">
      <c r="A389" s="643">
        <v>88264</v>
      </c>
      <c r="B389" s="643" t="s">
        <v>174</v>
      </c>
      <c r="C389" s="643" t="s">
        <v>3</v>
      </c>
      <c r="D389" s="644" t="s">
        <v>57</v>
      </c>
      <c r="E389" s="643" t="s">
        <v>52</v>
      </c>
      <c r="F389" s="662">
        <v>6.7199999999999996E-2</v>
      </c>
      <c r="G389" s="646">
        <v>22.58</v>
      </c>
      <c r="H389" s="647">
        <v>1.52</v>
      </c>
    </row>
    <row r="390" spans="1:8" s="1" customFormat="1" ht="15" customHeight="1" x14ac:dyDescent="0.2">
      <c r="A390" s="643"/>
      <c r="B390" s="643"/>
      <c r="C390" s="643"/>
      <c r="D390" s="648" t="s">
        <v>608</v>
      </c>
      <c r="E390" s="649"/>
      <c r="F390" s="643"/>
      <c r="G390" s="646"/>
      <c r="H390" s="651">
        <v>2.76</v>
      </c>
    </row>
    <row r="391" spans="1:8" s="1" customFormat="1" ht="22.5" customHeight="1" x14ac:dyDescent="0.2">
      <c r="A391" s="577"/>
      <c r="B391" s="577"/>
      <c r="C391" s="577"/>
      <c r="D391" s="642" t="s">
        <v>168</v>
      </c>
      <c r="E391" s="641"/>
      <c r="F391" s="577"/>
      <c r="G391" s="641"/>
      <c r="H391" s="641"/>
    </row>
    <row r="392" spans="1:8" s="1" customFormat="1" ht="15.75" customHeight="1" x14ac:dyDescent="0.2">
      <c r="A392" s="643"/>
      <c r="B392" s="643"/>
      <c r="C392" s="643"/>
      <c r="D392" s="644"/>
      <c r="E392" s="643"/>
      <c r="F392" s="645"/>
      <c r="G392" s="646"/>
      <c r="H392" s="647"/>
    </row>
    <row r="393" spans="1:8" s="1" customFormat="1" ht="15.95" customHeight="1" x14ac:dyDescent="0.2">
      <c r="A393" s="643"/>
      <c r="B393" s="643"/>
      <c r="C393" s="643"/>
      <c r="D393" s="648" t="s">
        <v>809</v>
      </c>
      <c r="E393" s="649"/>
      <c r="F393" s="643"/>
      <c r="G393" s="650"/>
      <c r="H393" s="651">
        <v>0</v>
      </c>
    </row>
    <row r="394" spans="1:8" s="1" customFormat="1" ht="12.75" x14ac:dyDescent="0.2">
      <c r="A394" s="653" t="s">
        <v>616</v>
      </c>
      <c r="B394" s="654"/>
      <c r="C394" s="654"/>
      <c r="D394" s="654"/>
      <c r="E394" s="654"/>
      <c r="F394" s="654"/>
      <c r="G394" s="654"/>
      <c r="H394" s="655"/>
    </row>
    <row r="395" spans="1:8" s="1" customFormat="1" ht="15.95" customHeight="1" x14ac:dyDescent="0.2">
      <c r="A395" s="789" t="s">
        <v>175</v>
      </c>
      <c r="B395" s="790"/>
      <c r="C395" s="790"/>
      <c r="D395" s="790"/>
      <c r="E395" s="790"/>
      <c r="F395" s="790"/>
      <c r="G395" s="791"/>
      <c r="H395" s="656">
        <v>6.27</v>
      </c>
    </row>
    <row r="396" spans="1:8" s="1" customFormat="1" ht="15.95" customHeight="1" x14ac:dyDescent="0.2">
      <c r="A396" s="781">
        <v>20.73</v>
      </c>
      <c r="B396" s="782"/>
      <c r="C396" s="782"/>
      <c r="D396" s="782"/>
      <c r="E396" s="782"/>
      <c r="F396" s="782"/>
      <c r="G396" s="783"/>
      <c r="H396" s="647">
        <v>1.3</v>
      </c>
    </row>
    <row r="397" spans="1:8" s="1" customFormat="1" ht="15.95" customHeight="1" x14ac:dyDescent="0.2">
      <c r="A397" s="786" t="s">
        <v>602</v>
      </c>
      <c r="B397" s="787"/>
      <c r="C397" s="787"/>
      <c r="D397" s="787"/>
      <c r="E397" s="787"/>
      <c r="F397" s="787"/>
      <c r="G397" s="788"/>
      <c r="H397" s="657">
        <v>7.57</v>
      </c>
    </row>
    <row r="398" spans="1:8" s="1" customFormat="1" ht="22.5" customHeight="1" x14ac:dyDescent="0.2">
      <c r="A398" s="587"/>
      <c r="B398" s="587"/>
      <c r="C398" s="587"/>
      <c r="D398" s="587"/>
      <c r="E398" s="587"/>
      <c r="F398" s="587"/>
      <c r="G398" s="587"/>
      <c r="H398" s="587"/>
    </row>
    <row r="399" spans="1:8" s="1" customFormat="1" ht="32.25" customHeight="1" x14ac:dyDescent="0.2">
      <c r="A399" s="636" t="s">
        <v>649</v>
      </c>
      <c r="B399" s="637"/>
      <c r="C399" s="638"/>
      <c r="D399" s="792" t="s">
        <v>628</v>
      </c>
      <c r="E399" s="793"/>
      <c r="F399" s="793"/>
      <c r="G399" s="639" t="s">
        <v>18</v>
      </c>
      <c r="H399" s="640" t="s">
        <v>120</v>
      </c>
    </row>
    <row r="400" spans="1:8" s="1" customFormat="1" ht="18" customHeight="1" x14ac:dyDescent="0.2">
      <c r="A400" s="577" t="s">
        <v>166</v>
      </c>
      <c r="B400" s="641" t="s">
        <v>167</v>
      </c>
      <c r="C400" s="641" t="s">
        <v>1</v>
      </c>
      <c r="D400" s="642" t="s">
        <v>184</v>
      </c>
      <c r="E400" s="641" t="s">
        <v>169</v>
      </c>
      <c r="F400" s="641" t="s">
        <v>170</v>
      </c>
      <c r="G400" s="641" t="s">
        <v>171</v>
      </c>
      <c r="H400" s="641" t="s">
        <v>172</v>
      </c>
    </row>
    <row r="401" spans="1:8" s="1" customFormat="1" ht="32.25" customHeight="1" x14ac:dyDescent="0.2">
      <c r="A401" s="643">
        <v>41202</v>
      </c>
      <c r="B401" s="643" t="s">
        <v>33</v>
      </c>
      <c r="C401" s="643" t="s">
        <v>3</v>
      </c>
      <c r="D401" s="644" t="s">
        <v>576</v>
      </c>
      <c r="E401" s="643" t="s">
        <v>120</v>
      </c>
      <c r="F401" s="645">
        <v>1</v>
      </c>
      <c r="G401" s="646">
        <v>776.76</v>
      </c>
      <c r="H401" s="647">
        <v>776.76</v>
      </c>
    </row>
    <row r="402" spans="1:8" s="1" customFormat="1" ht="18.75" customHeight="1" x14ac:dyDescent="0.2">
      <c r="A402" s="643">
        <v>711</v>
      </c>
      <c r="B402" s="643" t="s">
        <v>33</v>
      </c>
      <c r="C402" s="643" t="s">
        <v>32</v>
      </c>
      <c r="D402" s="644" t="s">
        <v>821</v>
      </c>
      <c r="E402" s="643" t="s">
        <v>120</v>
      </c>
      <c r="F402" s="645">
        <v>1</v>
      </c>
      <c r="G402" s="646">
        <v>181</v>
      </c>
      <c r="H402" s="647">
        <v>181</v>
      </c>
    </row>
    <row r="403" spans="1:8" s="1" customFormat="1" ht="33.75" customHeight="1" x14ac:dyDescent="0.2">
      <c r="A403" s="643">
        <v>13791</v>
      </c>
      <c r="B403" s="643" t="s">
        <v>33</v>
      </c>
      <c r="C403" s="643" t="s">
        <v>32</v>
      </c>
      <c r="D403" s="644" t="s">
        <v>822</v>
      </c>
      <c r="E403" s="643" t="s">
        <v>120</v>
      </c>
      <c r="F403" s="645">
        <v>2</v>
      </c>
      <c r="G403" s="646">
        <v>160.35</v>
      </c>
      <c r="H403" s="647">
        <v>320.7</v>
      </c>
    </row>
    <row r="404" spans="1:8" s="1" customFormat="1" ht="33.75" customHeight="1" x14ac:dyDescent="0.2">
      <c r="A404" s="643">
        <v>91862</v>
      </c>
      <c r="B404" s="643" t="s">
        <v>174</v>
      </c>
      <c r="C404" s="643" t="s">
        <v>3</v>
      </c>
      <c r="D404" s="644" t="s">
        <v>268</v>
      </c>
      <c r="E404" s="643" t="s">
        <v>165</v>
      </c>
      <c r="F404" s="645">
        <v>10</v>
      </c>
      <c r="G404" s="646">
        <v>8.4600000000000009</v>
      </c>
      <c r="H404" s="647">
        <v>84.6</v>
      </c>
    </row>
    <row r="405" spans="1:8" s="1" customFormat="1" ht="33.75" customHeight="1" x14ac:dyDescent="0.2">
      <c r="A405" s="643">
        <v>95804</v>
      </c>
      <c r="B405" s="643" t="s">
        <v>174</v>
      </c>
      <c r="C405" s="643" t="s">
        <v>3</v>
      </c>
      <c r="D405" s="644" t="s">
        <v>749</v>
      </c>
      <c r="E405" s="643" t="s">
        <v>120</v>
      </c>
      <c r="F405" s="645">
        <v>4</v>
      </c>
      <c r="G405" s="646">
        <v>22.34</v>
      </c>
      <c r="H405" s="647">
        <v>89.36</v>
      </c>
    </row>
    <row r="406" spans="1:8" s="1" customFormat="1" ht="33.75" customHeight="1" x14ac:dyDescent="0.2">
      <c r="A406" s="643">
        <v>95813</v>
      </c>
      <c r="B406" s="643" t="s">
        <v>174</v>
      </c>
      <c r="C406" s="643" t="s">
        <v>3</v>
      </c>
      <c r="D406" s="644" t="s">
        <v>750</v>
      </c>
      <c r="E406" s="643" t="s">
        <v>120</v>
      </c>
      <c r="F406" s="645">
        <v>5</v>
      </c>
      <c r="G406" s="646">
        <v>17.57</v>
      </c>
      <c r="H406" s="647">
        <v>87.85</v>
      </c>
    </row>
    <row r="407" spans="1:8" s="1" customFormat="1" ht="33.75" customHeight="1" x14ac:dyDescent="0.2">
      <c r="A407" s="643">
        <v>431</v>
      </c>
      <c r="B407" s="643" t="s">
        <v>33</v>
      </c>
      <c r="C407" s="643" t="s">
        <v>3</v>
      </c>
      <c r="D407" s="644" t="s">
        <v>202</v>
      </c>
      <c r="E407" s="643" t="s">
        <v>120</v>
      </c>
      <c r="F407" s="645">
        <v>1</v>
      </c>
      <c r="G407" s="646">
        <v>9.7200000000000006</v>
      </c>
      <c r="H407" s="647">
        <v>9.7200000000000006</v>
      </c>
    </row>
    <row r="408" spans="1:8" s="1" customFormat="1" ht="18" customHeight="1" x14ac:dyDescent="0.2">
      <c r="A408" s="643"/>
      <c r="B408" s="643"/>
      <c r="C408" s="643"/>
      <c r="D408" s="648" t="s">
        <v>775</v>
      </c>
      <c r="E408" s="649"/>
      <c r="F408" s="643"/>
      <c r="G408" s="650"/>
      <c r="H408" s="651">
        <v>1549.9899999999998</v>
      </c>
    </row>
    <row r="409" spans="1:8" s="1" customFormat="1" ht="21.75" customHeight="1" x14ac:dyDescent="0.2">
      <c r="A409" s="577"/>
      <c r="B409" s="577"/>
      <c r="C409" s="577"/>
      <c r="D409" s="642" t="s">
        <v>173</v>
      </c>
      <c r="E409" s="641"/>
      <c r="F409" s="641"/>
      <c r="G409" s="641"/>
      <c r="H409" s="641"/>
    </row>
    <row r="410" spans="1:8" s="1" customFormat="1" ht="45.75" customHeight="1" x14ac:dyDescent="0.2">
      <c r="A410" s="643">
        <v>100583</v>
      </c>
      <c r="B410" s="643" t="s">
        <v>174</v>
      </c>
      <c r="C410" s="643" t="s">
        <v>3</v>
      </c>
      <c r="D410" s="644" t="s">
        <v>570</v>
      </c>
      <c r="E410" s="643" t="s">
        <v>120</v>
      </c>
      <c r="F410" s="652">
        <v>1</v>
      </c>
      <c r="G410" s="646">
        <v>639.26</v>
      </c>
      <c r="H410" s="647">
        <v>639.26</v>
      </c>
    </row>
    <row r="411" spans="1:8" s="1" customFormat="1" ht="12.75" x14ac:dyDescent="0.2">
      <c r="A411" s="643">
        <v>88264</v>
      </c>
      <c r="B411" s="643" t="s">
        <v>174</v>
      </c>
      <c r="C411" s="643" t="s">
        <v>3</v>
      </c>
      <c r="D411" s="644" t="s">
        <v>57</v>
      </c>
      <c r="E411" s="643" t="s">
        <v>52</v>
      </c>
      <c r="F411" s="662">
        <v>6</v>
      </c>
      <c r="G411" s="646">
        <v>22.58</v>
      </c>
      <c r="H411" s="647">
        <v>135.47999999999999</v>
      </c>
    </row>
    <row r="412" spans="1:8" s="1" customFormat="1" ht="15.95" customHeight="1" x14ac:dyDescent="0.2">
      <c r="A412" s="643"/>
      <c r="B412" s="643"/>
      <c r="C412" s="643"/>
      <c r="D412" s="648" t="s">
        <v>777</v>
      </c>
      <c r="E412" s="649"/>
      <c r="F412" s="643"/>
      <c r="G412" s="650"/>
      <c r="H412" s="651">
        <v>774.74</v>
      </c>
    </row>
    <row r="413" spans="1:8" s="1" customFormat="1" ht="15.95" customHeight="1" x14ac:dyDescent="0.2">
      <c r="A413" s="577"/>
      <c r="B413" s="577"/>
      <c r="C413" s="577"/>
      <c r="D413" s="642" t="s">
        <v>168</v>
      </c>
      <c r="E413" s="641"/>
      <c r="F413" s="577"/>
      <c r="G413" s="641"/>
      <c r="H413" s="641"/>
    </row>
    <row r="414" spans="1:8" s="1" customFormat="1" ht="15.95" customHeight="1" x14ac:dyDescent="0.2">
      <c r="A414" s="643"/>
      <c r="B414" s="643"/>
      <c r="C414" s="643"/>
      <c r="D414" s="648" t="s">
        <v>778</v>
      </c>
      <c r="E414" s="649"/>
      <c r="F414" s="643"/>
      <c r="G414" s="650"/>
      <c r="H414" s="651"/>
    </row>
    <row r="415" spans="1:8" s="1" customFormat="1" ht="15.95" customHeight="1" x14ac:dyDescent="0.2">
      <c r="A415" s="653"/>
      <c r="B415" s="654"/>
      <c r="C415" s="654"/>
      <c r="D415" s="654"/>
      <c r="E415" s="654"/>
      <c r="F415" s="654"/>
      <c r="G415" s="654"/>
      <c r="H415" s="655"/>
    </row>
    <row r="416" spans="1:8" s="1" customFormat="1" ht="15.95" customHeight="1" x14ac:dyDescent="0.2">
      <c r="A416" s="789" t="s">
        <v>186</v>
      </c>
      <c r="B416" s="790"/>
      <c r="C416" s="790"/>
      <c r="D416" s="790"/>
      <c r="E416" s="790"/>
      <c r="F416" s="790"/>
      <c r="G416" s="791"/>
      <c r="H416" s="656">
        <v>2324.7299999999996</v>
      </c>
    </row>
    <row r="417" spans="1:8" s="1" customFormat="1" ht="15.95" customHeight="1" x14ac:dyDescent="0.2">
      <c r="A417" s="781">
        <v>20.73</v>
      </c>
      <c r="B417" s="782"/>
      <c r="C417" s="782"/>
      <c r="D417" s="782"/>
      <c r="E417" s="782"/>
      <c r="F417" s="782"/>
      <c r="G417" s="783"/>
      <c r="H417" s="647">
        <v>481.92</v>
      </c>
    </row>
    <row r="418" spans="1:8" s="1" customFormat="1" ht="15.95" customHeight="1" x14ac:dyDescent="0.2">
      <c r="A418" s="786" t="s">
        <v>187</v>
      </c>
      <c r="B418" s="787"/>
      <c r="C418" s="787"/>
      <c r="D418" s="787"/>
      <c r="E418" s="787"/>
      <c r="F418" s="787"/>
      <c r="G418" s="788"/>
      <c r="H418" s="657">
        <v>2806.65</v>
      </c>
    </row>
    <row r="419" spans="1:8" s="446" customFormat="1" ht="22.5" customHeight="1" x14ac:dyDescent="0.2">
      <c r="A419" s="587"/>
      <c r="B419" s="587"/>
      <c r="C419" s="587"/>
      <c r="D419" s="587"/>
      <c r="E419" s="587"/>
      <c r="F419" s="587"/>
      <c r="G419" s="587"/>
      <c r="H419" s="587"/>
    </row>
    <row r="420" spans="1:8" ht="42" customHeight="1" x14ac:dyDescent="0.25">
      <c r="A420" s="636" t="s">
        <v>650</v>
      </c>
      <c r="B420" s="637"/>
      <c r="C420" s="638"/>
      <c r="D420" s="792" t="s">
        <v>757</v>
      </c>
      <c r="E420" s="793"/>
      <c r="F420" s="793"/>
      <c r="G420" s="639" t="s">
        <v>18</v>
      </c>
      <c r="H420" s="640" t="s">
        <v>165</v>
      </c>
    </row>
    <row r="421" spans="1:8" ht="18" customHeight="1" x14ac:dyDescent="0.25">
      <c r="A421" s="577" t="s">
        <v>166</v>
      </c>
      <c r="B421" s="641" t="s">
        <v>167</v>
      </c>
      <c r="C421" s="641" t="s">
        <v>1</v>
      </c>
      <c r="D421" s="642" t="s">
        <v>168</v>
      </c>
      <c r="E421" s="641" t="s">
        <v>169</v>
      </c>
      <c r="F421" s="641" t="s">
        <v>170</v>
      </c>
      <c r="G421" s="641" t="s">
        <v>171</v>
      </c>
      <c r="H421" s="641" t="s">
        <v>172</v>
      </c>
    </row>
    <row r="422" spans="1:8" ht="42.75" customHeight="1" x14ac:dyDescent="0.25">
      <c r="A422" s="643">
        <v>39261</v>
      </c>
      <c r="B422" s="643" t="s">
        <v>33</v>
      </c>
      <c r="C422" s="643" t="s">
        <v>3</v>
      </c>
      <c r="D422" s="644" t="s">
        <v>253</v>
      </c>
      <c r="E422" s="643" t="s">
        <v>165</v>
      </c>
      <c r="F422" s="661">
        <v>1.02</v>
      </c>
      <c r="G422" s="646">
        <v>34.33</v>
      </c>
      <c r="H422" s="647">
        <v>35.020000000000003</v>
      </c>
    </row>
    <row r="423" spans="1:8" ht="14.25" customHeight="1" x14ac:dyDescent="0.25">
      <c r="A423" s="643">
        <v>862</v>
      </c>
      <c r="B423" s="643" t="s">
        <v>33</v>
      </c>
      <c r="C423" s="643" t="s">
        <v>3</v>
      </c>
      <c r="D423" s="644" t="s">
        <v>207</v>
      </c>
      <c r="E423" s="643" t="s">
        <v>165</v>
      </c>
      <c r="F423" s="661">
        <v>1</v>
      </c>
      <c r="G423" s="646">
        <v>13.01</v>
      </c>
      <c r="H423" s="647">
        <v>13.01</v>
      </c>
    </row>
    <row r="424" spans="1:8" ht="15" customHeight="1" x14ac:dyDescent="0.25">
      <c r="A424" s="643"/>
      <c r="B424" s="643"/>
      <c r="C424" s="643"/>
      <c r="D424" s="648" t="s">
        <v>809</v>
      </c>
      <c r="E424" s="649"/>
      <c r="F424" s="643"/>
      <c r="G424" s="650"/>
      <c r="H424" s="651">
        <v>35.020000000000003</v>
      </c>
    </row>
    <row r="425" spans="1:8" ht="15" customHeight="1" x14ac:dyDescent="0.25">
      <c r="A425" s="577"/>
      <c r="B425" s="577"/>
      <c r="C425" s="577"/>
      <c r="D425" s="642" t="s">
        <v>173</v>
      </c>
      <c r="E425" s="641"/>
      <c r="F425" s="641"/>
      <c r="G425" s="646"/>
      <c r="H425" s="641"/>
    </row>
    <row r="426" spans="1:8" ht="15" customHeight="1" x14ac:dyDescent="0.25">
      <c r="A426" s="643">
        <v>88316</v>
      </c>
      <c r="B426" s="643" t="s">
        <v>174</v>
      </c>
      <c r="C426" s="643" t="s">
        <v>3</v>
      </c>
      <c r="D426" s="644" t="s">
        <v>61</v>
      </c>
      <c r="E426" s="643" t="s">
        <v>52</v>
      </c>
      <c r="F426" s="663">
        <v>0.19</v>
      </c>
      <c r="G426" s="646" t="s">
        <v>799</v>
      </c>
      <c r="H426" s="647">
        <v>3.31</v>
      </c>
    </row>
    <row r="427" spans="1:8" ht="15" customHeight="1" x14ac:dyDescent="0.25">
      <c r="A427" s="643">
        <v>88264</v>
      </c>
      <c r="B427" s="643" t="s">
        <v>174</v>
      </c>
      <c r="C427" s="643" t="s">
        <v>3</v>
      </c>
      <c r="D427" s="644" t="s">
        <v>57</v>
      </c>
      <c r="E427" s="643" t="s">
        <v>52</v>
      </c>
      <c r="F427" s="663">
        <v>0.19</v>
      </c>
      <c r="G427" s="646">
        <v>22.58</v>
      </c>
      <c r="H427" s="647">
        <v>4.29</v>
      </c>
    </row>
    <row r="428" spans="1:8" ht="15" customHeight="1" x14ac:dyDescent="0.25">
      <c r="A428" s="643"/>
      <c r="B428" s="643"/>
      <c r="C428" s="643"/>
      <c r="D428" s="648" t="s">
        <v>608</v>
      </c>
      <c r="E428" s="649"/>
      <c r="F428" s="643"/>
      <c r="G428" s="650"/>
      <c r="H428" s="651">
        <v>7.6</v>
      </c>
    </row>
    <row r="429" spans="1:8" ht="15" customHeight="1" x14ac:dyDescent="0.25">
      <c r="A429" s="653"/>
      <c r="B429" s="654"/>
      <c r="C429" s="654"/>
      <c r="D429" s="654"/>
      <c r="E429" s="654"/>
      <c r="F429" s="654"/>
      <c r="G429" s="654"/>
      <c r="H429" s="655"/>
    </row>
    <row r="430" spans="1:8" ht="15" customHeight="1" x14ac:dyDescent="0.25">
      <c r="A430" s="789" t="s">
        <v>175</v>
      </c>
      <c r="B430" s="790"/>
      <c r="C430" s="790"/>
      <c r="D430" s="790"/>
      <c r="E430" s="790"/>
      <c r="F430" s="790"/>
      <c r="G430" s="791"/>
      <c r="H430" s="656">
        <v>42.620000000000005</v>
      </c>
    </row>
    <row r="431" spans="1:8" ht="15" customHeight="1" x14ac:dyDescent="0.25">
      <c r="A431" s="781">
        <v>20.73</v>
      </c>
      <c r="B431" s="782"/>
      <c r="C431" s="782"/>
      <c r="D431" s="782"/>
      <c r="E431" s="782"/>
      <c r="F431" s="782"/>
      <c r="G431" s="783"/>
      <c r="H431" s="647">
        <v>8.84</v>
      </c>
    </row>
    <row r="432" spans="1:8" ht="15" customHeight="1" x14ac:dyDescent="0.25">
      <c r="A432" s="786" t="s">
        <v>187</v>
      </c>
      <c r="B432" s="787"/>
      <c r="C432" s="787"/>
      <c r="D432" s="787"/>
      <c r="E432" s="787"/>
      <c r="F432" s="787"/>
      <c r="G432" s="788"/>
      <c r="H432" s="657">
        <v>51.46</v>
      </c>
    </row>
    <row r="433" spans="1:8" s="446" customFormat="1" ht="22.5" customHeight="1" x14ac:dyDescent="0.2">
      <c r="A433" s="587"/>
      <c r="B433" s="587"/>
      <c r="C433" s="587"/>
      <c r="D433" s="587"/>
      <c r="E433" s="587"/>
      <c r="F433" s="587"/>
      <c r="G433" s="587"/>
      <c r="H433" s="587"/>
    </row>
    <row r="434" spans="1:8" ht="49.5" customHeight="1" x14ac:dyDescent="0.25">
      <c r="A434" s="636" t="s">
        <v>651</v>
      </c>
      <c r="B434" s="637">
        <v>10852</v>
      </c>
      <c r="C434" s="638" t="s">
        <v>32</v>
      </c>
      <c r="D434" s="792" t="s">
        <v>760</v>
      </c>
      <c r="E434" s="793"/>
      <c r="F434" s="793"/>
      <c r="G434" s="639" t="s">
        <v>18</v>
      </c>
      <c r="H434" s="640" t="s">
        <v>165</v>
      </c>
    </row>
    <row r="435" spans="1:8" ht="18" customHeight="1" x14ac:dyDescent="0.25">
      <c r="A435" s="577" t="s">
        <v>166</v>
      </c>
      <c r="B435" s="641" t="s">
        <v>167</v>
      </c>
      <c r="C435" s="641" t="s">
        <v>1</v>
      </c>
      <c r="D435" s="642" t="s">
        <v>168</v>
      </c>
      <c r="E435" s="641" t="s">
        <v>169</v>
      </c>
      <c r="F435" s="641" t="s">
        <v>170</v>
      </c>
      <c r="G435" s="641" t="s">
        <v>171</v>
      </c>
      <c r="H435" s="641" t="s">
        <v>172</v>
      </c>
    </row>
    <row r="436" spans="1:8" ht="43.5" customHeight="1" x14ac:dyDescent="0.25">
      <c r="A436" s="643">
        <v>39261</v>
      </c>
      <c r="B436" s="643" t="s">
        <v>33</v>
      </c>
      <c r="C436" s="643" t="s">
        <v>3</v>
      </c>
      <c r="D436" s="644" t="s">
        <v>253</v>
      </c>
      <c r="E436" s="643" t="s">
        <v>165</v>
      </c>
      <c r="F436" s="661">
        <v>1.02</v>
      </c>
      <c r="G436" s="646">
        <v>34.33</v>
      </c>
      <c r="H436" s="647">
        <v>35.020000000000003</v>
      </c>
    </row>
    <row r="437" spans="1:8" ht="14.25" customHeight="1" x14ac:dyDescent="0.25">
      <c r="A437" s="643">
        <v>862</v>
      </c>
      <c r="B437" s="643" t="s">
        <v>33</v>
      </c>
      <c r="C437" s="643" t="s">
        <v>3</v>
      </c>
      <c r="D437" s="644" t="s">
        <v>207</v>
      </c>
      <c r="E437" s="643" t="s">
        <v>165</v>
      </c>
      <c r="F437" s="661">
        <v>1</v>
      </c>
      <c r="G437" s="646">
        <v>13.01</v>
      </c>
      <c r="H437" s="647">
        <v>13.01</v>
      </c>
    </row>
    <row r="438" spans="1:8" ht="14.25" customHeight="1" x14ac:dyDescent="0.25">
      <c r="A438" s="643">
        <v>12539</v>
      </c>
      <c r="B438" s="643" t="s">
        <v>33</v>
      </c>
      <c r="C438" s="643" t="s">
        <v>32</v>
      </c>
      <c r="D438" s="644" t="s">
        <v>823</v>
      </c>
      <c r="E438" s="643" t="s">
        <v>120</v>
      </c>
      <c r="F438" s="661">
        <v>1</v>
      </c>
      <c r="G438" s="646">
        <v>0.42</v>
      </c>
      <c r="H438" s="647">
        <v>0.42</v>
      </c>
    </row>
    <row r="439" spans="1:8" ht="15" customHeight="1" x14ac:dyDescent="0.25">
      <c r="A439" s="643"/>
      <c r="B439" s="643"/>
      <c r="C439" s="643"/>
      <c r="D439" s="648" t="s">
        <v>809</v>
      </c>
      <c r="E439" s="649"/>
      <c r="F439" s="643"/>
      <c r="G439" s="650"/>
      <c r="H439" s="651">
        <v>48.45</v>
      </c>
    </row>
    <row r="440" spans="1:8" ht="15" customHeight="1" x14ac:dyDescent="0.25">
      <c r="A440" s="577"/>
      <c r="B440" s="577"/>
      <c r="C440" s="577"/>
      <c r="D440" s="642" t="s">
        <v>173</v>
      </c>
      <c r="E440" s="641"/>
      <c r="F440" s="641"/>
      <c r="G440" s="641"/>
      <c r="H440" s="641"/>
    </row>
    <row r="441" spans="1:8" ht="15" customHeight="1" x14ac:dyDescent="0.25">
      <c r="A441" s="643">
        <v>88316</v>
      </c>
      <c r="B441" s="643" t="s">
        <v>174</v>
      </c>
      <c r="C441" s="643" t="s">
        <v>3</v>
      </c>
      <c r="D441" s="644" t="s">
        <v>61</v>
      </c>
      <c r="E441" s="643" t="s">
        <v>52</v>
      </c>
      <c r="F441" s="663">
        <v>0.12</v>
      </c>
      <c r="G441" s="646">
        <v>17.43</v>
      </c>
      <c r="H441" s="647">
        <v>2.09</v>
      </c>
    </row>
    <row r="442" spans="1:8" ht="15" customHeight="1" x14ac:dyDescent="0.25">
      <c r="A442" s="643">
        <v>88264</v>
      </c>
      <c r="B442" s="643" t="s">
        <v>174</v>
      </c>
      <c r="C442" s="643" t="s">
        <v>3</v>
      </c>
      <c r="D442" s="644" t="s">
        <v>57</v>
      </c>
      <c r="E442" s="643" t="s">
        <v>52</v>
      </c>
      <c r="F442" s="663">
        <v>0.12</v>
      </c>
      <c r="G442" s="646">
        <v>22.58</v>
      </c>
      <c r="H442" s="647">
        <v>2.71</v>
      </c>
    </row>
    <row r="443" spans="1:8" ht="15" customHeight="1" x14ac:dyDescent="0.25">
      <c r="A443" s="643"/>
      <c r="B443" s="643"/>
      <c r="C443" s="643"/>
      <c r="D443" s="648" t="s">
        <v>608</v>
      </c>
      <c r="E443" s="649"/>
      <c r="F443" s="643"/>
      <c r="G443" s="650"/>
      <c r="H443" s="651">
        <v>4.8</v>
      </c>
    </row>
    <row r="444" spans="1:8" ht="15" customHeight="1" x14ac:dyDescent="0.25">
      <c r="A444" s="653"/>
      <c r="B444" s="654"/>
      <c r="C444" s="654"/>
      <c r="D444" s="654"/>
      <c r="E444" s="654"/>
      <c r="F444" s="654"/>
      <c r="G444" s="654"/>
      <c r="H444" s="655"/>
    </row>
    <row r="445" spans="1:8" ht="15" customHeight="1" x14ac:dyDescent="0.25">
      <c r="A445" s="789" t="s">
        <v>175</v>
      </c>
      <c r="B445" s="790"/>
      <c r="C445" s="790"/>
      <c r="D445" s="790"/>
      <c r="E445" s="790"/>
      <c r="F445" s="790"/>
      <c r="G445" s="791"/>
      <c r="H445" s="656">
        <v>53.25</v>
      </c>
    </row>
    <row r="446" spans="1:8" ht="15" customHeight="1" x14ac:dyDescent="0.25">
      <c r="A446" s="781">
        <v>20.73</v>
      </c>
      <c r="B446" s="782"/>
      <c r="C446" s="782"/>
      <c r="D446" s="782"/>
      <c r="E446" s="782"/>
      <c r="F446" s="782"/>
      <c r="G446" s="783"/>
      <c r="H446" s="647">
        <v>11.04</v>
      </c>
    </row>
    <row r="447" spans="1:8" ht="15" customHeight="1" x14ac:dyDescent="0.25">
      <c r="A447" s="786" t="s">
        <v>187</v>
      </c>
      <c r="B447" s="787"/>
      <c r="C447" s="787"/>
      <c r="D447" s="787"/>
      <c r="E447" s="787"/>
      <c r="F447" s="787"/>
      <c r="G447" s="788"/>
      <c r="H447" s="657">
        <v>64.290000000000006</v>
      </c>
    </row>
    <row r="448" spans="1:8" ht="19.5" customHeight="1" x14ac:dyDescent="0.25">
      <c r="A448" s="587"/>
      <c r="B448" s="587"/>
      <c r="C448" s="587"/>
      <c r="D448" s="667"/>
      <c r="E448" s="587"/>
      <c r="F448" s="587"/>
      <c r="G448" s="587"/>
      <c r="H448" s="587"/>
    </row>
    <row r="449" spans="1:8" ht="39.950000000000003" customHeight="1" x14ac:dyDescent="0.25">
      <c r="A449" s="636" t="s">
        <v>653</v>
      </c>
      <c r="B449" s="637"/>
      <c r="C449" s="638"/>
      <c r="D449" s="792" t="s">
        <v>655</v>
      </c>
      <c r="E449" s="793"/>
      <c r="F449" s="793"/>
      <c r="G449" s="639" t="s">
        <v>18</v>
      </c>
      <c r="H449" s="640" t="s">
        <v>165</v>
      </c>
    </row>
    <row r="450" spans="1:8" ht="18" customHeight="1" x14ac:dyDescent="0.25">
      <c r="A450" s="577" t="s">
        <v>166</v>
      </c>
      <c r="B450" s="641" t="s">
        <v>167</v>
      </c>
      <c r="C450" s="641" t="s">
        <v>1</v>
      </c>
      <c r="D450" s="642" t="s">
        <v>168</v>
      </c>
      <c r="E450" s="641" t="s">
        <v>169</v>
      </c>
      <c r="F450" s="641" t="s">
        <v>170</v>
      </c>
      <c r="G450" s="641" t="s">
        <v>171</v>
      </c>
      <c r="H450" s="641" t="s">
        <v>172</v>
      </c>
    </row>
    <row r="451" spans="1:8" ht="41.25" customHeight="1" x14ac:dyDescent="0.25">
      <c r="A451" s="643">
        <v>39262</v>
      </c>
      <c r="B451" s="643" t="s">
        <v>33</v>
      </c>
      <c r="C451" s="643" t="s">
        <v>3</v>
      </c>
      <c r="D451" s="644" t="s">
        <v>254</v>
      </c>
      <c r="E451" s="643" t="s">
        <v>165</v>
      </c>
      <c r="F451" s="661">
        <v>1.02</v>
      </c>
      <c r="G451" s="646">
        <v>53.67</v>
      </c>
      <c r="H451" s="647">
        <v>54.74</v>
      </c>
    </row>
    <row r="452" spans="1:8" ht="19.5" customHeight="1" x14ac:dyDescent="0.25">
      <c r="A452" s="643">
        <v>857</v>
      </c>
      <c r="B452" s="643" t="s">
        <v>33</v>
      </c>
      <c r="C452" s="643" t="s">
        <v>3</v>
      </c>
      <c r="D452" s="644" t="s">
        <v>206</v>
      </c>
      <c r="E452" s="643" t="s">
        <v>165</v>
      </c>
      <c r="F452" s="661">
        <v>1</v>
      </c>
      <c r="G452" s="646">
        <v>20.7</v>
      </c>
      <c r="H452" s="647">
        <v>20.7</v>
      </c>
    </row>
    <row r="453" spans="1:8" ht="15" customHeight="1" x14ac:dyDescent="0.25">
      <c r="A453" s="643"/>
      <c r="B453" s="643"/>
      <c r="C453" s="643"/>
      <c r="D453" s="648" t="s">
        <v>809</v>
      </c>
      <c r="E453" s="649"/>
      <c r="F453" s="643"/>
      <c r="G453" s="650"/>
      <c r="H453" s="651">
        <v>75.44</v>
      </c>
    </row>
    <row r="454" spans="1:8" ht="15" customHeight="1" x14ac:dyDescent="0.25">
      <c r="A454" s="577"/>
      <c r="B454" s="577"/>
      <c r="C454" s="577"/>
      <c r="D454" s="642" t="s">
        <v>173</v>
      </c>
      <c r="E454" s="641"/>
      <c r="F454" s="641"/>
      <c r="G454" s="641"/>
      <c r="H454" s="641"/>
    </row>
    <row r="455" spans="1:8" ht="15" customHeight="1" x14ac:dyDescent="0.25">
      <c r="A455" s="643">
        <v>88316</v>
      </c>
      <c r="B455" s="643" t="s">
        <v>174</v>
      </c>
      <c r="C455" s="643" t="s">
        <v>3</v>
      </c>
      <c r="D455" s="644" t="s">
        <v>61</v>
      </c>
      <c r="E455" s="643" t="s">
        <v>52</v>
      </c>
      <c r="F455" s="663">
        <v>0.19</v>
      </c>
      <c r="G455" s="646">
        <v>17.43</v>
      </c>
      <c r="H455" s="647">
        <v>3.31</v>
      </c>
    </row>
    <row r="456" spans="1:8" ht="15" customHeight="1" x14ac:dyDescent="0.25">
      <c r="A456" s="643">
        <v>88264</v>
      </c>
      <c r="B456" s="643" t="s">
        <v>174</v>
      </c>
      <c r="C456" s="643" t="s">
        <v>3</v>
      </c>
      <c r="D456" s="644" t="s">
        <v>57</v>
      </c>
      <c r="E456" s="643" t="s">
        <v>52</v>
      </c>
      <c r="F456" s="663">
        <v>0.19</v>
      </c>
      <c r="G456" s="646">
        <v>22.58</v>
      </c>
      <c r="H456" s="647">
        <v>4.29</v>
      </c>
    </row>
    <row r="457" spans="1:8" ht="15" customHeight="1" x14ac:dyDescent="0.25">
      <c r="A457" s="643"/>
      <c r="B457" s="643"/>
      <c r="C457" s="643"/>
      <c r="D457" s="648" t="s">
        <v>608</v>
      </c>
      <c r="E457" s="649"/>
      <c r="F457" s="643"/>
      <c r="G457" s="650"/>
      <c r="H457" s="651">
        <v>7.6</v>
      </c>
    </row>
    <row r="458" spans="1:8" ht="15" customHeight="1" x14ac:dyDescent="0.25">
      <c r="A458" s="653"/>
      <c r="B458" s="654"/>
      <c r="C458" s="654"/>
      <c r="D458" s="654"/>
      <c r="E458" s="654"/>
      <c r="F458" s="654"/>
      <c r="G458" s="654"/>
      <c r="H458" s="655"/>
    </row>
    <row r="459" spans="1:8" ht="15" customHeight="1" x14ac:dyDescent="0.25">
      <c r="A459" s="789" t="s">
        <v>175</v>
      </c>
      <c r="B459" s="790"/>
      <c r="C459" s="790"/>
      <c r="D459" s="790"/>
      <c r="E459" s="790"/>
      <c r="F459" s="790"/>
      <c r="G459" s="791"/>
      <c r="H459" s="656">
        <v>83.039999999999992</v>
      </c>
    </row>
    <row r="460" spans="1:8" ht="15" customHeight="1" x14ac:dyDescent="0.25">
      <c r="A460" s="781">
        <v>20.73</v>
      </c>
      <c r="B460" s="782"/>
      <c r="C460" s="782"/>
      <c r="D460" s="782"/>
      <c r="E460" s="782"/>
      <c r="F460" s="782"/>
      <c r="G460" s="783"/>
      <c r="H460" s="647">
        <v>17.21</v>
      </c>
    </row>
    <row r="461" spans="1:8" ht="15" customHeight="1" x14ac:dyDescent="0.25">
      <c r="A461" s="786" t="s">
        <v>187</v>
      </c>
      <c r="B461" s="787"/>
      <c r="C461" s="787"/>
      <c r="D461" s="787"/>
      <c r="E461" s="787"/>
      <c r="F461" s="787"/>
      <c r="G461" s="788"/>
      <c r="H461" s="657">
        <v>100.25</v>
      </c>
    </row>
    <row r="462" spans="1:8" ht="20.25" customHeight="1" x14ac:dyDescent="0.25">
      <c r="A462" s="587"/>
      <c r="B462" s="587"/>
      <c r="C462" s="587"/>
      <c r="D462" s="667"/>
      <c r="E462" s="587"/>
      <c r="F462" s="587"/>
      <c r="G462" s="587"/>
      <c r="H462" s="587"/>
    </row>
    <row r="463" spans="1:8" ht="21.75" customHeight="1" x14ac:dyDescent="0.25">
      <c r="A463" s="636" t="s">
        <v>654</v>
      </c>
      <c r="B463" s="637"/>
      <c r="C463" s="638"/>
      <c r="D463" s="792" t="s">
        <v>656</v>
      </c>
      <c r="E463" s="793"/>
      <c r="F463" s="793"/>
      <c r="G463" s="639" t="s">
        <v>18</v>
      </c>
      <c r="H463" s="640" t="s">
        <v>120</v>
      </c>
    </row>
    <row r="464" spans="1:8" ht="18" customHeight="1" x14ac:dyDescent="0.25">
      <c r="A464" s="577" t="s">
        <v>166</v>
      </c>
      <c r="B464" s="641" t="s">
        <v>167</v>
      </c>
      <c r="C464" s="641" t="s">
        <v>1</v>
      </c>
      <c r="D464" s="642" t="s">
        <v>184</v>
      </c>
      <c r="E464" s="641" t="s">
        <v>169</v>
      </c>
      <c r="F464" s="641" t="s">
        <v>170</v>
      </c>
      <c r="G464" s="641" t="s">
        <v>171</v>
      </c>
      <c r="H464" s="641" t="s">
        <v>172</v>
      </c>
    </row>
    <row r="465" spans="1:8" ht="23.25" customHeight="1" x14ac:dyDescent="0.25">
      <c r="A465" s="643">
        <v>41381</v>
      </c>
      <c r="B465" s="643" t="s">
        <v>33</v>
      </c>
      <c r="C465" s="643" t="s">
        <v>3</v>
      </c>
      <c r="D465" s="644" t="s">
        <v>260</v>
      </c>
      <c r="E465" s="643" t="s">
        <v>120</v>
      </c>
      <c r="F465" s="661">
        <v>1</v>
      </c>
      <c r="G465" s="646" t="s">
        <v>824</v>
      </c>
      <c r="H465" s="647">
        <v>390.2</v>
      </c>
    </row>
    <row r="466" spans="1:8" ht="19.5" customHeight="1" x14ac:dyDescent="0.25">
      <c r="A466" s="643">
        <v>96989</v>
      </c>
      <c r="B466" s="643" t="s">
        <v>174</v>
      </c>
      <c r="C466" s="643" t="s">
        <v>3</v>
      </c>
      <c r="D466" s="644" t="s">
        <v>765</v>
      </c>
      <c r="E466" s="643" t="s">
        <v>120</v>
      </c>
      <c r="F466" s="661">
        <v>1</v>
      </c>
      <c r="G466" s="646" t="s">
        <v>825</v>
      </c>
      <c r="H466" s="647">
        <v>122.58</v>
      </c>
    </row>
    <row r="467" spans="1:8" s="1" customFormat="1" ht="33.75" customHeight="1" x14ac:dyDescent="0.2">
      <c r="A467" s="643">
        <v>91862</v>
      </c>
      <c r="B467" s="643" t="s">
        <v>174</v>
      </c>
      <c r="C467" s="643" t="s">
        <v>3</v>
      </c>
      <c r="D467" s="644" t="s">
        <v>268</v>
      </c>
      <c r="E467" s="643" t="s">
        <v>165</v>
      </c>
      <c r="F467" s="645">
        <v>6</v>
      </c>
      <c r="G467" s="646">
        <v>8.4600000000000009</v>
      </c>
      <c r="H467" s="647">
        <v>50.76</v>
      </c>
    </row>
    <row r="468" spans="1:8" ht="15.95" customHeight="1" x14ac:dyDescent="0.25">
      <c r="A468" s="643"/>
      <c r="B468" s="643"/>
      <c r="C468" s="643"/>
      <c r="D468" s="648" t="s">
        <v>775</v>
      </c>
      <c r="E468" s="649"/>
      <c r="F468" s="643"/>
      <c r="G468" s="650"/>
      <c r="H468" s="651">
        <v>563.54</v>
      </c>
    </row>
    <row r="469" spans="1:8" ht="15.95" customHeight="1" x14ac:dyDescent="0.25">
      <c r="A469" s="577"/>
      <c r="B469" s="577"/>
      <c r="C469" s="577"/>
      <c r="D469" s="642" t="s">
        <v>173</v>
      </c>
      <c r="E469" s="641"/>
      <c r="F469" s="641"/>
      <c r="G469" s="641"/>
      <c r="H469" s="641"/>
    </row>
    <row r="470" spans="1:8" ht="15" customHeight="1" x14ac:dyDescent="0.25">
      <c r="A470" s="643">
        <v>88316</v>
      </c>
      <c r="B470" s="643" t="s">
        <v>174</v>
      </c>
      <c r="C470" s="643" t="s">
        <v>3</v>
      </c>
      <c r="D470" s="644" t="s">
        <v>61</v>
      </c>
      <c r="E470" s="643" t="s">
        <v>52</v>
      </c>
      <c r="F470" s="663">
        <v>2</v>
      </c>
      <c r="G470" s="646">
        <v>17.43</v>
      </c>
      <c r="H470" s="647">
        <v>34.86</v>
      </c>
    </row>
    <row r="471" spans="1:8" ht="15" customHeight="1" x14ac:dyDescent="0.25">
      <c r="A471" s="643">
        <v>88264</v>
      </c>
      <c r="B471" s="643" t="s">
        <v>174</v>
      </c>
      <c r="C471" s="643" t="s">
        <v>3</v>
      </c>
      <c r="D471" s="644" t="s">
        <v>57</v>
      </c>
      <c r="E471" s="643" t="s">
        <v>52</v>
      </c>
      <c r="F471" s="663">
        <v>2</v>
      </c>
      <c r="G471" s="646">
        <v>22.58</v>
      </c>
      <c r="H471" s="647">
        <v>45.16</v>
      </c>
    </row>
    <row r="472" spans="1:8" ht="15.95" customHeight="1" x14ac:dyDescent="0.25">
      <c r="A472" s="643"/>
      <c r="B472" s="643"/>
      <c r="C472" s="643"/>
      <c r="D472" s="648" t="s">
        <v>777</v>
      </c>
      <c r="E472" s="649"/>
      <c r="F472" s="643"/>
      <c r="G472" s="650"/>
      <c r="H472" s="651">
        <v>80.02</v>
      </c>
    </row>
    <row r="473" spans="1:8" ht="15.95" customHeight="1" x14ac:dyDescent="0.25">
      <c r="A473" s="577"/>
      <c r="B473" s="577"/>
      <c r="C473" s="577"/>
      <c r="D473" s="642" t="s">
        <v>168</v>
      </c>
      <c r="E473" s="641"/>
      <c r="F473" s="577"/>
      <c r="G473" s="641"/>
      <c r="H473" s="641"/>
    </row>
    <row r="474" spans="1:8" ht="15.95" customHeight="1" x14ac:dyDescent="0.25">
      <c r="A474" s="643"/>
      <c r="B474" s="643"/>
      <c r="C474" s="643"/>
      <c r="D474" s="648" t="s">
        <v>778</v>
      </c>
      <c r="E474" s="649"/>
      <c r="F474" s="643"/>
      <c r="G474" s="650"/>
      <c r="H474" s="651"/>
    </row>
    <row r="475" spans="1:8" ht="15.95" customHeight="1" x14ac:dyDescent="0.25">
      <c r="A475" s="653"/>
      <c r="B475" s="654"/>
      <c r="C475" s="654"/>
      <c r="D475" s="654"/>
      <c r="E475" s="654"/>
      <c r="F475" s="654"/>
      <c r="G475" s="654"/>
      <c r="H475" s="655"/>
    </row>
    <row r="476" spans="1:8" ht="15.95" customHeight="1" x14ac:dyDescent="0.25">
      <c r="A476" s="658" t="s">
        <v>186</v>
      </c>
      <c r="B476" s="659"/>
      <c r="C476" s="659"/>
      <c r="D476" s="659"/>
      <c r="E476" s="659"/>
      <c r="F476" s="659"/>
      <c r="G476" s="668"/>
      <c r="H476" s="656">
        <v>643.55999999999995</v>
      </c>
    </row>
    <row r="477" spans="1:8" ht="15.95" customHeight="1" x14ac:dyDescent="0.25">
      <c r="A477" s="781">
        <v>20.73</v>
      </c>
      <c r="B477" s="782"/>
      <c r="C477" s="782"/>
      <c r="D477" s="782"/>
      <c r="E477" s="782"/>
      <c r="F477" s="782"/>
      <c r="G477" s="783"/>
      <c r="H477" s="647">
        <v>133.41</v>
      </c>
    </row>
    <row r="478" spans="1:8" ht="15.95" customHeight="1" x14ac:dyDescent="0.25">
      <c r="A478" s="786" t="s">
        <v>187</v>
      </c>
      <c r="B478" s="787"/>
      <c r="C478" s="787"/>
      <c r="D478" s="787"/>
      <c r="E478" s="787"/>
      <c r="F478" s="787"/>
      <c r="G478" s="788"/>
      <c r="H478" s="657">
        <v>776.97</v>
      </c>
    </row>
    <row r="479" spans="1:8" ht="23.25" customHeight="1" x14ac:dyDescent="0.25"/>
    <row r="480" spans="1:8" ht="21.75" customHeight="1" x14ac:dyDescent="0.25">
      <c r="A480" s="669" t="s">
        <v>659</v>
      </c>
      <c r="B480" s="670"/>
      <c r="C480" s="671"/>
      <c r="D480" s="784" t="s">
        <v>660</v>
      </c>
      <c r="E480" s="785"/>
      <c r="F480" s="785"/>
      <c r="G480" s="672" t="s">
        <v>18</v>
      </c>
      <c r="H480" s="673" t="s">
        <v>120</v>
      </c>
    </row>
    <row r="481" spans="1:8" ht="18" customHeight="1" x14ac:dyDescent="0.25">
      <c r="A481" s="577" t="s">
        <v>166</v>
      </c>
      <c r="B481" s="641" t="s">
        <v>167</v>
      </c>
      <c r="C481" s="641" t="s">
        <v>1</v>
      </c>
      <c r="D481" s="642" t="s">
        <v>184</v>
      </c>
      <c r="E481" s="641" t="s">
        <v>169</v>
      </c>
      <c r="F481" s="641" t="s">
        <v>170</v>
      </c>
      <c r="G481" s="641" t="s">
        <v>171</v>
      </c>
      <c r="H481" s="641" t="s">
        <v>172</v>
      </c>
    </row>
    <row r="482" spans="1:8" ht="22.5" customHeight="1" x14ac:dyDescent="0.25">
      <c r="A482" s="643">
        <v>9691</v>
      </c>
      <c r="B482" s="643" t="s">
        <v>33</v>
      </c>
      <c r="C482" s="643" t="s">
        <v>32</v>
      </c>
      <c r="D482" s="644" t="s">
        <v>826</v>
      </c>
      <c r="E482" s="643" t="s">
        <v>120</v>
      </c>
      <c r="F482" s="645">
        <v>1</v>
      </c>
      <c r="G482" s="646" t="s">
        <v>827</v>
      </c>
      <c r="H482" s="647">
        <v>153.54</v>
      </c>
    </row>
    <row r="483" spans="1:8" ht="31.5" customHeight="1" x14ac:dyDescent="0.25">
      <c r="A483" s="643">
        <v>34643</v>
      </c>
      <c r="B483" s="643" t="s">
        <v>33</v>
      </c>
      <c r="C483" s="643" t="s">
        <v>3</v>
      </c>
      <c r="D483" s="644" t="s">
        <v>244</v>
      </c>
      <c r="E483" s="643" t="s">
        <v>120</v>
      </c>
      <c r="F483" s="645">
        <v>1</v>
      </c>
      <c r="G483" s="646" t="s">
        <v>828</v>
      </c>
      <c r="H483" s="647">
        <v>35.36</v>
      </c>
    </row>
    <row r="484" spans="1:8" ht="42.75" customHeight="1" x14ac:dyDescent="0.25">
      <c r="A484" s="643">
        <v>9723</v>
      </c>
      <c r="B484" s="643" t="s">
        <v>33</v>
      </c>
      <c r="C484" s="643" t="s">
        <v>32</v>
      </c>
      <c r="D484" s="644" t="s">
        <v>829</v>
      </c>
      <c r="E484" s="643" t="s">
        <v>120</v>
      </c>
      <c r="F484" s="645">
        <v>1</v>
      </c>
      <c r="G484" s="646" t="s">
        <v>830</v>
      </c>
      <c r="H484" s="647">
        <v>147.63999999999999</v>
      </c>
    </row>
    <row r="485" spans="1:8" ht="21.75" customHeight="1" x14ac:dyDescent="0.25">
      <c r="A485" s="643">
        <v>10701</v>
      </c>
      <c r="B485" s="643" t="s">
        <v>33</v>
      </c>
      <c r="C485" s="643" t="s">
        <v>32</v>
      </c>
      <c r="D485" s="644" t="s">
        <v>831</v>
      </c>
      <c r="E485" s="643" t="s">
        <v>120</v>
      </c>
      <c r="F485" s="645">
        <v>2</v>
      </c>
      <c r="G485" s="646" t="s">
        <v>832</v>
      </c>
      <c r="H485" s="647">
        <v>53</v>
      </c>
    </row>
    <row r="486" spans="1:8" ht="15.95" customHeight="1" x14ac:dyDescent="0.25">
      <c r="A486" s="643"/>
      <c r="B486" s="643"/>
      <c r="C486" s="643"/>
      <c r="D486" s="648" t="s">
        <v>775</v>
      </c>
      <c r="E486" s="649"/>
      <c r="F486" s="643"/>
      <c r="G486" s="650"/>
      <c r="H486" s="651">
        <v>389.53999999999996</v>
      </c>
    </row>
    <row r="487" spans="1:8" ht="15.95" customHeight="1" x14ac:dyDescent="0.25">
      <c r="A487" s="577"/>
      <c r="B487" s="577"/>
      <c r="C487" s="577"/>
      <c r="D487" s="642" t="s">
        <v>173</v>
      </c>
      <c r="E487" s="641"/>
      <c r="F487" s="641"/>
      <c r="G487" s="641"/>
      <c r="H487" s="641"/>
    </row>
    <row r="488" spans="1:8" ht="15" customHeight="1" x14ac:dyDescent="0.25">
      <c r="A488" s="643">
        <v>88316</v>
      </c>
      <c r="B488" s="643" t="s">
        <v>174</v>
      </c>
      <c r="C488" s="643" t="s">
        <v>3</v>
      </c>
      <c r="D488" s="644" t="s">
        <v>61</v>
      </c>
      <c r="E488" s="643" t="s">
        <v>52</v>
      </c>
      <c r="F488" s="663">
        <v>0.4</v>
      </c>
      <c r="G488" s="646">
        <v>17.43</v>
      </c>
      <c r="H488" s="647">
        <v>6.97</v>
      </c>
    </row>
    <row r="489" spans="1:8" ht="15" customHeight="1" x14ac:dyDescent="0.25">
      <c r="A489" s="643">
        <v>88264</v>
      </c>
      <c r="B489" s="643" t="s">
        <v>174</v>
      </c>
      <c r="C489" s="643" t="s">
        <v>3</v>
      </c>
      <c r="D489" s="644" t="s">
        <v>57</v>
      </c>
      <c r="E489" s="643" t="s">
        <v>52</v>
      </c>
      <c r="F489" s="663">
        <v>0.4</v>
      </c>
      <c r="G489" s="646">
        <v>22.58</v>
      </c>
      <c r="H489" s="647">
        <v>9.0299999999999994</v>
      </c>
    </row>
    <row r="490" spans="1:8" ht="15.95" customHeight="1" x14ac:dyDescent="0.25">
      <c r="A490" s="643"/>
      <c r="B490" s="643"/>
      <c r="C490" s="643"/>
      <c r="D490" s="648" t="s">
        <v>777</v>
      </c>
      <c r="E490" s="649"/>
      <c r="F490" s="643"/>
      <c r="G490" s="650"/>
      <c r="H490" s="651">
        <v>16</v>
      </c>
    </row>
    <row r="491" spans="1:8" ht="15.95" customHeight="1" x14ac:dyDescent="0.25">
      <c r="A491" s="577"/>
      <c r="B491" s="577"/>
      <c r="C491" s="577"/>
      <c r="D491" s="642" t="s">
        <v>168</v>
      </c>
      <c r="E491" s="641"/>
      <c r="F491" s="577"/>
      <c r="G491" s="641"/>
      <c r="H491" s="641"/>
    </row>
    <row r="492" spans="1:8" ht="15.95" customHeight="1" x14ac:dyDescent="0.25">
      <c r="A492" s="643"/>
      <c r="B492" s="643"/>
      <c r="C492" s="643"/>
      <c r="D492" s="648" t="s">
        <v>778</v>
      </c>
      <c r="E492" s="649"/>
      <c r="F492" s="643"/>
      <c r="G492" s="650"/>
      <c r="H492" s="651"/>
    </row>
    <row r="493" spans="1:8" ht="15.95" customHeight="1" x14ac:dyDescent="0.25">
      <c r="A493" s="653"/>
      <c r="B493" s="654"/>
      <c r="C493" s="654"/>
      <c r="D493" s="654"/>
      <c r="E493" s="654"/>
      <c r="F493" s="654"/>
      <c r="G493" s="654"/>
      <c r="H493" s="655"/>
    </row>
    <row r="494" spans="1:8" ht="15.95" customHeight="1" x14ac:dyDescent="0.25">
      <c r="A494" s="658" t="s">
        <v>186</v>
      </c>
      <c r="B494" s="659"/>
      <c r="C494" s="659"/>
      <c r="D494" s="659"/>
      <c r="E494" s="659"/>
      <c r="F494" s="659"/>
      <c r="G494" s="668"/>
      <c r="H494" s="656">
        <v>405.53999999999996</v>
      </c>
    </row>
    <row r="495" spans="1:8" ht="15.95" customHeight="1" x14ac:dyDescent="0.25">
      <c r="A495" s="781">
        <v>20.73</v>
      </c>
      <c r="B495" s="782"/>
      <c r="C495" s="782"/>
      <c r="D495" s="782"/>
      <c r="E495" s="782"/>
      <c r="F495" s="782"/>
      <c r="G495" s="783"/>
      <c r="H495" s="647">
        <v>84.07</v>
      </c>
    </row>
    <row r="496" spans="1:8" ht="15.95" customHeight="1" x14ac:dyDescent="0.25">
      <c r="A496" s="786" t="s">
        <v>187</v>
      </c>
      <c r="B496" s="787"/>
      <c r="C496" s="787"/>
      <c r="D496" s="787"/>
      <c r="E496" s="787"/>
      <c r="F496" s="787"/>
      <c r="G496" s="788"/>
      <c r="H496" s="657">
        <v>489.61</v>
      </c>
    </row>
    <row r="497" spans="1:8" ht="23.25" customHeight="1" x14ac:dyDescent="0.25"/>
    <row r="498" spans="1:8" s="1" customFormat="1" ht="30.75" customHeight="1" x14ac:dyDescent="0.2">
      <c r="A498" s="636" t="s">
        <v>686</v>
      </c>
      <c r="B498" s="637"/>
      <c r="C498" s="638"/>
      <c r="D498" s="792" t="s">
        <v>688</v>
      </c>
      <c r="E498" s="793"/>
      <c r="F498" s="793"/>
      <c r="G498" s="639" t="s">
        <v>18</v>
      </c>
      <c r="H498" s="640" t="s">
        <v>120</v>
      </c>
    </row>
    <row r="499" spans="1:8" s="1" customFormat="1" ht="18" customHeight="1" x14ac:dyDescent="0.2">
      <c r="A499" s="577" t="s">
        <v>166</v>
      </c>
      <c r="B499" s="641" t="s">
        <v>167</v>
      </c>
      <c r="C499" s="641" t="s">
        <v>1</v>
      </c>
      <c r="D499" s="642" t="s">
        <v>184</v>
      </c>
      <c r="E499" s="641" t="s">
        <v>169</v>
      </c>
      <c r="F499" s="641" t="s">
        <v>170</v>
      </c>
      <c r="G499" s="641" t="s">
        <v>171</v>
      </c>
      <c r="H499" s="641" t="s">
        <v>172</v>
      </c>
    </row>
    <row r="500" spans="1:8" s="1" customFormat="1" ht="32.25" customHeight="1" x14ac:dyDescent="0.2">
      <c r="A500" s="643">
        <v>41202</v>
      </c>
      <c r="B500" s="643" t="s">
        <v>33</v>
      </c>
      <c r="C500" s="643" t="s">
        <v>3</v>
      </c>
      <c r="D500" s="644" t="s">
        <v>576</v>
      </c>
      <c r="E500" s="643" t="s">
        <v>120</v>
      </c>
      <c r="F500" s="645">
        <v>1</v>
      </c>
      <c r="G500" s="646">
        <v>776.76</v>
      </c>
      <c r="H500" s="647">
        <v>776.76</v>
      </c>
    </row>
    <row r="501" spans="1:8" s="1" customFormat="1" ht="18" customHeight="1" x14ac:dyDescent="0.2">
      <c r="A501" s="643"/>
      <c r="B501" s="643"/>
      <c r="C501" s="643"/>
      <c r="D501" s="648" t="s">
        <v>775</v>
      </c>
      <c r="E501" s="649"/>
      <c r="F501" s="643"/>
      <c r="G501" s="650"/>
      <c r="H501" s="651">
        <v>776.76</v>
      </c>
    </row>
    <row r="502" spans="1:8" s="1" customFormat="1" ht="21.75" customHeight="1" x14ac:dyDescent="0.2">
      <c r="A502" s="577"/>
      <c r="B502" s="577"/>
      <c r="C502" s="577"/>
      <c r="D502" s="642" t="s">
        <v>173</v>
      </c>
      <c r="E502" s="641"/>
      <c r="F502" s="641"/>
      <c r="G502" s="641"/>
      <c r="H502" s="641"/>
    </row>
    <row r="503" spans="1:8" s="1" customFormat="1" ht="45.75" customHeight="1" x14ac:dyDescent="0.2">
      <c r="A503" s="643">
        <v>100583</v>
      </c>
      <c r="B503" s="643" t="s">
        <v>174</v>
      </c>
      <c r="C503" s="643" t="s">
        <v>3</v>
      </c>
      <c r="D503" s="644" t="s">
        <v>570</v>
      </c>
      <c r="E503" s="643" t="s">
        <v>120</v>
      </c>
      <c r="F503" s="652">
        <v>1</v>
      </c>
      <c r="G503" s="646">
        <v>639.26</v>
      </c>
      <c r="H503" s="647">
        <v>639.26</v>
      </c>
    </row>
    <row r="504" spans="1:8" s="1" customFormat="1" ht="12.75" x14ac:dyDescent="0.2">
      <c r="A504" s="643">
        <v>88264</v>
      </c>
      <c r="B504" s="643" t="s">
        <v>174</v>
      </c>
      <c r="C504" s="643" t="s">
        <v>3</v>
      </c>
      <c r="D504" s="644" t="s">
        <v>57</v>
      </c>
      <c r="E504" s="643" t="s">
        <v>52</v>
      </c>
      <c r="F504" s="662">
        <v>6</v>
      </c>
      <c r="G504" s="646">
        <v>22.58</v>
      </c>
      <c r="H504" s="647">
        <v>135.47999999999999</v>
      </c>
    </row>
    <row r="505" spans="1:8" s="1" customFormat="1" ht="15.95" customHeight="1" x14ac:dyDescent="0.2">
      <c r="A505" s="643"/>
      <c r="B505" s="643"/>
      <c r="C505" s="643"/>
      <c r="D505" s="648" t="s">
        <v>777</v>
      </c>
      <c r="E505" s="649"/>
      <c r="F505" s="643"/>
      <c r="G505" s="650"/>
      <c r="H505" s="651">
        <v>774.74</v>
      </c>
    </row>
    <row r="506" spans="1:8" s="1" customFormat="1" ht="15.95" customHeight="1" x14ac:dyDescent="0.2">
      <c r="A506" s="577"/>
      <c r="B506" s="577"/>
      <c r="C506" s="577"/>
      <c r="D506" s="642" t="s">
        <v>168</v>
      </c>
      <c r="E506" s="641"/>
      <c r="F506" s="577"/>
      <c r="G506" s="641"/>
      <c r="H506" s="641"/>
    </row>
    <row r="507" spans="1:8" s="1" customFormat="1" ht="15.95" customHeight="1" x14ac:dyDescent="0.2">
      <c r="A507" s="643"/>
      <c r="B507" s="643"/>
      <c r="C507" s="643"/>
      <c r="D507" s="648" t="s">
        <v>778</v>
      </c>
      <c r="E507" s="649"/>
      <c r="F507" s="643"/>
      <c r="G507" s="650"/>
      <c r="H507" s="651"/>
    </row>
    <row r="508" spans="1:8" s="1" customFormat="1" ht="15.95" customHeight="1" x14ac:dyDescent="0.2">
      <c r="A508" s="653"/>
      <c r="B508" s="654"/>
      <c r="C508" s="654"/>
      <c r="D508" s="654"/>
      <c r="E508" s="654"/>
      <c r="F508" s="654"/>
      <c r="G508" s="654"/>
      <c r="H508" s="655"/>
    </row>
    <row r="509" spans="1:8" s="1" customFormat="1" ht="15.95" customHeight="1" x14ac:dyDescent="0.2">
      <c r="A509" s="789" t="s">
        <v>186</v>
      </c>
      <c r="B509" s="790"/>
      <c r="C509" s="790"/>
      <c r="D509" s="790"/>
      <c r="E509" s="790"/>
      <c r="F509" s="790"/>
      <c r="G509" s="791"/>
      <c r="H509" s="656">
        <v>1551.5</v>
      </c>
    </row>
    <row r="510" spans="1:8" s="1" customFormat="1" ht="15.95" customHeight="1" x14ac:dyDescent="0.2">
      <c r="A510" s="781">
        <v>20.73</v>
      </c>
      <c r="B510" s="782"/>
      <c r="C510" s="782"/>
      <c r="D510" s="782"/>
      <c r="E510" s="782"/>
      <c r="F510" s="782"/>
      <c r="G510" s="783"/>
      <c r="H510" s="647">
        <v>321.63</v>
      </c>
    </row>
    <row r="511" spans="1:8" s="1" customFormat="1" ht="15.95" customHeight="1" x14ac:dyDescent="0.2">
      <c r="A511" s="786" t="s">
        <v>187</v>
      </c>
      <c r="B511" s="787"/>
      <c r="C511" s="787"/>
      <c r="D511" s="787"/>
      <c r="E511" s="787"/>
      <c r="F511" s="787"/>
      <c r="G511" s="788"/>
      <c r="H511" s="657">
        <v>1873.13</v>
      </c>
    </row>
    <row r="512" spans="1:8" s="446" customFormat="1" ht="22.5" customHeight="1" x14ac:dyDescent="0.2">
      <c r="A512" s="587"/>
      <c r="B512" s="587"/>
      <c r="C512" s="587"/>
      <c r="D512" s="587"/>
      <c r="E512" s="587"/>
      <c r="F512" s="587"/>
      <c r="G512" s="587"/>
      <c r="H512" s="587"/>
    </row>
    <row r="513" spans="1:8" ht="27.95" customHeight="1" x14ac:dyDescent="0.25">
      <c r="A513" s="669" t="s">
        <v>687</v>
      </c>
      <c r="B513" s="670"/>
      <c r="C513" s="671"/>
      <c r="D513" s="784" t="s">
        <v>833</v>
      </c>
      <c r="E513" s="785"/>
      <c r="F513" s="785"/>
      <c r="G513" s="672" t="s">
        <v>18</v>
      </c>
      <c r="H513" s="673" t="s">
        <v>120</v>
      </c>
    </row>
    <row r="514" spans="1:8" ht="18" customHeight="1" x14ac:dyDescent="0.25">
      <c r="A514" s="577" t="s">
        <v>166</v>
      </c>
      <c r="B514" s="641" t="s">
        <v>167</v>
      </c>
      <c r="C514" s="641" t="s">
        <v>1</v>
      </c>
      <c r="D514" s="642" t="s">
        <v>184</v>
      </c>
      <c r="E514" s="641" t="s">
        <v>169</v>
      </c>
      <c r="F514" s="641" t="s">
        <v>170</v>
      </c>
      <c r="G514" s="641" t="s">
        <v>171</v>
      </c>
      <c r="H514" s="641" t="s">
        <v>172</v>
      </c>
    </row>
    <row r="515" spans="1:8" ht="38.25" x14ac:dyDescent="0.25">
      <c r="A515" s="643">
        <v>994</v>
      </c>
      <c r="B515" s="643" t="s">
        <v>33</v>
      </c>
      <c r="C515" s="643" t="s">
        <v>3</v>
      </c>
      <c r="D515" s="644" t="s">
        <v>209</v>
      </c>
      <c r="E515" s="643" t="s">
        <v>165</v>
      </c>
      <c r="F515" s="645">
        <v>24</v>
      </c>
      <c r="G515" s="646" t="s">
        <v>834</v>
      </c>
      <c r="H515" s="647">
        <v>164.88</v>
      </c>
    </row>
    <row r="516" spans="1:8" ht="27.95" customHeight="1" x14ac:dyDescent="0.25">
      <c r="A516" s="643">
        <v>39808</v>
      </c>
      <c r="B516" s="643" t="s">
        <v>33</v>
      </c>
      <c r="C516" s="643" t="s">
        <v>3</v>
      </c>
      <c r="D516" s="644" t="s">
        <v>257</v>
      </c>
      <c r="E516" s="643" t="s">
        <v>120</v>
      </c>
      <c r="F516" s="645">
        <v>1</v>
      </c>
      <c r="G516" s="646" t="s">
        <v>835</v>
      </c>
      <c r="H516" s="647">
        <v>78.84</v>
      </c>
    </row>
    <row r="517" spans="1:8" x14ac:dyDescent="0.25">
      <c r="A517" s="643">
        <v>12033</v>
      </c>
      <c r="B517" s="643" t="s">
        <v>33</v>
      </c>
      <c r="C517" s="643" t="s">
        <v>3</v>
      </c>
      <c r="D517" s="644" t="s">
        <v>240</v>
      </c>
      <c r="E517" s="643" t="s">
        <v>120</v>
      </c>
      <c r="F517" s="645">
        <v>1</v>
      </c>
      <c r="G517" s="646" t="s">
        <v>836</v>
      </c>
      <c r="H517" s="647">
        <v>10.82</v>
      </c>
    </row>
    <row r="518" spans="1:8" ht="18" customHeight="1" x14ac:dyDescent="0.25">
      <c r="A518" s="643">
        <v>1893</v>
      </c>
      <c r="B518" s="643" t="s">
        <v>33</v>
      </c>
      <c r="C518" s="643" t="s">
        <v>3</v>
      </c>
      <c r="D518" s="644" t="s">
        <v>222</v>
      </c>
      <c r="E518" s="643" t="s">
        <v>120</v>
      </c>
      <c r="F518" s="645">
        <v>1</v>
      </c>
      <c r="G518" s="646" t="s">
        <v>837</v>
      </c>
      <c r="H518" s="647">
        <v>3.69</v>
      </c>
    </row>
    <row r="519" spans="1:8" ht="25.5" x14ac:dyDescent="0.25">
      <c r="A519" s="643">
        <v>1875</v>
      </c>
      <c r="B519" s="643" t="s">
        <v>33</v>
      </c>
      <c r="C519" s="643" t="s">
        <v>3</v>
      </c>
      <c r="D519" s="644" t="s">
        <v>221</v>
      </c>
      <c r="E519" s="643" t="s">
        <v>120</v>
      </c>
      <c r="F519" s="645">
        <v>3</v>
      </c>
      <c r="G519" s="646" t="s">
        <v>838</v>
      </c>
      <c r="H519" s="647">
        <v>17.73</v>
      </c>
    </row>
    <row r="520" spans="1:8" ht="27" customHeight="1" x14ac:dyDescent="0.25">
      <c r="A520" s="643">
        <v>2673</v>
      </c>
      <c r="B520" s="643" t="s">
        <v>33</v>
      </c>
      <c r="C520" s="643" t="s">
        <v>3</v>
      </c>
      <c r="D520" s="644" t="s">
        <v>228</v>
      </c>
      <c r="E520" s="643" t="s">
        <v>165</v>
      </c>
      <c r="F520" s="645">
        <v>6</v>
      </c>
      <c r="G520" s="646" t="s">
        <v>839</v>
      </c>
      <c r="H520" s="647">
        <v>19.2</v>
      </c>
    </row>
    <row r="521" spans="1:8" ht="24.75" customHeight="1" x14ac:dyDescent="0.25">
      <c r="A521" s="643">
        <v>3973</v>
      </c>
      <c r="B521" s="643" t="s">
        <v>33</v>
      </c>
      <c r="C521" s="643" t="s">
        <v>32</v>
      </c>
      <c r="D521" s="644" t="s">
        <v>840</v>
      </c>
      <c r="E521" s="643" t="s">
        <v>120</v>
      </c>
      <c r="F521" s="645">
        <v>1</v>
      </c>
      <c r="G521" s="646">
        <v>148.9</v>
      </c>
      <c r="H521" s="647">
        <v>148.9</v>
      </c>
    </row>
    <row r="522" spans="1:8" ht="27.75" customHeight="1" x14ac:dyDescent="0.25">
      <c r="A522" s="643">
        <v>1870</v>
      </c>
      <c r="B522" s="643" t="s">
        <v>33</v>
      </c>
      <c r="C522" s="643" t="s">
        <v>3</v>
      </c>
      <c r="D522" s="644" t="s">
        <v>220</v>
      </c>
      <c r="E522" s="643" t="s">
        <v>120</v>
      </c>
      <c r="F522" s="645">
        <v>1</v>
      </c>
      <c r="G522" s="646" t="s">
        <v>841</v>
      </c>
      <c r="H522" s="647">
        <v>2.82</v>
      </c>
    </row>
    <row r="523" spans="1:8" ht="21" customHeight="1" x14ac:dyDescent="0.25">
      <c r="A523" s="643">
        <v>34653</v>
      </c>
      <c r="B523" s="643" t="s">
        <v>33</v>
      </c>
      <c r="C523" s="643" t="s">
        <v>3</v>
      </c>
      <c r="D523" s="644" t="s">
        <v>245</v>
      </c>
      <c r="E523" s="643" t="s">
        <v>120</v>
      </c>
      <c r="F523" s="645">
        <v>1</v>
      </c>
      <c r="G523" s="646" t="s">
        <v>842</v>
      </c>
      <c r="H523" s="647">
        <v>9.65</v>
      </c>
    </row>
    <row r="524" spans="1:8" ht="29.25" customHeight="1" x14ac:dyDescent="0.25">
      <c r="A524" s="643">
        <v>1573</v>
      </c>
      <c r="B524" s="643" t="s">
        <v>33</v>
      </c>
      <c r="C524" s="643" t="s">
        <v>3</v>
      </c>
      <c r="D524" s="644" t="s">
        <v>218</v>
      </c>
      <c r="E524" s="643" t="s">
        <v>120</v>
      </c>
      <c r="F524" s="645">
        <v>6</v>
      </c>
      <c r="G524" s="646" t="s">
        <v>843</v>
      </c>
      <c r="H524" s="647">
        <v>9.6</v>
      </c>
    </row>
    <row r="525" spans="1:8" ht="29.25" customHeight="1" x14ac:dyDescent="0.25">
      <c r="A525" s="643">
        <v>1096</v>
      </c>
      <c r="B525" s="643" t="s">
        <v>33</v>
      </c>
      <c r="C525" s="643" t="s">
        <v>32</v>
      </c>
      <c r="D525" s="644" t="s">
        <v>844</v>
      </c>
      <c r="E525" s="643" t="s">
        <v>120</v>
      </c>
      <c r="F525" s="645">
        <v>1</v>
      </c>
      <c r="G525" s="646">
        <v>29.6</v>
      </c>
      <c r="H525" s="647">
        <v>29.6</v>
      </c>
    </row>
    <row r="526" spans="1:8" ht="25.5" x14ac:dyDescent="0.25">
      <c r="A526" s="643">
        <v>367</v>
      </c>
      <c r="B526" s="643" t="s">
        <v>33</v>
      </c>
      <c r="C526" s="643" t="s">
        <v>3</v>
      </c>
      <c r="D526" s="644" t="s">
        <v>194</v>
      </c>
      <c r="E526" s="643" t="s">
        <v>190</v>
      </c>
      <c r="F526" s="645">
        <v>1.0999999999999999E-2</v>
      </c>
      <c r="G526" s="646">
        <v>75.98</v>
      </c>
      <c r="H526" s="647">
        <v>0.84</v>
      </c>
    </row>
    <row r="527" spans="1:8" ht="15" customHeight="1" x14ac:dyDescent="0.25">
      <c r="A527" s="643">
        <v>1379</v>
      </c>
      <c r="B527" s="643" t="s">
        <v>33</v>
      </c>
      <c r="C527" s="643" t="s">
        <v>3</v>
      </c>
      <c r="D527" s="644" t="s">
        <v>216</v>
      </c>
      <c r="E527" s="643" t="s">
        <v>189</v>
      </c>
      <c r="F527" s="645">
        <v>4.8600000000000003</v>
      </c>
      <c r="G527" s="646">
        <v>0.76</v>
      </c>
      <c r="H527" s="647">
        <v>3.69</v>
      </c>
    </row>
    <row r="528" spans="1:8" ht="15" customHeight="1" x14ac:dyDescent="0.25">
      <c r="A528" s="643"/>
      <c r="B528" s="643"/>
      <c r="C528" s="643"/>
      <c r="D528" s="648" t="s">
        <v>607</v>
      </c>
      <c r="E528" s="649"/>
      <c r="F528" s="643"/>
      <c r="G528" s="650"/>
      <c r="H528" s="651">
        <v>500.26000000000005</v>
      </c>
    </row>
    <row r="529" spans="1:8" ht="15" customHeight="1" x14ac:dyDescent="0.25">
      <c r="A529" s="577"/>
      <c r="B529" s="577"/>
      <c r="C529" s="577"/>
      <c r="D529" s="642" t="s">
        <v>173</v>
      </c>
      <c r="E529" s="641"/>
      <c r="F529" s="641"/>
      <c r="G529" s="641"/>
      <c r="H529" s="641"/>
    </row>
    <row r="530" spans="1:8" ht="15" customHeight="1" x14ac:dyDescent="0.25">
      <c r="A530" s="643">
        <v>88309</v>
      </c>
      <c r="B530" s="643" t="s">
        <v>174</v>
      </c>
      <c r="C530" s="643" t="s">
        <v>3</v>
      </c>
      <c r="D530" s="644" t="s">
        <v>63</v>
      </c>
      <c r="E530" s="643" t="s">
        <v>52</v>
      </c>
      <c r="F530" s="662">
        <v>3.34</v>
      </c>
      <c r="G530" s="646" t="s">
        <v>807</v>
      </c>
      <c r="H530" s="647">
        <v>74.650000000000006</v>
      </c>
    </row>
    <row r="531" spans="1:8" ht="15" customHeight="1" x14ac:dyDescent="0.25">
      <c r="A531" s="643">
        <v>88316</v>
      </c>
      <c r="B531" s="643" t="s">
        <v>174</v>
      </c>
      <c r="C531" s="643" t="s">
        <v>3</v>
      </c>
      <c r="D531" s="644" t="s">
        <v>61</v>
      </c>
      <c r="E531" s="643" t="s">
        <v>52</v>
      </c>
      <c r="F531" s="662">
        <v>3.34</v>
      </c>
      <c r="G531" s="646" t="s">
        <v>799</v>
      </c>
      <c r="H531" s="647">
        <v>58.22</v>
      </c>
    </row>
    <row r="532" spans="1:8" ht="15" customHeight="1" x14ac:dyDescent="0.25">
      <c r="A532" s="643"/>
      <c r="B532" s="643"/>
      <c r="C532" s="643"/>
      <c r="D532" s="648" t="s">
        <v>608</v>
      </c>
      <c r="E532" s="649"/>
      <c r="F532" s="643"/>
      <c r="G532" s="650"/>
      <c r="H532" s="651">
        <v>132.87</v>
      </c>
    </row>
    <row r="533" spans="1:8" ht="15" customHeight="1" x14ac:dyDescent="0.25">
      <c r="A533" s="653"/>
      <c r="B533" s="654"/>
      <c r="C533" s="654"/>
      <c r="D533" s="654"/>
      <c r="E533" s="654"/>
      <c r="F533" s="654"/>
      <c r="G533" s="654"/>
      <c r="H533" s="655"/>
    </row>
    <row r="534" spans="1:8" ht="15" customHeight="1" x14ac:dyDescent="0.25">
      <c r="A534" s="789" t="s">
        <v>175</v>
      </c>
      <c r="B534" s="790"/>
      <c r="C534" s="790"/>
      <c r="D534" s="790"/>
      <c r="E534" s="790"/>
      <c r="F534" s="790"/>
      <c r="G534" s="791"/>
      <c r="H534" s="656">
        <v>633.13000000000011</v>
      </c>
    </row>
    <row r="535" spans="1:8" ht="15" customHeight="1" x14ac:dyDescent="0.25">
      <c r="A535" s="781">
        <v>20.73</v>
      </c>
      <c r="B535" s="782"/>
      <c r="C535" s="782"/>
      <c r="D535" s="782"/>
      <c r="E535" s="782"/>
      <c r="F535" s="782"/>
      <c r="G535" s="783"/>
      <c r="H535" s="647">
        <v>131.25</v>
      </c>
    </row>
    <row r="536" spans="1:8" ht="15" customHeight="1" x14ac:dyDescent="0.25">
      <c r="A536" s="786" t="s">
        <v>187</v>
      </c>
      <c r="B536" s="787"/>
      <c r="C536" s="787"/>
      <c r="D536" s="787"/>
      <c r="E536" s="787"/>
      <c r="F536" s="787"/>
      <c r="G536" s="788"/>
      <c r="H536" s="657">
        <v>764.38</v>
      </c>
    </row>
  </sheetData>
  <dataConsolidate/>
  <mergeCells count="113">
    <mergeCell ref="A4:D4"/>
    <mergeCell ref="A5:D5"/>
    <mergeCell ref="D498:F498"/>
    <mergeCell ref="A509:G509"/>
    <mergeCell ref="A510:G510"/>
    <mergeCell ref="A511:G511"/>
    <mergeCell ref="A128:G128"/>
    <mergeCell ref="D130:F130"/>
    <mergeCell ref="A144:G144"/>
    <mergeCell ref="A145:G145"/>
    <mergeCell ref="A459:G459"/>
    <mergeCell ref="A460:G460"/>
    <mergeCell ref="A461:G461"/>
    <mergeCell ref="D420:F420"/>
    <mergeCell ref="A430:G430"/>
    <mergeCell ref="A431:G431"/>
    <mergeCell ref="A432:G432"/>
    <mergeCell ref="D449:F449"/>
    <mergeCell ref="D323:F323"/>
    <mergeCell ref="A339:G339"/>
    <mergeCell ref="A340:G340"/>
    <mergeCell ref="D434:F434"/>
    <mergeCell ref="A445:G445"/>
    <mergeCell ref="A446:G446"/>
    <mergeCell ref="A478:G478"/>
    <mergeCell ref="A196:G196"/>
    <mergeCell ref="A197:G197"/>
    <mergeCell ref="A198:G198"/>
    <mergeCell ref="D166:F166"/>
    <mergeCell ref="A180:G180"/>
    <mergeCell ref="A181:G181"/>
    <mergeCell ref="A182:G182"/>
    <mergeCell ref="D184:F184"/>
    <mergeCell ref="D463:F463"/>
    <mergeCell ref="A319:G319"/>
    <mergeCell ref="A320:G320"/>
    <mergeCell ref="A321:G321"/>
    <mergeCell ref="D383:F383"/>
    <mergeCell ref="A395:G395"/>
    <mergeCell ref="D227:F227"/>
    <mergeCell ref="A260:G260"/>
    <mergeCell ref="A261:G261"/>
    <mergeCell ref="A262:G262"/>
    <mergeCell ref="D264:F264"/>
    <mergeCell ref="A282:G282"/>
    <mergeCell ref="A283:G283"/>
    <mergeCell ref="A284:G284"/>
    <mergeCell ref="D286:F286"/>
    <mergeCell ref="A146:G146"/>
    <mergeCell ref="D148:F148"/>
    <mergeCell ref="A162:G162"/>
    <mergeCell ref="A163:G163"/>
    <mergeCell ref="A164:G164"/>
    <mergeCell ref="D12:F12"/>
    <mergeCell ref="A22:G22"/>
    <mergeCell ref="A23:G23"/>
    <mergeCell ref="A24:G24"/>
    <mergeCell ref="D115:F115"/>
    <mergeCell ref="D57:F57"/>
    <mergeCell ref="A69:G69"/>
    <mergeCell ref="A70:G70"/>
    <mergeCell ref="A112:G112"/>
    <mergeCell ref="A113:G113"/>
    <mergeCell ref="A126:G126"/>
    <mergeCell ref="A127:G127"/>
    <mergeCell ref="A447:G447"/>
    <mergeCell ref="E4:F6"/>
    <mergeCell ref="G8:H8"/>
    <mergeCell ref="A6:D6"/>
    <mergeCell ref="A7:D8"/>
    <mergeCell ref="D200:F200"/>
    <mergeCell ref="A223:G223"/>
    <mergeCell ref="A224:G224"/>
    <mergeCell ref="A225:G225"/>
    <mergeCell ref="A71:G71"/>
    <mergeCell ref="D26:F26"/>
    <mergeCell ref="A53:G53"/>
    <mergeCell ref="A54:G54"/>
    <mergeCell ref="A55:G55"/>
    <mergeCell ref="D73:F73"/>
    <mergeCell ref="A92:G92"/>
    <mergeCell ref="A93:G93"/>
    <mergeCell ref="A94:G94"/>
    <mergeCell ref="D96:F96"/>
    <mergeCell ref="A111:G111"/>
    <mergeCell ref="A299:G299"/>
    <mergeCell ref="A300:G300"/>
    <mergeCell ref="A301:G301"/>
    <mergeCell ref="D303:F303"/>
    <mergeCell ref="A9:H11"/>
    <mergeCell ref="A477:G477"/>
    <mergeCell ref="D480:F480"/>
    <mergeCell ref="A495:G495"/>
    <mergeCell ref="A496:G496"/>
    <mergeCell ref="D513:F513"/>
    <mergeCell ref="A534:G534"/>
    <mergeCell ref="A535:G535"/>
    <mergeCell ref="A536:G536"/>
    <mergeCell ref="A418:G418"/>
    <mergeCell ref="A341:G341"/>
    <mergeCell ref="D343:F343"/>
    <mergeCell ref="A359:G359"/>
    <mergeCell ref="A360:G360"/>
    <mergeCell ref="A361:G361"/>
    <mergeCell ref="D363:F363"/>
    <mergeCell ref="A379:G379"/>
    <mergeCell ref="A380:G380"/>
    <mergeCell ref="A381:G381"/>
    <mergeCell ref="A417:G417"/>
    <mergeCell ref="A396:G396"/>
    <mergeCell ref="A397:G397"/>
    <mergeCell ref="D399:F399"/>
    <mergeCell ref="A416:G416"/>
  </mergeCells>
  <phoneticPr fontId="29" type="noConversion"/>
  <conditionalFormatting sqref="A229:A254">
    <cfRule type="cellIs" dxfId="785" priority="18516" operator="equal">
      <formula>44373</formula>
    </cfRule>
  </conditionalFormatting>
  <conditionalFormatting sqref="A532">
    <cfRule type="cellIs" dxfId="784" priority="2334" operator="equal">
      <formula>44373</formula>
    </cfRule>
  </conditionalFormatting>
  <conditionalFormatting sqref="D514">
    <cfRule type="duplicateValues" dxfId="783" priority="2332"/>
  </conditionalFormatting>
  <conditionalFormatting sqref="D529">
    <cfRule type="duplicateValues" dxfId="782" priority="2325"/>
  </conditionalFormatting>
  <conditionalFormatting sqref="D529 D514">
    <cfRule type="duplicateValues" dxfId="781" priority="2324"/>
  </conditionalFormatting>
  <conditionalFormatting sqref="D529:D531">
    <cfRule type="duplicateValues" dxfId="780" priority="2323"/>
  </conditionalFormatting>
  <conditionalFormatting sqref="D530:D531">
    <cfRule type="duplicateValues" dxfId="779" priority="2322"/>
  </conditionalFormatting>
  <conditionalFormatting sqref="D529:D532">
    <cfRule type="duplicateValues" dxfId="778" priority="2321"/>
  </conditionalFormatting>
  <conditionalFormatting sqref="D528 D532">
    <cfRule type="duplicateValues" dxfId="777" priority="2320"/>
  </conditionalFormatting>
  <conditionalFormatting sqref="A532">
    <cfRule type="duplicateValues" dxfId="776" priority="2316"/>
  </conditionalFormatting>
  <conditionalFormatting sqref="D515:D528">
    <cfRule type="duplicateValues" dxfId="775" priority="2315"/>
  </conditionalFormatting>
  <conditionalFormatting sqref="D515:D527">
    <cfRule type="duplicateValues" dxfId="774" priority="2314"/>
  </conditionalFormatting>
  <conditionalFormatting sqref="A472:A474">
    <cfRule type="cellIs" dxfId="773" priority="2075" operator="equal">
      <formula>44373</formula>
    </cfRule>
  </conditionalFormatting>
  <conditionalFormatting sqref="D464">
    <cfRule type="duplicateValues" dxfId="772" priority="2074"/>
  </conditionalFormatting>
  <conditionalFormatting sqref="D469">
    <cfRule type="duplicateValues" dxfId="771" priority="2068"/>
  </conditionalFormatting>
  <conditionalFormatting sqref="A472">
    <cfRule type="duplicateValues" dxfId="770" priority="2067"/>
  </conditionalFormatting>
  <conditionalFormatting sqref="D468">
    <cfRule type="duplicateValues" dxfId="769" priority="2066"/>
  </conditionalFormatting>
  <conditionalFormatting sqref="D473">
    <cfRule type="duplicateValues" dxfId="768" priority="2063"/>
  </conditionalFormatting>
  <conditionalFormatting sqref="A473:A474">
    <cfRule type="duplicateValues" dxfId="767" priority="2062"/>
  </conditionalFormatting>
  <conditionalFormatting sqref="A428">
    <cfRule type="cellIs" dxfId="766" priority="1914" operator="equal">
      <formula>44373</formula>
    </cfRule>
  </conditionalFormatting>
  <conditionalFormatting sqref="D421">
    <cfRule type="duplicateValues" dxfId="765" priority="1912"/>
  </conditionalFormatting>
  <conditionalFormatting sqref="D425">
    <cfRule type="duplicateValues" dxfId="764" priority="1905"/>
  </conditionalFormatting>
  <conditionalFormatting sqref="D425 D421">
    <cfRule type="duplicateValues" dxfId="763" priority="1904"/>
  </conditionalFormatting>
  <conditionalFormatting sqref="D428 D424">
    <cfRule type="duplicateValues" dxfId="762" priority="1903"/>
  </conditionalFormatting>
  <conditionalFormatting sqref="D425 D428">
    <cfRule type="duplicateValues" dxfId="761" priority="1902"/>
  </conditionalFormatting>
  <conditionalFormatting sqref="A428">
    <cfRule type="duplicateValues" dxfId="760" priority="1899"/>
  </conditionalFormatting>
  <conditionalFormatting sqref="D425">
    <cfRule type="duplicateValues" dxfId="759" priority="1898"/>
  </conditionalFormatting>
  <conditionalFormatting sqref="D424">
    <cfRule type="duplicateValues" dxfId="758" priority="1895"/>
  </conditionalFormatting>
  <conditionalFormatting sqref="A457">
    <cfRule type="cellIs" dxfId="757" priority="1886" operator="equal">
      <formula>44373</formula>
    </cfRule>
  </conditionalFormatting>
  <conditionalFormatting sqref="D450">
    <cfRule type="duplicateValues" dxfId="756" priority="1884"/>
  </conditionalFormatting>
  <conditionalFormatting sqref="D454">
    <cfRule type="duplicateValues" dxfId="755" priority="1877"/>
  </conditionalFormatting>
  <conditionalFormatting sqref="D454 D450">
    <cfRule type="duplicateValues" dxfId="754" priority="1876"/>
  </conditionalFormatting>
  <conditionalFormatting sqref="D457 D453">
    <cfRule type="duplicateValues" dxfId="753" priority="1875"/>
  </conditionalFormatting>
  <conditionalFormatting sqref="D454 D457">
    <cfRule type="duplicateValues" dxfId="752" priority="1874"/>
  </conditionalFormatting>
  <conditionalFormatting sqref="A457">
    <cfRule type="duplicateValues" dxfId="751" priority="1871"/>
  </conditionalFormatting>
  <conditionalFormatting sqref="D454">
    <cfRule type="duplicateValues" dxfId="750" priority="1870"/>
  </conditionalFormatting>
  <conditionalFormatting sqref="D453">
    <cfRule type="duplicateValues" dxfId="749" priority="1867"/>
  </conditionalFormatting>
  <conditionalFormatting sqref="A98:A104">
    <cfRule type="cellIs" dxfId="748" priority="1833" operator="equal">
      <formula>44373</formula>
    </cfRule>
  </conditionalFormatting>
  <conditionalFormatting sqref="A87:A89">
    <cfRule type="cellIs" dxfId="747" priority="1829" operator="equal">
      <formula>44373</formula>
    </cfRule>
  </conditionalFormatting>
  <conditionalFormatting sqref="A87:A89">
    <cfRule type="duplicateValues" dxfId="746" priority="1828"/>
  </conditionalFormatting>
  <conditionalFormatting sqref="A86">
    <cfRule type="cellIs" dxfId="745" priority="1824" operator="equal">
      <formula>44373</formula>
    </cfRule>
  </conditionalFormatting>
  <conditionalFormatting sqref="D86">
    <cfRule type="duplicateValues" dxfId="744" priority="1823"/>
  </conditionalFormatting>
  <conditionalFormatting sqref="D86">
    <cfRule type="duplicateValues" dxfId="743" priority="1822"/>
  </conditionalFormatting>
  <conditionalFormatting sqref="D86">
    <cfRule type="duplicateValues" dxfId="742" priority="1821"/>
  </conditionalFormatting>
  <conditionalFormatting sqref="D86">
    <cfRule type="duplicateValues" dxfId="741" priority="1819"/>
  </conditionalFormatting>
  <conditionalFormatting sqref="A86">
    <cfRule type="duplicateValues" dxfId="740" priority="1818"/>
  </conditionalFormatting>
  <conditionalFormatting sqref="A90">
    <cfRule type="cellIs" dxfId="739" priority="1813" operator="equal">
      <formula>44373</formula>
    </cfRule>
  </conditionalFormatting>
  <conditionalFormatting sqref="D90">
    <cfRule type="duplicateValues" dxfId="738" priority="1812"/>
  </conditionalFormatting>
  <conditionalFormatting sqref="D90">
    <cfRule type="duplicateValues" dxfId="737" priority="1808"/>
  </conditionalFormatting>
  <conditionalFormatting sqref="A90">
    <cfRule type="duplicateValues" dxfId="736" priority="1807"/>
  </conditionalFormatting>
  <conditionalFormatting sqref="D74">
    <cfRule type="duplicateValues" dxfId="735" priority="1799"/>
  </conditionalFormatting>
  <conditionalFormatting sqref="D74">
    <cfRule type="duplicateValues" dxfId="734" priority="1798"/>
  </conditionalFormatting>
  <conditionalFormatting sqref="A106">
    <cfRule type="cellIs" dxfId="733" priority="1797" operator="equal">
      <formula>44373</formula>
    </cfRule>
  </conditionalFormatting>
  <conditionalFormatting sqref="D106">
    <cfRule type="duplicateValues" dxfId="732" priority="1796"/>
  </conditionalFormatting>
  <conditionalFormatting sqref="D106">
    <cfRule type="duplicateValues" dxfId="731" priority="1795"/>
  </conditionalFormatting>
  <conditionalFormatting sqref="D106">
    <cfRule type="duplicateValues" dxfId="730" priority="1794"/>
  </conditionalFormatting>
  <conditionalFormatting sqref="D106">
    <cfRule type="duplicateValues" dxfId="729" priority="1792"/>
  </conditionalFormatting>
  <conditionalFormatting sqref="A106">
    <cfRule type="duplicateValues" dxfId="728" priority="1791"/>
  </conditionalFormatting>
  <conditionalFormatting sqref="A109">
    <cfRule type="cellIs" dxfId="727" priority="1783" operator="equal">
      <formula>44373</formula>
    </cfRule>
  </conditionalFormatting>
  <conditionalFormatting sqref="D109">
    <cfRule type="duplicateValues" dxfId="726" priority="1782"/>
  </conditionalFormatting>
  <conditionalFormatting sqref="D109">
    <cfRule type="duplicateValues" dxfId="725" priority="1778"/>
  </conditionalFormatting>
  <conditionalFormatting sqref="A109">
    <cfRule type="duplicateValues" dxfId="724" priority="1777"/>
  </conditionalFormatting>
  <conditionalFormatting sqref="A75:A84">
    <cfRule type="cellIs" dxfId="723" priority="1773" operator="equal">
      <formula>44373</formula>
    </cfRule>
  </conditionalFormatting>
  <conditionalFormatting sqref="A75:A84">
    <cfRule type="duplicateValues" dxfId="722" priority="1771"/>
  </conditionalFormatting>
  <conditionalFormatting sqref="A75:A84">
    <cfRule type="duplicateValues" dxfId="721" priority="1769"/>
  </conditionalFormatting>
  <conditionalFormatting sqref="A75:A84">
    <cfRule type="duplicateValues" dxfId="720" priority="1767"/>
  </conditionalFormatting>
  <conditionalFormatting sqref="A85">
    <cfRule type="cellIs" dxfId="719" priority="1766" operator="equal">
      <formula>44373</formula>
    </cfRule>
  </conditionalFormatting>
  <conditionalFormatting sqref="D85">
    <cfRule type="duplicateValues" dxfId="718" priority="1765"/>
  </conditionalFormatting>
  <conditionalFormatting sqref="D85">
    <cfRule type="duplicateValues" dxfId="717" priority="1764"/>
  </conditionalFormatting>
  <conditionalFormatting sqref="A85">
    <cfRule type="duplicateValues" dxfId="716" priority="1763"/>
  </conditionalFormatting>
  <conditionalFormatting sqref="A107:A108">
    <cfRule type="cellIs" dxfId="715" priority="1758" operator="equal">
      <formula>44373</formula>
    </cfRule>
  </conditionalFormatting>
  <conditionalFormatting sqref="A107:A108">
    <cfRule type="duplicateValues" dxfId="714" priority="1757"/>
  </conditionalFormatting>
  <conditionalFormatting sqref="D97">
    <cfRule type="duplicateValues" dxfId="713" priority="1756"/>
  </conditionalFormatting>
  <conditionalFormatting sqref="D97">
    <cfRule type="duplicateValues" dxfId="712" priority="1755"/>
  </conditionalFormatting>
  <conditionalFormatting sqref="A98:A104">
    <cfRule type="duplicateValues" dxfId="711" priority="1750"/>
  </conditionalFormatting>
  <conditionalFormatting sqref="A105">
    <cfRule type="cellIs" dxfId="710" priority="1749" operator="equal">
      <formula>44373</formula>
    </cfRule>
  </conditionalFormatting>
  <conditionalFormatting sqref="D105">
    <cfRule type="duplicateValues" dxfId="709" priority="1748"/>
  </conditionalFormatting>
  <conditionalFormatting sqref="D105">
    <cfRule type="duplicateValues" dxfId="708" priority="1747"/>
  </conditionalFormatting>
  <conditionalFormatting sqref="A105">
    <cfRule type="duplicateValues" dxfId="707" priority="1746"/>
  </conditionalFormatting>
  <conditionalFormatting sqref="A64:A65 A67">
    <cfRule type="cellIs" dxfId="706" priority="1720" operator="equal">
      <formula>44373</formula>
    </cfRule>
  </conditionalFormatting>
  <conditionalFormatting sqref="D58">
    <cfRule type="duplicateValues" dxfId="705" priority="1716"/>
  </conditionalFormatting>
  <conditionalFormatting sqref="D61">
    <cfRule type="duplicateValues" dxfId="704" priority="1708"/>
  </conditionalFormatting>
  <conditionalFormatting sqref="A64">
    <cfRule type="duplicateValues" dxfId="703" priority="1707"/>
  </conditionalFormatting>
  <conditionalFormatting sqref="D60">
    <cfRule type="duplicateValues" dxfId="702" priority="1705"/>
  </conditionalFormatting>
  <conditionalFormatting sqref="D65">
    <cfRule type="duplicateValues" dxfId="701" priority="1702"/>
  </conditionalFormatting>
  <conditionalFormatting sqref="A65 A67">
    <cfRule type="duplicateValues" dxfId="700" priority="1701"/>
  </conditionalFormatting>
  <conditionalFormatting sqref="A48:A49 A51">
    <cfRule type="cellIs" dxfId="699" priority="1685" operator="equal">
      <formula>44373</formula>
    </cfRule>
  </conditionalFormatting>
  <conditionalFormatting sqref="D27">
    <cfRule type="duplicateValues" dxfId="698" priority="1684"/>
  </conditionalFormatting>
  <conditionalFormatting sqref="D45">
    <cfRule type="duplicateValues" dxfId="697" priority="1676"/>
  </conditionalFormatting>
  <conditionalFormatting sqref="A48">
    <cfRule type="duplicateValues" dxfId="696" priority="1675"/>
  </conditionalFormatting>
  <conditionalFormatting sqref="D44">
    <cfRule type="duplicateValues" dxfId="695" priority="1670"/>
  </conditionalFormatting>
  <conditionalFormatting sqref="D49">
    <cfRule type="duplicateValues" dxfId="694" priority="1667"/>
  </conditionalFormatting>
  <conditionalFormatting sqref="A49 A51">
    <cfRule type="duplicateValues" dxfId="693" priority="1666"/>
  </conditionalFormatting>
  <conditionalFormatting sqref="A18:A20">
    <cfRule type="cellIs" dxfId="692" priority="1634" operator="equal">
      <formula>44373</formula>
    </cfRule>
  </conditionalFormatting>
  <conditionalFormatting sqref="D13">
    <cfRule type="duplicateValues" dxfId="691" priority="1630"/>
  </conditionalFormatting>
  <conditionalFormatting sqref="D16">
    <cfRule type="duplicateValues" dxfId="690" priority="1622"/>
  </conditionalFormatting>
  <conditionalFormatting sqref="A18">
    <cfRule type="duplicateValues" dxfId="689" priority="1621"/>
  </conditionalFormatting>
  <conditionalFormatting sqref="D15">
    <cfRule type="duplicateValues" dxfId="688" priority="1617"/>
  </conditionalFormatting>
  <conditionalFormatting sqref="D19">
    <cfRule type="duplicateValues" dxfId="687" priority="1614"/>
  </conditionalFormatting>
  <conditionalFormatting sqref="A19:A20">
    <cfRule type="duplicateValues" dxfId="686" priority="1613"/>
  </conditionalFormatting>
  <conditionalFormatting sqref="A117:A119 A124 A121:A122">
    <cfRule type="cellIs" dxfId="685" priority="1600" operator="equal">
      <formula>44373</formula>
    </cfRule>
  </conditionalFormatting>
  <conditionalFormatting sqref="D116">
    <cfRule type="duplicateValues" dxfId="684" priority="1598"/>
  </conditionalFormatting>
  <conditionalFormatting sqref="D119">
    <cfRule type="duplicateValues" dxfId="683" priority="1592"/>
  </conditionalFormatting>
  <conditionalFormatting sqref="D119 D116">
    <cfRule type="duplicateValues" dxfId="682" priority="1591"/>
  </conditionalFormatting>
  <conditionalFormatting sqref="D121:D122 D118 D124">
    <cfRule type="duplicateValues" dxfId="681" priority="1590"/>
  </conditionalFormatting>
  <conditionalFormatting sqref="D122">
    <cfRule type="duplicateValues" dxfId="680" priority="1589"/>
  </conditionalFormatting>
  <conditionalFormatting sqref="D122">
    <cfRule type="duplicateValues" dxfId="679" priority="1588"/>
  </conditionalFormatting>
  <conditionalFormatting sqref="D119">
    <cfRule type="duplicateValues" dxfId="678" priority="1584"/>
  </conditionalFormatting>
  <conditionalFormatting sqref="D119 D124 D121:D122">
    <cfRule type="duplicateValues" dxfId="677" priority="1583"/>
  </conditionalFormatting>
  <conditionalFormatting sqref="A119 A124 A121:A122">
    <cfRule type="duplicateValues" dxfId="676" priority="1582"/>
  </conditionalFormatting>
  <conditionalFormatting sqref="A117">
    <cfRule type="duplicateValues" dxfId="675" priority="1578"/>
  </conditionalFormatting>
  <conditionalFormatting sqref="D118">
    <cfRule type="duplicateValues" dxfId="674" priority="1577"/>
  </conditionalFormatting>
  <conditionalFormatting sqref="A117:A118">
    <cfRule type="duplicateValues" dxfId="673" priority="1576"/>
  </conditionalFormatting>
  <conditionalFormatting sqref="A123">
    <cfRule type="cellIs" dxfId="672" priority="1573" operator="equal">
      <formula>44373</formula>
    </cfRule>
  </conditionalFormatting>
  <conditionalFormatting sqref="D123">
    <cfRule type="duplicateValues" dxfId="671" priority="1566"/>
  </conditionalFormatting>
  <conditionalFormatting sqref="D123">
    <cfRule type="duplicateValues" dxfId="670" priority="1565"/>
  </conditionalFormatting>
  <conditionalFormatting sqref="A123">
    <cfRule type="duplicateValues" dxfId="669" priority="1564"/>
  </conditionalFormatting>
  <conditionalFormatting sqref="D123">
    <cfRule type="duplicateValues" dxfId="668" priority="1563"/>
  </conditionalFormatting>
  <conditionalFormatting sqref="A123">
    <cfRule type="duplicateValues" dxfId="667" priority="1562"/>
  </conditionalFormatting>
  <conditionalFormatting sqref="A120">
    <cfRule type="cellIs" dxfId="666" priority="1558" operator="equal">
      <formula>44373</formula>
    </cfRule>
  </conditionalFormatting>
  <conditionalFormatting sqref="A120">
    <cfRule type="duplicateValues" dxfId="665" priority="1549"/>
  </conditionalFormatting>
  <conditionalFormatting sqref="A120">
    <cfRule type="duplicateValues" dxfId="664" priority="1547"/>
  </conditionalFormatting>
  <conditionalFormatting sqref="D98:D104">
    <cfRule type="duplicateValues" dxfId="663" priority="1539"/>
  </conditionalFormatting>
  <conditionalFormatting sqref="D98:D104">
    <cfRule type="duplicateValues" dxfId="662" priority="1538"/>
  </conditionalFormatting>
  <conditionalFormatting sqref="D75:D83">
    <cfRule type="duplicateValues" dxfId="661" priority="1537"/>
  </conditionalFormatting>
  <conditionalFormatting sqref="D75:D83">
    <cfRule type="duplicateValues" dxfId="660" priority="1536"/>
  </conditionalFormatting>
  <conditionalFormatting sqref="D89">
    <cfRule type="duplicateValues" dxfId="659" priority="1529"/>
  </conditionalFormatting>
  <conditionalFormatting sqref="D89">
    <cfRule type="duplicateValues" dxfId="658" priority="1528"/>
  </conditionalFormatting>
  <conditionalFormatting sqref="D88">
    <cfRule type="duplicateValues" dxfId="657" priority="1527"/>
  </conditionalFormatting>
  <conditionalFormatting sqref="D88">
    <cfRule type="duplicateValues" dxfId="656" priority="1526"/>
  </conditionalFormatting>
  <conditionalFormatting sqref="D87">
    <cfRule type="duplicateValues" dxfId="655" priority="1525"/>
  </conditionalFormatting>
  <conditionalFormatting sqref="D87">
    <cfRule type="duplicateValues" dxfId="654" priority="1524"/>
  </conditionalFormatting>
  <conditionalFormatting sqref="D84">
    <cfRule type="duplicateValues" dxfId="653" priority="1523"/>
  </conditionalFormatting>
  <conditionalFormatting sqref="D84">
    <cfRule type="duplicateValues" dxfId="652" priority="1522"/>
  </conditionalFormatting>
  <conditionalFormatting sqref="D59">
    <cfRule type="duplicateValues" dxfId="651" priority="1521"/>
  </conditionalFormatting>
  <conditionalFormatting sqref="D59">
    <cfRule type="duplicateValues" dxfId="650" priority="1520"/>
  </conditionalFormatting>
  <conditionalFormatting sqref="D66">
    <cfRule type="duplicateValues" dxfId="649" priority="1519"/>
  </conditionalFormatting>
  <conditionalFormatting sqref="D66">
    <cfRule type="duplicateValues" dxfId="648" priority="1518"/>
  </conditionalFormatting>
  <conditionalFormatting sqref="D63">
    <cfRule type="duplicateValues" dxfId="647" priority="1517"/>
  </conditionalFormatting>
  <conditionalFormatting sqref="D63">
    <cfRule type="duplicateValues" dxfId="646" priority="1516"/>
  </conditionalFormatting>
  <conditionalFormatting sqref="D62">
    <cfRule type="duplicateValues" dxfId="645" priority="1515"/>
  </conditionalFormatting>
  <conditionalFormatting sqref="D62">
    <cfRule type="duplicateValues" dxfId="644" priority="1514"/>
  </conditionalFormatting>
  <conditionalFormatting sqref="D46">
    <cfRule type="duplicateValues" dxfId="643" priority="1499"/>
  </conditionalFormatting>
  <conditionalFormatting sqref="D46">
    <cfRule type="duplicateValues" dxfId="642" priority="1498"/>
  </conditionalFormatting>
  <conditionalFormatting sqref="D42:D43">
    <cfRule type="duplicateValues" dxfId="641" priority="1507"/>
  </conditionalFormatting>
  <conditionalFormatting sqref="D42:D43">
    <cfRule type="duplicateValues" dxfId="640" priority="1506"/>
  </conditionalFormatting>
  <conditionalFormatting sqref="D28:D41">
    <cfRule type="duplicateValues" dxfId="639" priority="1505"/>
  </conditionalFormatting>
  <conditionalFormatting sqref="D28:D41">
    <cfRule type="duplicateValues" dxfId="638" priority="1504"/>
  </conditionalFormatting>
  <conditionalFormatting sqref="D50">
    <cfRule type="duplicateValues" dxfId="637" priority="1503"/>
  </conditionalFormatting>
  <conditionalFormatting sqref="D50">
    <cfRule type="duplicateValues" dxfId="636" priority="1502"/>
  </conditionalFormatting>
  <conditionalFormatting sqref="D47">
    <cfRule type="duplicateValues" dxfId="635" priority="1501"/>
  </conditionalFormatting>
  <conditionalFormatting sqref="D47">
    <cfRule type="duplicateValues" dxfId="634" priority="1500"/>
  </conditionalFormatting>
  <conditionalFormatting sqref="D14">
    <cfRule type="duplicateValues" dxfId="633" priority="1497"/>
  </conditionalFormatting>
  <conditionalFormatting sqref="D14">
    <cfRule type="duplicateValues" dxfId="632" priority="1496"/>
  </conditionalFormatting>
  <conditionalFormatting sqref="D17">
    <cfRule type="duplicateValues" dxfId="631" priority="1495"/>
  </conditionalFormatting>
  <conditionalFormatting sqref="D17">
    <cfRule type="duplicateValues" dxfId="630" priority="1494"/>
  </conditionalFormatting>
  <conditionalFormatting sqref="D107">
    <cfRule type="duplicateValues" dxfId="629" priority="1493"/>
  </conditionalFormatting>
  <conditionalFormatting sqref="D107">
    <cfRule type="duplicateValues" dxfId="628" priority="1492"/>
  </conditionalFormatting>
  <conditionalFormatting sqref="D108">
    <cfRule type="duplicateValues" dxfId="627" priority="1491"/>
  </conditionalFormatting>
  <conditionalFormatting sqref="D108">
    <cfRule type="duplicateValues" dxfId="626" priority="1490"/>
  </conditionalFormatting>
  <conditionalFormatting sqref="D117">
    <cfRule type="duplicateValues" dxfId="625" priority="1489"/>
  </conditionalFormatting>
  <conditionalFormatting sqref="D117">
    <cfRule type="duplicateValues" dxfId="624" priority="1488"/>
  </conditionalFormatting>
  <conditionalFormatting sqref="D120">
    <cfRule type="duplicateValues" dxfId="623" priority="1487"/>
  </conditionalFormatting>
  <conditionalFormatting sqref="D120">
    <cfRule type="duplicateValues" dxfId="622" priority="1486"/>
  </conditionalFormatting>
  <conditionalFormatting sqref="A132 A134:A142">
    <cfRule type="cellIs" dxfId="621" priority="1485" operator="equal">
      <formula>44373</formula>
    </cfRule>
  </conditionalFormatting>
  <conditionalFormatting sqref="D131">
    <cfRule type="duplicateValues" dxfId="620" priority="1483"/>
  </conditionalFormatting>
  <conditionalFormatting sqref="D139">
    <cfRule type="duplicateValues" dxfId="619" priority="1477"/>
  </conditionalFormatting>
  <conditionalFormatting sqref="D139 D131">
    <cfRule type="duplicateValues" dxfId="618" priority="1476"/>
  </conditionalFormatting>
  <conditionalFormatting sqref="D139">
    <cfRule type="duplicateValues" dxfId="617" priority="1471"/>
  </conditionalFormatting>
  <conditionalFormatting sqref="A141">
    <cfRule type="duplicateValues" dxfId="616" priority="1469"/>
  </conditionalFormatting>
  <conditionalFormatting sqref="A140">
    <cfRule type="duplicateValues" dxfId="615" priority="1464"/>
  </conditionalFormatting>
  <conditionalFormatting sqref="D142 D138">
    <cfRule type="duplicateValues" dxfId="614" priority="1460"/>
  </conditionalFormatting>
  <conditionalFormatting sqref="D139 D142">
    <cfRule type="duplicateValues" dxfId="613" priority="1456"/>
  </conditionalFormatting>
  <conditionalFormatting sqref="A139:A142">
    <cfRule type="duplicateValues" dxfId="612" priority="1455"/>
  </conditionalFormatting>
  <conditionalFormatting sqref="D138">
    <cfRule type="duplicateValues" dxfId="611" priority="1454"/>
  </conditionalFormatting>
  <conditionalFormatting sqref="A132 A134:A138">
    <cfRule type="duplicateValues" dxfId="610" priority="1453"/>
  </conditionalFormatting>
  <conditionalFormatting sqref="A132 A134:A137">
    <cfRule type="duplicateValues" dxfId="609" priority="1448"/>
  </conditionalFormatting>
  <conditionalFormatting sqref="A133">
    <cfRule type="cellIs" dxfId="608" priority="1444" operator="equal">
      <formula>44373</formula>
    </cfRule>
  </conditionalFormatting>
  <conditionalFormatting sqref="A133">
    <cfRule type="duplicateValues" dxfId="607" priority="1439"/>
  </conditionalFormatting>
  <conditionalFormatting sqref="A133">
    <cfRule type="duplicateValues" dxfId="606" priority="1434"/>
  </conditionalFormatting>
  <conditionalFormatting sqref="A150:A160">
    <cfRule type="cellIs" dxfId="605" priority="1433" operator="equal">
      <formula>44373</formula>
    </cfRule>
  </conditionalFormatting>
  <conditionalFormatting sqref="D157">
    <cfRule type="duplicateValues" dxfId="604" priority="1426"/>
  </conditionalFormatting>
  <conditionalFormatting sqref="D157 D149">
    <cfRule type="duplicateValues" dxfId="603" priority="1425"/>
  </conditionalFormatting>
  <conditionalFormatting sqref="D157">
    <cfRule type="duplicateValues" dxfId="602" priority="1420"/>
  </conditionalFormatting>
  <conditionalFormatting sqref="A159">
    <cfRule type="duplicateValues" dxfId="601" priority="1418"/>
  </conditionalFormatting>
  <conditionalFormatting sqref="A158">
    <cfRule type="duplicateValues" dxfId="600" priority="1413"/>
  </conditionalFormatting>
  <conditionalFormatting sqref="D160 D156">
    <cfRule type="duplicateValues" dxfId="599" priority="1409"/>
  </conditionalFormatting>
  <conditionalFormatting sqref="D157 D160">
    <cfRule type="duplicateValues" dxfId="598" priority="1405"/>
  </conditionalFormatting>
  <conditionalFormatting sqref="A157:A160">
    <cfRule type="duplicateValues" dxfId="597" priority="1404"/>
  </conditionalFormatting>
  <conditionalFormatting sqref="D156">
    <cfRule type="duplicateValues" dxfId="596" priority="1403"/>
  </conditionalFormatting>
  <conditionalFormatting sqref="A153:A156">
    <cfRule type="duplicateValues" dxfId="595" priority="1402"/>
  </conditionalFormatting>
  <conditionalFormatting sqref="A152">
    <cfRule type="duplicateValues" dxfId="594" priority="1400"/>
  </conditionalFormatting>
  <conditionalFormatting sqref="A153:A155">
    <cfRule type="duplicateValues" dxfId="593" priority="1392"/>
  </conditionalFormatting>
  <conditionalFormatting sqref="D149">
    <cfRule type="duplicateValues" dxfId="592" priority="1391"/>
  </conditionalFormatting>
  <conditionalFormatting sqref="A150:A152">
    <cfRule type="duplicateValues" dxfId="591" priority="1386"/>
  </conditionalFormatting>
  <conditionalFormatting sqref="A168:A178">
    <cfRule type="cellIs" dxfId="590" priority="1382" operator="equal">
      <formula>44373</formula>
    </cfRule>
  </conditionalFormatting>
  <conditionalFormatting sqref="D167">
    <cfRule type="duplicateValues" dxfId="589" priority="1380"/>
  </conditionalFormatting>
  <conditionalFormatting sqref="D175">
    <cfRule type="duplicateValues" dxfId="588" priority="1374"/>
  </conditionalFormatting>
  <conditionalFormatting sqref="D175 D167">
    <cfRule type="duplicateValues" dxfId="587" priority="1373"/>
  </conditionalFormatting>
  <conditionalFormatting sqref="D175">
    <cfRule type="duplicateValues" dxfId="586" priority="1368"/>
  </conditionalFormatting>
  <conditionalFormatting sqref="A177">
    <cfRule type="duplicateValues" dxfId="585" priority="1366"/>
  </conditionalFormatting>
  <conditionalFormatting sqref="A176">
    <cfRule type="duplicateValues" dxfId="584" priority="1361"/>
  </conditionalFormatting>
  <conditionalFormatting sqref="A168:A173">
    <cfRule type="duplicateValues" dxfId="583" priority="1353"/>
  </conditionalFormatting>
  <conditionalFormatting sqref="D174">
    <cfRule type="duplicateValues" dxfId="582" priority="1352"/>
  </conditionalFormatting>
  <conditionalFormatting sqref="A168:A174">
    <cfRule type="duplicateValues" dxfId="581" priority="1351"/>
  </conditionalFormatting>
  <conditionalFormatting sqref="D178 D174">
    <cfRule type="duplicateValues" dxfId="580" priority="1350"/>
  </conditionalFormatting>
  <conditionalFormatting sqref="D175 D178">
    <cfRule type="duplicateValues" dxfId="579" priority="1346"/>
  </conditionalFormatting>
  <conditionalFormatting sqref="A175:A178">
    <cfRule type="duplicateValues" dxfId="578" priority="1345"/>
  </conditionalFormatting>
  <conditionalFormatting sqref="D132:D137">
    <cfRule type="duplicateValues" dxfId="577" priority="1338"/>
  </conditionalFormatting>
  <conditionalFormatting sqref="D132:D137">
    <cfRule type="duplicateValues" dxfId="576" priority="1337"/>
  </conditionalFormatting>
  <conditionalFormatting sqref="D168:D173">
    <cfRule type="duplicateValues" dxfId="575" priority="1330"/>
  </conditionalFormatting>
  <conditionalFormatting sqref="D168:D173">
    <cfRule type="duplicateValues" dxfId="574" priority="1329"/>
  </conditionalFormatting>
  <conditionalFormatting sqref="D176:D177">
    <cfRule type="duplicateValues" dxfId="573" priority="1328"/>
  </conditionalFormatting>
  <conditionalFormatting sqref="D176:D177">
    <cfRule type="duplicateValues" dxfId="572" priority="1327"/>
  </conditionalFormatting>
  <conditionalFormatting sqref="A186:A194">
    <cfRule type="cellIs" dxfId="571" priority="1326" operator="equal">
      <formula>44373</formula>
    </cfRule>
  </conditionalFormatting>
  <conditionalFormatting sqref="D185">
    <cfRule type="duplicateValues" dxfId="570" priority="1324"/>
  </conditionalFormatting>
  <conditionalFormatting sqref="D188">
    <cfRule type="duplicateValues" dxfId="569" priority="1318"/>
  </conditionalFormatting>
  <conditionalFormatting sqref="D188 D185">
    <cfRule type="duplicateValues" dxfId="568" priority="1317"/>
  </conditionalFormatting>
  <conditionalFormatting sqref="D191:D192 D187 D194">
    <cfRule type="duplicateValues" dxfId="567" priority="1316"/>
  </conditionalFormatting>
  <conditionalFormatting sqref="D192">
    <cfRule type="duplicateValues" dxfId="566" priority="1314"/>
  </conditionalFormatting>
  <conditionalFormatting sqref="A193">
    <cfRule type="duplicateValues" dxfId="565" priority="1312"/>
  </conditionalFormatting>
  <conditionalFormatting sqref="D192">
    <cfRule type="duplicateValues" dxfId="564" priority="1310"/>
  </conditionalFormatting>
  <conditionalFormatting sqref="D188">
    <cfRule type="duplicateValues" dxfId="563" priority="1303"/>
  </conditionalFormatting>
  <conditionalFormatting sqref="A190">
    <cfRule type="duplicateValues" dxfId="562" priority="1301"/>
  </conditionalFormatting>
  <conditionalFormatting sqref="D188 D191:D192 D194">
    <cfRule type="duplicateValues" dxfId="561" priority="1300"/>
  </conditionalFormatting>
  <conditionalFormatting sqref="A188:A194">
    <cfRule type="duplicateValues" dxfId="560" priority="1299"/>
  </conditionalFormatting>
  <conditionalFormatting sqref="A186">
    <cfRule type="duplicateValues" dxfId="559" priority="1294"/>
  </conditionalFormatting>
  <conditionalFormatting sqref="D187">
    <cfRule type="duplicateValues" dxfId="558" priority="1293"/>
  </conditionalFormatting>
  <conditionalFormatting sqref="A186:A187">
    <cfRule type="duplicateValues" dxfId="557" priority="1292"/>
  </conditionalFormatting>
  <conditionalFormatting sqref="A189">
    <cfRule type="duplicateValues" dxfId="556" priority="1287"/>
  </conditionalFormatting>
  <conditionalFormatting sqref="D186">
    <cfRule type="duplicateValues" dxfId="555" priority="1277"/>
  </conditionalFormatting>
  <conditionalFormatting sqref="D186">
    <cfRule type="duplicateValues" dxfId="554" priority="1276"/>
  </conditionalFormatting>
  <conditionalFormatting sqref="D189">
    <cfRule type="duplicateValues" dxfId="553" priority="1275"/>
  </conditionalFormatting>
  <conditionalFormatting sqref="D189">
    <cfRule type="duplicateValues" dxfId="552" priority="1274"/>
  </conditionalFormatting>
  <conditionalFormatting sqref="D190">
    <cfRule type="duplicateValues" dxfId="551" priority="1273"/>
  </conditionalFormatting>
  <conditionalFormatting sqref="D190">
    <cfRule type="duplicateValues" dxfId="550" priority="1272"/>
  </conditionalFormatting>
  <conditionalFormatting sqref="D193">
    <cfRule type="duplicateValues" dxfId="549" priority="1271"/>
  </conditionalFormatting>
  <conditionalFormatting sqref="D193">
    <cfRule type="duplicateValues" dxfId="548" priority="1270"/>
  </conditionalFormatting>
  <conditionalFormatting sqref="B449">
    <cfRule type="duplicateValues" dxfId="547" priority="1198"/>
  </conditionalFormatting>
  <conditionalFormatting sqref="C449">
    <cfRule type="duplicateValues" dxfId="546" priority="1197"/>
  </conditionalFormatting>
  <conditionalFormatting sqref="G449:H449">
    <cfRule type="duplicateValues" dxfId="545" priority="1195"/>
  </conditionalFormatting>
  <conditionalFormatting sqref="H449">
    <cfRule type="duplicateValues" dxfId="544" priority="1194"/>
  </conditionalFormatting>
  <conditionalFormatting sqref="A513">
    <cfRule type="duplicateValues" dxfId="543" priority="1115"/>
  </conditionalFormatting>
  <conditionalFormatting sqref="B513">
    <cfRule type="duplicateValues" dxfId="542" priority="1114"/>
  </conditionalFormatting>
  <conditionalFormatting sqref="C513">
    <cfRule type="duplicateValues" dxfId="541" priority="1113"/>
  </conditionalFormatting>
  <conditionalFormatting sqref="D513">
    <cfRule type="duplicateValues" dxfId="540" priority="1112"/>
  </conditionalFormatting>
  <conditionalFormatting sqref="E513:H513">
    <cfRule type="duplicateValues" dxfId="539" priority="1111"/>
  </conditionalFormatting>
  <conditionalFormatting sqref="H513">
    <cfRule type="duplicateValues" dxfId="538" priority="1110"/>
  </conditionalFormatting>
  <conditionalFormatting sqref="E513:F513">
    <cfRule type="duplicateValues" dxfId="537" priority="1109"/>
  </conditionalFormatting>
  <conditionalFormatting sqref="A9">
    <cfRule type="duplicateValues" dxfId="536" priority="256617"/>
  </conditionalFormatting>
  <conditionalFormatting sqref="A218:A221 A257:A258 A205">
    <cfRule type="cellIs" dxfId="535" priority="1101" operator="equal">
      <formula>44373</formula>
    </cfRule>
  </conditionalFormatting>
  <conditionalFormatting sqref="D201">
    <cfRule type="duplicateValues" dxfId="534" priority="1097"/>
  </conditionalFormatting>
  <conditionalFormatting sqref="D215">
    <cfRule type="duplicateValues" dxfId="533" priority="1089"/>
  </conditionalFormatting>
  <conditionalFormatting sqref="A218">
    <cfRule type="duplicateValues" dxfId="532" priority="1088"/>
  </conditionalFormatting>
  <conditionalFormatting sqref="D214">
    <cfRule type="duplicateValues" dxfId="531" priority="1083"/>
  </conditionalFormatting>
  <conditionalFormatting sqref="D219">
    <cfRule type="duplicateValues" dxfId="530" priority="1080"/>
  </conditionalFormatting>
  <conditionalFormatting sqref="A219 A221">
    <cfRule type="duplicateValues" dxfId="529" priority="1079"/>
  </conditionalFormatting>
  <conditionalFormatting sqref="D208:D210">
    <cfRule type="duplicateValues" dxfId="528" priority="1075"/>
  </conditionalFormatting>
  <conditionalFormatting sqref="D213">
    <cfRule type="duplicateValues" dxfId="527" priority="1063"/>
  </conditionalFormatting>
  <conditionalFormatting sqref="D211:D212">
    <cfRule type="duplicateValues" dxfId="526" priority="1062"/>
  </conditionalFormatting>
  <conditionalFormatting sqref="D248">
    <cfRule type="duplicateValues" dxfId="525" priority="1055"/>
  </conditionalFormatting>
  <conditionalFormatting sqref="D258 D248">
    <cfRule type="duplicateValues" dxfId="524" priority="1054"/>
  </conditionalFormatting>
  <conditionalFormatting sqref="A258 A247:A248">
    <cfRule type="duplicateValues" dxfId="523" priority="1053"/>
  </conditionalFormatting>
  <conditionalFormatting sqref="A257 A250:A254">
    <cfRule type="duplicateValues" dxfId="522" priority="1052"/>
  </conditionalFormatting>
  <conditionalFormatting sqref="A249">
    <cfRule type="duplicateValues" dxfId="521" priority="1046"/>
  </conditionalFormatting>
  <conditionalFormatting sqref="A230">
    <cfRule type="duplicateValues" dxfId="520" priority="1043"/>
  </conditionalFormatting>
  <conditionalFormatting sqref="A205 A231:A235">
    <cfRule type="duplicateValues" dxfId="519" priority="1041"/>
  </conditionalFormatting>
  <conditionalFormatting sqref="A237">
    <cfRule type="duplicateValues" dxfId="518" priority="1039"/>
  </conditionalFormatting>
  <conditionalFormatting sqref="D228">
    <cfRule type="duplicateValues" dxfId="517" priority="1038"/>
  </conditionalFormatting>
  <conditionalFormatting sqref="A220">
    <cfRule type="duplicateValues" dxfId="516" priority="1032"/>
  </conditionalFormatting>
  <conditionalFormatting sqref="D204 D206:D207">
    <cfRule type="duplicateValues" dxfId="515" priority="1024"/>
  </conditionalFormatting>
  <conditionalFormatting sqref="A229">
    <cfRule type="duplicateValues" dxfId="514" priority="1021"/>
  </conditionalFormatting>
  <conditionalFormatting sqref="D228">
    <cfRule type="duplicateValues" dxfId="513" priority="1015"/>
  </conditionalFormatting>
  <conditionalFormatting sqref="A256">
    <cfRule type="cellIs" dxfId="512" priority="1013" operator="equal">
      <formula>44373</formula>
    </cfRule>
  </conditionalFormatting>
  <conditionalFormatting sqref="D256">
    <cfRule type="duplicateValues" dxfId="511" priority="1012"/>
  </conditionalFormatting>
  <conditionalFormatting sqref="A256">
    <cfRule type="duplicateValues" dxfId="510" priority="1011"/>
  </conditionalFormatting>
  <conditionalFormatting sqref="A255">
    <cfRule type="cellIs" dxfId="509" priority="1001" operator="equal">
      <formula>44373</formula>
    </cfRule>
  </conditionalFormatting>
  <conditionalFormatting sqref="A255">
    <cfRule type="duplicateValues" dxfId="508" priority="1000"/>
  </conditionalFormatting>
  <conditionalFormatting sqref="D249:D253">
    <cfRule type="duplicateValues" dxfId="507" priority="987"/>
  </conditionalFormatting>
  <conditionalFormatting sqref="A240:A246">
    <cfRule type="duplicateValues" dxfId="506" priority="985"/>
  </conditionalFormatting>
  <conditionalFormatting sqref="D257">
    <cfRule type="duplicateValues" dxfId="505" priority="984"/>
  </conditionalFormatting>
  <conditionalFormatting sqref="A229:A239 A205">
    <cfRule type="duplicateValues" dxfId="504" priority="256853"/>
  </conditionalFormatting>
  <conditionalFormatting sqref="D205">
    <cfRule type="duplicateValues" dxfId="503" priority="256855"/>
  </conditionalFormatting>
  <conditionalFormatting sqref="D247">
    <cfRule type="duplicateValues" dxfId="502" priority="966"/>
  </conditionalFormatting>
  <conditionalFormatting sqref="A310:A314 A386:A390">
    <cfRule type="cellIs" dxfId="501" priority="965" operator="equal">
      <formula>44373</formula>
    </cfRule>
  </conditionalFormatting>
  <conditionalFormatting sqref="D304">
    <cfRule type="duplicateValues" dxfId="500" priority="964"/>
  </conditionalFormatting>
  <conditionalFormatting sqref="D311">
    <cfRule type="duplicateValues" dxfId="499" priority="963"/>
  </conditionalFormatting>
  <conditionalFormatting sqref="D304">
    <cfRule type="duplicateValues" dxfId="498" priority="962"/>
  </conditionalFormatting>
  <conditionalFormatting sqref="D311">
    <cfRule type="duplicateValues" dxfId="497" priority="961"/>
  </conditionalFormatting>
  <conditionalFormatting sqref="D314 D310:D311">
    <cfRule type="duplicateValues" dxfId="496" priority="960"/>
  </conditionalFormatting>
  <conditionalFormatting sqref="D310:D311">
    <cfRule type="duplicateValues" dxfId="495" priority="959"/>
  </conditionalFormatting>
  <conditionalFormatting sqref="A316:A317">
    <cfRule type="cellIs" dxfId="494" priority="945" operator="equal">
      <formula>44373</formula>
    </cfRule>
  </conditionalFormatting>
  <conditionalFormatting sqref="D317">
    <cfRule type="duplicateValues" dxfId="493" priority="941"/>
  </conditionalFormatting>
  <conditionalFormatting sqref="A317">
    <cfRule type="duplicateValues" dxfId="492" priority="940"/>
  </conditionalFormatting>
  <conditionalFormatting sqref="A316">
    <cfRule type="duplicateValues" dxfId="491" priority="939"/>
  </conditionalFormatting>
  <conditionalFormatting sqref="A315">
    <cfRule type="cellIs" dxfId="490" priority="931" operator="equal">
      <formula>44373</formula>
    </cfRule>
  </conditionalFormatting>
  <conditionalFormatting sqref="D315">
    <cfRule type="duplicateValues" dxfId="489" priority="930"/>
  </conditionalFormatting>
  <conditionalFormatting sqref="A315">
    <cfRule type="duplicateValues" dxfId="488" priority="929"/>
  </conditionalFormatting>
  <conditionalFormatting sqref="D316">
    <cfRule type="duplicateValues" dxfId="487" priority="919"/>
  </conditionalFormatting>
  <conditionalFormatting sqref="A305:A309">
    <cfRule type="cellIs" dxfId="486" priority="918" operator="equal">
      <formula>44373</formula>
    </cfRule>
  </conditionalFormatting>
  <conditionalFormatting sqref="A305:A309">
    <cfRule type="duplicateValues" dxfId="485" priority="917"/>
  </conditionalFormatting>
  <conditionalFormatting sqref="A310:A314">
    <cfRule type="duplicateValues" dxfId="484" priority="915"/>
  </conditionalFormatting>
  <conditionalFormatting sqref="A330:A334">
    <cfRule type="cellIs" dxfId="483" priority="913" operator="equal">
      <formula>44373</formula>
    </cfRule>
  </conditionalFormatting>
  <conditionalFormatting sqref="D324">
    <cfRule type="duplicateValues" dxfId="482" priority="908"/>
  </conditionalFormatting>
  <conditionalFormatting sqref="D331">
    <cfRule type="duplicateValues" dxfId="481" priority="907"/>
  </conditionalFormatting>
  <conditionalFormatting sqref="D324">
    <cfRule type="duplicateValues" dxfId="480" priority="906"/>
  </conditionalFormatting>
  <conditionalFormatting sqref="D331">
    <cfRule type="duplicateValues" dxfId="479" priority="905"/>
  </conditionalFormatting>
  <conditionalFormatting sqref="D334 D330:D331">
    <cfRule type="duplicateValues" dxfId="478" priority="904"/>
  </conditionalFormatting>
  <conditionalFormatting sqref="D330:D331">
    <cfRule type="duplicateValues" dxfId="477" priority="903"/>
  </conditionalFormatting>
  <conditionalFormatting sqref="A336:A337">
    <cfRule type="cellIs" dxfId="476" priority="887" operator="equal">
      <formula>44373</formula>
    </cfRule>
  </conditionalFormatting>
  <conditionalFormatting sqref="D337">
    <cfRule type="duplicateValues" dxfId="475" priority="883"/>
  </conditionalFormatting>
  <conditionalFormatting sqref="A337">
    <cfRule type="duplicateValues" dxfId="474" priority="882"/>
  </conditionalFormatting>
  <conditionalFormatting sqref="A336">
    <cfRule type="duplicateValues" dxfId="473" priority="881"/>
  </conditionalFormatting>
  <conditionalFormatting sqref="A335">
    <cfRule type="cellIs" dxfId="472" priority="873" operator="equal">
      <formula>44373</formula>
    </cfRule>
  </conditionalFormatting>
  <conditionalFormatting sqref="D335">
    <cfRule type="duplicateValues" dxfId="471" priority="872"/>
  </conditionalFormatting>
  <conditionalFormatting sqref="A335">
    <cfRule type="duplicateValues" dxfId="470" priority="871"/>
  </conditionalFormatting>
  <conditionalFormatting sqref="D336">
    <cfRule type="duplicateValues" dxfId="469" priority="861"/>
  </conditionalFormatting>
  <conditionalFormatting sqref="A325:A329">
    <cfRule type="cellIs" dxfId="468" priority="860" operator="equal">
      <formula>44373</formula>
    </cfRule>
  </conditionalFormatting>
  <conditionalFormatting sqref="A325:A329">
    <cfRule type="duplicateValues" dxfId="467" priority="859"/>
  </conditionalFormatting>
  <conditionalFormatting sqref="A330:A334">
    <cfRule type="duplicateValues" dxfId="466" priority="857"/>
  </conditionalFormatting>
  <conditionalFormatting sqref="A290:A294">
    <cfRule type="cellIs" dxfId="465" priority="855" operator="equal">
      <formula>44373</formula>
    </cfRule>
  </conditionalFormatting>
  <conditionalFormatting sqref="D287">
    <cfRule type="duplicateValues" dxfId="464" priority="854"/>
  </conditionalFormatting>
  <conditionalFormatting sqref="D291">
    <cfRule type="duplicateValues" dxfId="463" priority="853"/>
  </conditionalFormatting>
  <conditionalFormatting sqref="D287">
    <cfRule type="duplicateValues" dxfId="462" priority="852"/>
  </conditionalFormatting>
  <conditionalFormatting sqref="D291">
    <cfRule type="duplicateValues" dxfId="461" priority="851"/>
  </conditionalFormatting>
  <conditionalFormatting sqref="D294 D290:D291">
    <cfRule type="duplicateValues" dxfId="460" priority="850"/>
  </conditionalFormatting>
  <conditionalFormatting sqref="D290:D291">
    <cfRule type="duplicateValues" dxfId="459" priority="849"/>
  </conditionalFormatting>
  <conditionalFormatting sqref="A296:A297">
    <cfRule type="cellIs" dxfId="458" priority="835" operator="equal">
      <formula>44373</formula>
    </cfRule>
  </conditionalFormatting>
  <conditionalFormatting sqref="D297">
    <cfRule type="duplicateValues" dxfId="457" priority="831"/>
  </conditionalFormatting>
  <conditionalFormatting sqref="A297">
    <cfRule type="duplicateValues" dxfId="456" priority="830"/>
  </conditionalFormatting>
  <conditionalFormatting sqref="A296">
    <cfRule type="duplicateValues" dxfId="455" priority="829"/>
  </conditionalFormatting>
  <conditionalFormatting sqref="A295">
    <cfRule type="cellIs" dxfId="454" priority="821" operator="equal">
      <formula>44373</formula>
    </cfRule>
  </conditionalFormatting>
  <conditionalFormatting sqref="D295">
    <cfRule type="duplicateValues" dxfId="453" priority="820"/>
  </conditionalFormatting>
  <conditionalFormatting sqref="A295">
    <cfRule type="duplicateValues" dxfId="452" priority="819"/>
  </conditionalFormatting>
  <conditionalFormatting sqref="D296">
    <cfRule type="duplicateValues" dxfId="451" priority="809"/>
  </conditionalFormatting>
  <conditionalFormatting sqref="A288:A289">
    <cfRule type="cellIs" dxfId="450" priority="808" operator="equal">
      <formula>44373</formula>
    </cfRule>
  </conditionalFormatting>
  <conditionalFormatting sqref="A290:A294">
    <cfRule type="duplicateValues" dxfId="449" priority="807"/>
  </conditionalFormatting>
  <conditionalFormatting sqref="A288:A289">
    <cfRule type="duplicateValues" dxfId="448" priority="805"/>
  </conditionalFormatting>
  <conditionalFormatting sqref="A350:A354">
    <cfRule type="cellIs" dxfId="447" priority="803" operator="equal">
      <formula>44373</formula>
    </cfRule>
  </conditionalFormatting>
  <conditionalFormatting sqref="D344">
    <cfRule type="duplicateValues" dxfId="446" priority="798"/>
  </conditionalFormatting>
  <conditionalFormatting sqref="D351">
    <cfRule type="duplicateValues" dxfId="445" priority="797"/>
  </conditionalFormatting>
  <conditionalFormatting sqref="D344">
    <cfRule type="duplicateValues" dxfId="444" priority="796"/>
  </conditionalFormatting>
  <conditionalFormatting sqref="D351">
    <cfRule type="duplicateValues" dxfId="443" priority="795"/>
  </conditionalFormatting>
  <conditionalFormatting sqref="D354 D350:D351">
    <cfRule type="duplicateValues" dxfId="442" priority="794"/>
  </conditionalFormatting>
  <conditionalFormatting sqref="D350:D351">
    <cfRule type="duplicateValues" dxfId="441" priority="793"/>
  </conditionalFormatting>
  <conditionalFormatting sqref="A356:A357">
    <cfRule type="cellIs" dxfId="440" priority="777" operator="equal">
      <formula>44373</formula>
    </cfRule>
  </conditionalFormatting>
  <conditionalFormatting sqref="D357">
    <cfRule type="duplicateValues" dxfId="439" priority="773"/>
  </conditionalFormatting>
  <conditionalFormatting sqref="A357">
    <cfRule type="duplicateValues" dxfId="438" priority="772"/>
  </conditionalFormatting>
  <conditionalFormatting sqref="A356">
    <cfRule type="duplicateValues" dxfId="437" priority="771"/>
  </conditionalFormatting>
  <conditionalFormatting sqref="A355">
    <cfRule type="cellIs" dxfId="436" priority="763" operator="equal">
      <formula>44373</formula>
    </cfRule>
  </conditionalFormatting>
  <conditionalFormatting sqref="D355">
    <cfRule type="duplicateValues" dxfId="435" priority="762"/>
  </conditionalFormatting>
  <conditionalFormatting sqref="A355">
    <cfRule type="duplicateValues" dxfId="434" priority="761"/>
  </conditionalFormatting>
  <conditionalFormatting sqref="D356">
    <cfRule type="duplicateValues" dxfId="433" priority="751"/>
  </conditionalFormatting>
  <conditionalFormatting sqref="A345:A349">
    <cfRule type="cellIs" dxfId="432" priority="750" operator="equal">
      <formula>44373</formula>
    </cfRule>
  </conditionalFormatting>
  <conditionalFormatting sqref="A345:A349">
    <cfRule type="duplicateValues" dxfId="431" priority="749"/>
  </conditionalFormatting>
  <conditionalFormatting sqref="A350:A354">
    <cfRule type="duplicateValues" dxfId="430" priority="747"/>
  </conditionalFormatting>
  <conditionalFormatting sqref="A273:A277">
    <cfRule type="cellIs" dxfId="429" priority="745" operator="equal">
      <formula>44373</formula>
    </cfRule>
  </conditionalFormatting>
  <conditionalFormatting sqref="D265">
    <cfRule type="duplicateValues" dxfId="428" priority="740"/>
  </conditionalFormatting>
  <conditionalFormatting sqref="D274">
    <cfRule type="duplicateValues" dxfId="427" priority="739"/>
  </conditionalFormatting>
  <conditionalFormatting sqref="D265">
    <cfRule type="duplicateValues" dxfId="426" priority="738"/>
  </conditionalFormatting>
  <conditionalFormatting sqref="D274">
    <cfRule type="duplicateValues" dxfId="425" priority="737"/>
  </conditionalFormatting>
  <conditionalFormatting sqref="D277 D273:D274">
    <cfRule type="duplicateValues" dxfId="424" priority="736"/>
  </conditionalFormatting>
  <conditionalFormatting sqref="D273:D274">
    <cfRule type="duplicateValues" dxfId="423" priority="735"/>
  </conditionalFormatting>
  <conditionalFormatting sqref="A279:A280">
    <cfRule type="cellIs" dxfId="422" priority="719" operator="equal">
      <formula>44373</formula>
    </cfRule>
  </conditionalFormatting>
  <conditionalFormatting sqref="D280">
    <cfRule type="duplicateValues" dxfId="421" priority="715"/>
  </conditionalFormatting>
  <conditionalFormatting sqref="A280">
    <cfRule type="duplicateValues" dxfId="420" priority="714"/>
  </conditionalFormatting>
  <conditionalFormatting sqref="A279">
    <cfRule type="duplicateValues" dxfId="419" priority="713"/>
  </conditionalFormatting>
  <conditionalFormatting sqref="A278">
    <cfRule type="cellIs" dxfId="418" priority="705" operator="equal">
      <formula>44373</formula>
    </cfRule>
  </conditionalFormatting>
  <conditionalFormatting sqref="D278">
    <cfRule type="duplicateValues" dxfId="417" priority="704"/>
  </conditionalFormatting>
  <conditionalFormatting sqref="A278">
    <cfRule type="duplicateValues" dxfId="416" priority="703"/>
  </conditionalFormatting>
  <conditionalFormatting sqref="D279">
    <cfRule type="duplicateValues" dxfId="415" priority="693"/>
  </conditionalFormatting>
  <conditionalFormatting sqref="A266:A272">
    <cfRule type="cellIs" dxfId="414" priority="692" operator="equal">
      <formula>44373</formula>
    </cfRule>
  </conditionalFormatting>
  <conditionalFormatting sqref="A273:A277">
    <cfRule type="duplicateValues" dxfId="413" priority="691"/>
  </conditionalFormatting>
  <conditionalFormatting sqref="A266:A272">
    <cfRule type="duplicateValues" dxfId="412" priority="689"/>
  </conditionalFormatting>
  <conditionalFormatting sqref="A368:A374">
    <cfRule type="cellIs" dxfId="411" priority="674" operator="equal">
      <formula>44373</formula>
    </cfRule>
  </conditionalFormatting>
  <conditionalFormatting sqref="D364">
    <cfRule type="duplicateValues" dxfId="410" priority="669"/>
  </conditionalFormatting>
  <conditionalFormatting sqref="D369">
    <cfRule type="duplicateValues" dxfId="409" priority="668"/>
  </conditionalFormatting>
  <conditionalFormatting sqref="D364">
    <cfRule type="duplicateValues" dxfId="408" priority="667"/>
  </conditionalFormatting>
  <conditionalFormatting sqref="D369">
    <cfRule type="duplicateValues" dxfId="407" priority="666"/>
  </conditionalFormatting>
  <conditionalFormatting sqref="D374 D368:D369">
    <cfRule type="duplicateValues" dxfId="406" priority="665"/>
  </conditionalFormatting>
  <conditionalFormatting sqref="D368:D369">
    <cfRule type="duplicateValues" dxfId="405" priority="664"/>
  </conditionalFormatting>
  <conditionalFormatting sqref="A376:A377">
    <cfRule type="cellIs" dxfId="404" priority="648" operator="equal">
      <formula>44373</formula>
    </cfRule>
  </conditionalFormatting>
  <conditionalFormatting sqref="D377">
    <cfRule type="duplicateValues" dxfId="403" priority="644"/>
  </conditionalFormatting>
  <conditionalFormatting sqref="A377">
    <cfRule type="duplicateValues" dxfId="402" priority="643"/>
  </conditionalFormatting>
  <conditionalFormatting sqref="A376">
    <cfRule type="duplicateValues" dxfId="401" priority="642"/>
  </conditionalFormatting>
  <conditionalFormatting sqref="A375">
    <cfRule type="cellIs" dxfId="400" priority="634" operator="equal">
      <formula>44373</formula>
    </cfRule>
  </conditionalFormatting>
  <conditionalFormatting sqref="D375">
    <cfRule type="duplicateValues" dxfId="399" priority="633"/>
  </conditionalFormatting>
  <conditionalFormatting sqref="A375">
    <cfRule type="duplicateValues" dxfId="398" priority="632"/>
  </conditionalFormatting>
  <conditionalFormatting sqref="D376">
    <cfRule type="duplicateValues" dxfId="397" priority="622"/>
  </conditionalFormatting>
  <conditionalFormatting sqref="A365:A367">
    <cfRule type="cellIs" dxfId="396" priority="621" operator="equal">
      <formula>44373</formula>
    </cfRule>
  </conditionalFormatting>
  <conditionalFormatting sqref="A368:A374">
    <cfRule type="duplicateValues" dxfId="395" priority="620"/>
  </conditionalFormatting>
  <conditionalFormatting sqref="A365:A367">
    <cfRule type="duplicateValues" dxfId="394" priority="618"/>
  </conditionalFormatting>
  <conditionalFormatting sqref="D384">
    <cfRule type="duplicateValues" dxfId="393" priority="612"/>
  </conditionalFormatting>
  <conditionalFormatting sqref="D387">
    <cfRule type="duplicateValues" dxfId="392" priority="611"/>
  </conditionalFormatting>
  <conditionalFormatting sqref="D384">
    <cfRule type="duplicateValues" dxfId="391" priority="610"/>
  </conditionalFormatting>
  <conditionalFormatting sqref="D387">
    <cfRule type="duplicateValues" dxfId="390" priority="609"/>
  </conditionalFormatting>
  <conditionalFormatting sqref="D390 D386:D387">
    <cfRule type="duplicateValues" dxfId="389" priority="608"/>
  </conditionalFormatting>
  <conditionalFormatting sqref="D386:D387">
    <cfRule type="duplicateValues" dxfId="388" priority="607"/>
  </conditionalFormatting>
  <conditionalFormatting sqref="A392:A393">
    <cfRule type="cellIs" dxfId="387" priority="591" operator="equal">
      <formula>44373</formula>
    </cfRule>
  </conditionalFormatting>
  <conditionalFormatting sqref="D393">
    <cfRule type="duplicateValues" dxfId="386" priority="587"/>
  </conditionalFormatting>
  <conditionalFormatting sqref="A393">
    <cfRule type="duplicateValues" dxfId="385" priority="586"/>
  </conditionalFormatting>
  <conditionalFormatting sqref="A392">
    <cfRule type="duplicateValues" dxfId="384" priority="585"/>
  </conditionalFormatting>
  <conditionalFormatting sqref="A391">
    <cfRule type="cellIs" dxfId="383" priority="577" operator="equal">
      <formula>44373</formula>
    </cfRule>
  </conditionalFormatting>
  <conditionalFormatting sqref="D391">
    <cfRule type="duplicateValues" dxfId="382" priority="576"/>
  </conditionalFormatting>
  <conditionalFormatting sqref="A391">
    <cfRule type="duplicateValues" dxfId="381" priority="575"/>
  </conditionalFormatting>
  <conditionalFormatting sqref="D392">
    <cfRule type="duplicateValues" dxfId="380" priority="565"/>
  </conditionalFormatting>
  <conditionalFormatting sqref="A385">
    <cfRule type="cellIs" dxfId="379" priority="564" operator="equal">
      <formula>44373</formula>
    </cfRule>
  </conditionalFormatting>
  <conditionalFormatting sqref="A386:A390">
    <cfRule type="duplicateValues" dxfId="378" priority="563"/>
  </conditionalFormatting>
  <conditionalFormatting sqref="A385">
    <cfRule type="duplicateValues" dxfId="377" priority="561"/>
  </conditionalFormatting>
  <conditionalFormatting sqref="A412:A414">
    <cfRule type="cellIs" dxfId="376" priority="559" operator="equal">
      <formula>44373</formula>
    </cfRule>
  </conditionalFormatting>
  <conditionalFormatting sqref="D400">
    <cfRule type="duplicateValues" dxfId="375" priority="555"/>
  </conditionalFormatting>
  <conditionalFormatting sqref="D409">
    <cfRule type="duplicateValues" dxfId="374" priority="547"/>
  </conditionalFormatting>
  <conditionalFormatting sqref="A412">
    <cfRule type="duplicateValues" dxfId="373" priority="546"/>
  </conditionalFormatting>
  <conditionalFormatting sqref="D408">
    <cfRule type="duplicateValues" dxfId="372" priority="542"/>
  </conditionalFormatting>
  <conditionalFormatting sqref="D413">
    <cfRule type="duplicateValues" dxfId="371" priority="539"/>
  </conditionalFormatting>
  <conditionalFormatting sqref="A413:A414">
    <cfRule type="duplicateValues" dxfId="370" priority="538"/>
  </conditionalFormatting>
  <conditionalFormatting sqref="A443">
    <cfRule type="cellIs" dxfId="369" priority="523" operator="equal">
      <formula>44373</formula>
    </cfRule>
  </conditionalFormatting>
  <conditionalFormatting sqref="D435">
    <cfRule type="duplicateValues" dxfId="368" priority="522"/>
  </conditionalFormatting>
  <conditionalFormatting sqref="D440">
    <cfRule type="duplicateValues" dxfId="367" priority="521"/>
  </conditionalFormatting>
  <conditionalFormatting sqref="D440 D435">
    <cfRule type="duplicateValues" dxfId="366" priority="520"/>
  </conditionalFormatting>
  <conditionalFormatting sqref="D443 D439">
    <cfRule type="duplicateValues" dxfId="365" priority="519"/>
  </conditionalFormatting>
  <conditionalFormatting sqref="D440 D443">
    <cfRule type="duplicateValues" dxfId="364" priority="518"/>
  </conditionalFormatting>
  <conditionalFormatting sqref="A443">
    <cfRule type="duplicateValues" dxfId="363" priority="515"/>
  </conditionalFormatting>
  <conditionalFormatting sqref="D440">
    <cfRule type="duplicateValues" dxfId="362" priority="514"/>
  </conditionalFormatting>
  <conditionalFormatting sqref="D439">
    <cfRule type="duplicateValues" dxfId="361" priority="511"/>
  </conditionalFormatting>
  <conditionalFormatting sqref="D202">
    <cfRule type="duplicateValues" dxfId="360" priority="495"/>
  </conditionalFormatting>
  <conditionalFormatting sqref="D202">
    <cfRule type="duplicateValues" dxfId="359" priority="494"/>
  </conditionalFormatting>
  <conditionalFormatting sqref="D203">
    <cfRule type="duplicateValues" dxfId="358" priority="493"/>
  </conditionalFormatting>
  <conditionalFormatting sqref="D203">
    <cfRule type="duplicateValues" dxfId="357" priority="492"/>
  </conditionalFormatting>
  <conditionalFormatting sqref="D220">
    <cfRule type="duplicateValues" dxfId="356" priority="491"/>
  </conditionalFormatting>
  <conditionalFormatting sqref="D220">
    <cfRule type="duplicateValues" dxfId="355" priority="490"/>
  </conditionalFormatting>
  <conditionalFormatting sqref="D216:D217">
    <cfRule type="duplicateValues" dxfId="354" priority="489"/>
  </conditionalFormatting>
  <conditionalFormatting sqref="D216:D217">
    <cfRule type="duplicateValues" dxfId="353" priority="488"/>
  </conditionalFormatting>
  <conditionalFormatting sqref="D229:D246">
    <cfRule type="duplicateValues" dxfId="352" priority="487"/>
  </conditionalFormatting>
  <conditionalFormatting sqref="D229:D246">
    <cfRule type="duplicateValues" dxfId="351" priority="486"/>
  </conditionalFormatting>
  <conditionalFormatting sqref="D254">
    <cfRule type="duplicateValues" dxfId="350" priority="485"/>
  </conditionalFormatting>
  <conditionalFormatting sqref="D254">
    <cfRule type="duplicateValues" dxfId="349" priority="484"/>
  </conditionalFormatting>
  <conditionalFormatting sqref="D266:D272">
    <cfRule type="duplicateValues" dxfId="348" priority="483"/>
  </conditionalFormatting>
  <conditionalFormatting sqref="D266:D272">
    <cfRule type="duplicateValues" dxfId="347" priority="482"/>
  </conditionalFormatting>
  <conditionalFormatting sqref="D275:D276">
    <cfRule type="duplicateValues" dxfId="346" priority="481"/>
  </conditionalFormatting>
  <conditionalFormatting sqref="D275:D276">
    <cfRule type="duplicateValues" dxfId="345" priority="480"/>
  </conditionalFormatting>
  <conditionalFormatting sqref="D288:D289">
    <cfRule type="duplicateValues" dxfId="344" priority="479"/>
  </conditionalFormatting>
  <conditionalFormatting sqref="D288:D289">
    <cfRule type="duplicateValues" dxfId="343" priority="478"/>
  </conditionalFormatting>
  <conditionalFormatting sqref="D292:D293">
    <cfRule type="duplicateValues" dxfId="342" priority="477"/>
  </conditionalFormatting>
  <conditionalFormatting sqref="D292:D293">
    <cfRule type="duplicateValues" dxfId="341" priority="476"/>
  </conditionalFormatting>
  <conditionalFormatting sqref="D305:D309">
    <cfRule type="duplicateValues" dxfId="340" priority="475"/>
  </conditionalFormatting>
  <conditionalFormatting sqref="D305:D309">
    <cfRule type="duplicateValues" dxfId="339" priority="474"/>
  </conditionalFormatting>
  <conditionalFormatting sqref="D312:D313">
    <cfRule type="duplicateValues" dxfId="338" priority="473"/>
  </conditionalFormatting>
  <conditionalFormatting sqref="D312:D313">
    <cfRule type="duplicateValues" dxfId="337" priority="472"/>
  </conditionalFormatting>
  <conditionalFormatting sqref="D325:D329">
    <cfRule type="duplicateValues" dxfId="336" priority="471"/>
  </conditionalFormatting>
  <conditionalFormatting sqref="D325:D329">
    <cfRule type="duplicateValues" dxfId="335" priority="470"/>
  </conditionalFormatting>
  <conditionalFormatting sqref="D332:D333">
    <cfRule type="duplicateValues" dxfId="334" priority="469"/>
  </conditionalFormatting>
  <conditionalFormatting sqref="D332:D333">
    <cfRule type="duplicateValues" dxfId="333" priority="468"/>
  </conditionalFormatting>
  <conditionalFormatting sqref="D345:D349">
    <cfRule type="duplicateValues" dxfId="332" priority="467"/>
  </conditionalFormatting>
  <conditionalFormatting sqref="D345:D349">
    <cfRule type="duplicateValues" dxfId="331" priority="466"/>
  </conditionalFormatting>
  <conditionalFormatting sqref="D352">
    <cfRule type="duplicateValues" dxfId="330" priority="465"/>
  </conditionalFormatting>
  <conditionalFormatting sqref="D352">
    <cfRule type="duplicateValues" dxfId="329" priority="464"/>
  </conditionalFormatting>
  <conditionalFormatting sqref="D353">
    <cfRule type="duplicateValues" dxfId="328" priority="463"/>
  </conditionalFormatting>
  <conditionalFormatting sqref="D353">
    <cfRule type="duplicateValues" dxfId="327" priority="462"/>
  </conditionalFormatting>
  <conditionalFormatting sqref="D365:D367">
    <cfRule type="duplicateValues" dxfId="326" priority="461"/>
  </conditionalFormatting>
  <conditionalFormatting sqref="D365:D367">
    <cfRule type="duplicateValues" dxfId="325" priority="460"/>
  </conditionalFormatting>
  <conditionalFormatting sqref="D370:D373">
    <cfRule type="duplicateValues" dxfId="324" priority="459"/>
  </conditionalFormatting>
  <conditionalFormatting sqref="D370:D373">
    <cfRule type="duplicateValues" dxfId="323" priority="458"/>
  </conditionalFormatting>
  <conditionalFormatting sqref="D385">
    <cfRule type="duplicateValues" dxfId="322" priority="457"/>
  </conditionalFormatting>
  <conditionalFormatting sqref="D385">
    <cfRule type="duplicateValues" dxfId="321" priority="456"/>
  </conditionalFormatting>
  <conditionalFormatting sqref="D388">
    <cfRule type="duplicateValues" dxfId="320" priority="453"/>
  </conditionalFormatting>
  <conditionalFormatting sqref="D388">
    <cfRule type="duplicateValues" dxfId="319" priority="452"/>
  </conditionalFormatting>
  <conditionalFormatting sqref="D389">
    <cfRule type="duplicateValues" dxfId="318" priority="451"/>
  </conditionalFormatting>
  <conditionalFormatting sqref="D389">
    <cfRule type="duplicateValues" dxfId="317" priority="450"/>
  </conditionalFormatting>
  <conditionalFormatting sqref="D401">
    <cfRule type="duplicateValues" dxfId="316" priority="449"/>
  </conditionalFormatting>
  <conditionalFormatting sqref="D401">
    <cfRule type="duplicateValues" dxfId="315" priority="448"/>
  </conditionalFormatting>
  <conditionalFormatting sqref="D402">
    <cfRule type="duplicateValues" dxfId="314" priority="447"/>
  </conditionalFormatting>
  <conditionalFormatting sqref="D402">
    <cfRule type="duplicateValues" dxfId="313" priority="446"/>
  </conditionalFormatting>
  <conditionalFormatting sqref="D403">
    <cfRule type="duplicateValues" dxfId="312" priority="445"/>
  </conditionalFormatting>
  <conditionalFormatting sqref="D403">
    <cfRule type="duplicateValues" dxfId="311" priority="444"/>
  </conditionalFormatting>
  <conditionalFormatting sqref="D404">
    <cfRule type="duplicateValues" dxfId="310" priority="443"/>
  </conditionalFormatting>
  <conditionalFormatting sqref="D404">
    <cfRule type="duplicateValues" dxfId="309" priority="442"/>
  </conditionalFormatting>
  <conditionalFormatting sqref="D405">
    <cfRule type="duplicateValues" dxfId="308" priority="441"/>
  </conditionalFormatting>
  <conditionalFormatting sqref="D405">
    <cfRule type="duplicateValues" dxfId="307" priority="440"/>
  </conditionalFormatting>
  <conditionalFormatting sqref="D406">
    <cfRule type="duplicateValues" dxfId="306" priority="439"/>
  </conditionalFormatting>
  <conditionalFormatting sqref="D406">
    <cfRule type="duplicateValues" dxfId="305" priority="438"/>
  </conditionalFormatting>
  <conditionalFormatting sqref="D410">
    <cfRule type="duplicateValues" dxfId="304" priority="437"/>
  </conditionalFormatting>
  <conditionalFormatting sqref="D410">
    <cfRule type="duplicateValues" dxfId="303" priority="436"/>
  </conditionalFormatting>
  <conditionalFormatting sqref="D422">
    <cfRule type="duplicateValues" dxfId="302" priority="435"/>
  </conditionalFormatting>
  <conditionalFormatting sqref="D422">
    <cfRule type="duplicateValues" dxfId="301" priority="434"/>
  </conditionalFormatting>
  <conditionalFormatting sqref="D423">
    <cfRule type="duplicateValues" dxfId="300" priority="433"/>
  </conditionalFormatting>
  <conditionalFormatting sqref="D423">
    <cfRule type="duplicateValues" dxfId="299" priority="432"/>
  </conditionalFormatting>
  <conditionalFormatting sqref="D426">
    <cfRule type="duplicateValues" dxfId="298" priority="431"/>
  </conditionalFormatting>
  <conditionalFormatting sqref="D426">
    <cfRule type="duplicateValues" dxfId="297" priority="430"/>
  </conditionalFormatting>
  <conditionalFormatting sqref="D427">
    <cfRule type="duplicateValues" dxfId="296" priority="429"/>
  </conditionalFormatting>
  <conditionalFormatting sqref="D427">
    <cfRule type="duplicateValues" dxfId="295" priority="428"/>
  </conditionalFormatting>
  <conditionalFormatting sqref="D436">
    <cfRule type="duplicateValues" dxfId="294" priority="427"/>
  </conditionalFormatting>
  <conditionalFormatting sqref="D436">
    <cfRule type="duplicateValues" dxfId="293" priority="426"/>
  </conditionalFormatting>
  <conditionalFormatting sqref="D437">
    <cfRule type="duplicateValues" dxfId="292" priority="425"/>
  </conditionalFormatting>
  <conditionalFormatting sqref="D437">
    <cfRule type="duplicateValues" dxfId="291" priority="424"/>
  </conditionalFormatting>
  <conditionalFormatting sqref="D438">
    <cfRule type="duplicateValues" dxfId="290" priority="423"/>
  </conditionalFormatting>
  <conditionalFormatting sqref="D438">
    <cfRule type="duplicateValues" dxfId="289" priority="422"/>
  </conditionalFormatting>
  <conditionalFormatting sqref="D441">
    <cfRule type="duplicateValues" dxfId="288" priority="421"/>
  </conditionalFormatting>
  <conditionalFormatting sqref="D441">
    <cfRule type="duplicateValues" dxfId="287" priority="420"/>
  </conditionalFormatting>
  <conditionalFormatting sqref="D442">
    <cfRule type="duplicateValues" dxfId="286" priority="419"/>
  </conditionalFormatting>
  <conditionalFormatting sqref="D442">
    <cfRule type="duplicateValues" dxfId="285" priority="418"/>
  </conditionalFormatting>
  <conditionalFormatting sqref="D451">
    <cfRule type="duplicateValues" dxfId="284" priority="417"/>
  </conditionalFormatting>
  <conditionalFormatting sqref="D451">
    <cfRule type="duplicateValues" dxfId="283" priority="416"/>
  </conditionalFormatting>
  <conditionalFormatting sqref="D455">
    <cfRule type="duplicateValues" dxfId="282" priority="415"/>
  </conditionalFormatting>
  <conditionalFormatting sqref="D455">
    <cfRule type="duplicateValues" dxfId="281" priority="414"/>
  </conditionalFormatting>
  <conditionalFormatting sqref="D456">
    <cfRule type="duplicateValues" dxfId="280" priority="413"/>
  </conditionalFormatting>
  <conditionalFormatting sqref="D456">
    <cfRule type="duplicateValues" dxfId="279" priority="412"/>
  </conditionalFormatting>
  <conditionalFormatting sqref="D140:D141">
    <cfRule type="duplicateValues" dxfId="278" priority="411"/>
  </conditionalFormatting>
  <conditionalFormatting sqref="D140:D141">
    <cfRule type="duplicateValues" dxfId="277" priority="410"/>
  </conditionalFormatting>
  <conditionalFormatting sqref="D158:D159">
    <cfRule type="duplicateValues" dxfId="276" priority="407"/>
  </conditionalFormatting>
  <conditionalFormatting sqref="D158:D159">
    <cfRule type="duplicateValues" dxfId="275" priority="406"/>
  </conditionalFormatting>
  <conditionalFormatting sqref="D150:D155">
    <cfRule type="duplicateValues" dxfId="274" priority="405"/>
  </conditionalFormatting>
  <conditionalFormatting sqref="D150:D155">
    <cfRule type="duplicateValues" dxfId="273" priority="404"/>
  </conditionalFormatting>
  <conditionalFormatting sqref="D407">
    <cfRule type="duplicateValues" dxfId="272" priority="403"/>
  </conditionalFormatting>
  <conditionalFormatting sqref="D407">
    <cfRule type="duplicateValues" dxfId="271" priority="402"/>
  </conditionalFormatting>
  <conditionalFormatting sqref="A449">
    <cfRule type="duplicateValues" dxfId="270" priority="400"/>
  </conditionalFormatting>
  <conditionalFormatting sqref="D449">
    <cfRule type="duplicateValues" dxfId="269" priority="389"/>
  </conditionalFormatting>
  <conditionalFormatting sqref="E449:F449">
    <cfRule type="duplicateValues" dxfId="268" priority="388"/>
  </conditionalFormatting>
  <conditionalFormatting sqref="E449:F449">
    <cfRule type="duplicateValues" dxfId="267" priority="387"/>
  </conditionalFormatting>
  <conditionalFormatting sqref="D452">
    <cfRule type="duplicateValues" dxfId="266" priority="382"/>
  </conditionalFormatting>
  <conditionalFormatting sqref="D452">
    <cfRule type="duplicateValues" dxfId="265" priority="381"/>
  </conditionalFormatting>
  <conditionalFormatting sqref="D466">
    <cfRule type="duplicateValues" dxfId="264" priority="380"/>
  </conditionalFormatting>
  <conditionalFormatting sqref="D466">
    <cfRule type="duplicateValues" dxfId="263" priority="379"/>
  </conditionalFormatting>
  <conditionalFormatting sqref="D466">
    <cfRule type="duplicateValues" dxfId="262" priority="378"/>
  </conditionalFormatting>
  <conditionalFormatting sqref="D465">
    <cfRule type="duplicateValues" dxfId="261" priority="377"/>
  </conditionalFormatting>
  <conditionalFormatting sqref="D465">
    <cfRule type="duplicateValues" dxfId="260" priority="376"/>
  </conditionalFormatting>
  <conditionalFormatting sqref="D465">
    <cfRule type="duplicateValues" dxfId="259" priority="375"/>
  </conditionalFormatting>
  <conditionalFormatting sqref="A490:A492">
    <cfRule type="cellIs" dxfId="258" priority="335" operator="equal">
      <formula>44373</formula>
    </cfRule>
  </conditionalFormatting>
  <conditionalFormatting sqref="D481">
    <cfRule type="duplicateValues" dxfId="257" priority="334"/>
  </conditionalFormatting>
  <conditionalFormatting sqref="D487">
    <cfRule type="duplicateValues" dxfId="256" priority="333"/>
  </conditionalFormatting>
  <conditionalFormatting sqref="A490">
    <cfRule type="duplicateValues" dxfId="255" priority="332"/>
  </conditionalFormatting>
  <conditionalFormatting sqref="D486">
    <cfRule type="duplicateValues" dxfId="254" priority="331"/>
  </conditionalFormatting>
  <conditionalFormatting sqref="D491">
    <cfRule type="duplicateValues" dxfId="253" priority="329"/>
  </conditionalFormatting>
  <conditionalFormatting sqref="A491:A492">
    <cfRule type="duplicateValues" dxfId="252" priority="328"/>
  </conditionalFormatting>
  <conditionalFormatting sqref="A480">
    <cfRule type="duplicateValues" dxfId="251" priority="320"/>
  </conditionalFormatting>
  <conditionalFormatting sqref="B480">
    <cfRule type="duplicateValues" dxfId="250" priority="319"/>
  </conditionalFormatting>
  <conditionalFormatting sqref="C480">
    <cfRule type="duplicateValues" dxfId="249" priority="318"/>
  </conditionalFormatting>
  <conditionalFormatting sqref="D480">
    <cfRule type="duplicateValues" dxfId="248" priority="317"/>
  </conditionalFormatting>
  <conditionalFormatting sqref="E480:H480">
    <cfRule type="duplicateValues" dxfId="247" priority="316"/>
  </conditionalFormatting>
  <conditionalFormatting sqref="H480">
    <cfRule type="duplicateValues" dxfId="246" priority="315"/>
  </conditionalFormatting>
  <conditionalFormatting sqref="E480:F480">
    <cfRule type="duplicateValues" dxfId="245" priority="314"/>
  </conditionalFormatting>
  <conditionalFormatting sqref="D484:D485">
    <cfRule type="duplicateValues" dxfId="244" priority="313"/>
  </conditionalFormatting>
  <conditionalFormatting sqref="D484:D485">
    <cfRule type="duplicateValues" dxfId="243" priority="312"/>
  </conditionalFormatting>
  <conditionalFormatting sqref="D484:D485">
    <cfRule type="duplicateValues" dxfId="242" priority="311"/>
  </conditionalFormatting>
  <conditionalFormatting sqref="D482">
    <cfRule type="duplicateValues" dxfId="241" priority="310"/>
  </conditionalFormatting>
  <conditionalFormatting sqref="D482">
    <cfRule type="duplicateValues" dxfId="240" priority="309"/>
  </conditionalFormatting>
  <conditionalFormatting sqref="D482">
    <cfRule type="duplicateValues" dxfId="239" priority="308"/>
  </conditionalFormatting>
  <conditionalFormatting sqref="D483">
    <cfRule type="duplicateValues" dxfId="238" priority="303"/>
  </conditionalFormatting>
  <conditionalFormatting sqref="D483">
    <cfRule type="duplicateValues" dxfId="237" priority="302"/>
  </conditionalFormatting>
  <conditionalFormatting sqref="D483">
    <cfRule type="duplicateValues" dxfId="236" priority="301"/>
  </conditionalFormatting>
  <conditionalFormatting sqref="D488">
    <cfRule type="duplicateValues" dxfId="235" priority="296"/>
  </conditionalFormatting>
  <conditionalFormatting sqref="D488">
    <cfRule type="duplicateValues" dxfId="234" priority="295"/>
  </conditionalFormatting>
  <conditionalFormatting sqref="D489">
    <cfRule type="duplicateValues" dxfId="233" priority="294"/>
  </conditionalFormatting>
  <conditionalFormatting sqref="D489">
    <cfRule type="duplicateValues" dxfId="232" priority="293"/>
  </conditionalFormatting>
  <conditionalFormatting sqref="D470">
    <cfRule type="duplicateValues" dxfId="231" priority="288"/>
  </conditionalFormatting>
  <conditionalFormatting sqref="D470">
    <cfRule type="duplicateValues" dxfId="230" priority="287"/>
  </conditionalFormatting>
  <conditionalFormatting sqref="D471">
    <cfRule type="duplicateValues" dxfId="229" priority="286"/>
  </conditionalFormatting>
  <conditionalFormatting sqref="D471">
    <cfRule type="duplicateValues" dxfId="228" priority="285"/>
  </conditionalFormatting>
  <conditionalFormatting sqref="D467">
    <cfRule type="duplicateValues" dxfId="227" priority="277"/>
  </conditionalFormatting>
  <conditionalFormatting sqref="D467">
    <cfRule type="duplicateValues" dxfId="226" priority="276"/>
  </conditionalFormatting>
  <conditionalFormatting sqref="A411">
    <cfRule type="cellIs" dxfId="225" priority="275" operator="equal">
      <formula>44373</formula>
    </cfRule>
  </conditionalFormatting>
  <conditionalFormatting sqref="A411">
    <cfRule type="duplicateValues" dxfId="224" priority="274"/>
  </conditionalFormatting>
  <conditionalFormatting sqref="D411">
    <cfRule type="duplicateValues" dxfId="223" priority="273"/>
  </conditionalFormatting>
  <conditionalFormatting sqref="D411">
    <cfRule type="duplicateValues" dxfId="222" priority="272"/>
  </conditionalFormatting>
  <conditionalFormatting sqref="A505:A507">
    <cfRule type="cellIs" dxfId="221" priority="268" operator="equal">
      <formula>44373</formula>
    </cfRule>
  </conditionalFormatting>
  <conditionalFormatting sqref="D499">
    <cfRule type="duplicateValues" dxfId="220" priority="264"/>
  </conditionalFormatting>
  <conditionalFormatting sqref="A498">
    <cfRule type="duplicateValues" dxfId="219" priority="263"/>
  </conditionalFormatting>
  <conditionalFormatting sqref="B498">
    <cfRule type="duplicateValues" dxfId="218" priority="262"/>
  </conditionalFormatting>
  <conditionalFormatting sqref="C498">
    <cfRule type="duplicateValues" dxfId="217" priority="261"/>
  </conditionalFormatting>
  <conditionalFormatting sqref="D498">
    <cfRule type="duplicateValues" dxfId="216" priority="260"/>
  </conditionalFormatting>
  <conditionalFormatting sqref="E498:H498">
    <cfRule type="duplicateValues" dxfId="215" priority="259"/>
  </conditionalFormatting>
  <conditionalFormatting sqref="H498">
    <cfRule type="duplicateValues" dxfId="214" priority="258"/>
  </conditionalFormatting>
  <conditionalFormatting sqref="E498:F498">
    <cfRule type="duplicateValues" dxfId="213" priority="257"/>
  </conditionalFormatting>
  <conditionalFormatting sqref="D502">
    <cfRule type="duplicateValues" dxfId="212" priority="256"/>
  </conditionalFormatting>
  <conditionalFormatting sqref="A505">
    <cfRule type="duplicateValues" dxfId="211" priority="255"/>
  </conditionalFormatting>
  <conditionalFormatting sqref="D501">
    <cfRule type="duplicateValues" dxfId="210" priority="251"/>
  </conditionalFormatting>
  <conditionalFormatting sqref="D506">
    <cfRule type="duplicateValues" dxfId="209" priority="250"/>
  </conditionalFormatting>
  <conditionalFormatting sqref="A506:A507">
    <cfRule type="duplicateValues" dxfId="208" priority="249"/>
  </conditionalFormatting>
  <conditionalFormatting sqref="D500">
    <cfRule type="duplicateValues" dxfId="207" priority="240"/>
  </conditionalFormatting>
  <conditionalFormatting sqref="D500">
    <cfRule type="duplicateValues" dxfId="206" priority="239"/>
  </conditionalFormatting>
  <conditionalFormatting sqref="D503">
    <cfRule type="duplicateValues" dxfId="205" priority="228"/>
  </conditionalFormatting>
  <conditionalFormatting sqref="D503">
    <cfRule type="duplicateValues" dxfId="204" priority="227"/>
  </conditionalFormatting>
  <conditionalFormatting sqref="A504">
    <cfRule type="cellIs" dxfId="203" priority="224" operator="equal">
      <formula>44373</formula>
    </cfRule>
  </conditionalFormatting>
  <conditionalFormatting sqref="A504">
    <cfRule type="duplicateValues" dxfId="202" priority="223"/>
  </conditionalFormatting>
  <conditionalFormatting sqref="D504">
    <cfRule type="duplicateValues" dxfId="201" priority="222"/>
  </conditionalFormatting>
  <conditionalFormatting sqref="D504">
    <cfRule type="duplicateValues" dxfId="200" priority="221"/>
  </conditionalFormatting>
  <conditionalFormatting sqref="B463">
    <cfRule type="duplicateValues" dxfId="199" priority="184"/>
  </conditionalFormatting>
  <conditionalFormatting sqref="C463">
    <cfRule type="duplicateValues" dxfId="198" priority="183"/>
  </conditionalFormatting>
  <conditionalFormatting sqref="G463:H463">
    <cfRule type="duplicateValues" dxfId="197" priority="182"/>
  </conditionalFormatting>
  <conditionalFormatting sqref="H463">
    <cfRule type="duplicateValues" dxfId="196" priority="181"/>
  </conditionalFormatting>
  <conditionalFormatting sqref="A463">
    <cfRule type="duplicateValues" dxfId="195" priority="180"/>
  </conditionalFormatting>
  <conditionalFormatting sqref="D463">
    <cfRule type="duplicateValues" dxfId="194" priority="179"/>
  </conditionalFormatting>
  <conditionalFormatting sqref="E463:F463">
    <cfRule type="duplicateValues" dxfId="193" priority="178"/>
  </conditionalFormatting>
  <conditionalFormatting sqref="E463:F463">
    <cfRule type="duplicateValues" dxfId="192" priority="177"/>
  </conditionalFormatting>
  <conditionalFormatting sqref="B434">
    <cfRule type="duplicateValues" dxfId="191" priority="176"/>
  </conditionalFormatting>
  <conditionalFormatting sqref="C434">
    <cfRule type="duplicateValues" dxfId="190" priority="175"/>
  </conditionalFormatting>
  <conditionalFormatting sqref="G434:H434">
    <cfRule type="duplicateValues" dxfId="189" priority="174"/>
  </conditionalFormatting>
  <conditionalFormatting sqref="H434">
    <cfRule type="duplicateValues" dxfId="188" priority="173"/>
  </conditionalFormatting>
  <conditionalFormatting sqref="A434">
    <cfRule type="duplicateValues" dxfId="187" priority="172"/>
  </conditionalFormatting>
  <conditionalFormatting sqref="D434">
    <cfRule type="duplicateValues" dxfId="186" priority="171"/>
  </conditionalFormatting>
  <conditionalFormatting sqref="E434:F434">
    <cfRule type="duplicateValues" dxfId="185" priority="170"/>
  </conditionalFormatting>
  <conditionalFormatting sqref="E434:F434">
    <cfRule type="duplicateValues" dxfId="184" priority="169"/>
  </conditionalFormatting>
  <conditionalFormatting sqref="B420">
    <cfRule type="duplicateValues" dxfId="183" priority="168"/>
  </conditionalFormatting>
  <conditionalFormatting sqref="C420">
    <cfRule type="duplicateValues" dxfId="182" priority="167"/>
  </conditionalFormatting>
  <conditionalFormatting sqref="G420:H420">
    <cfRule type="duplicateValues" dxfId="181" priority="166"/>
  </conditionalFormatting>
  <conditionalFormatting sqref="H420">
    <cfRule type="duplicateValues" dxfId="180" priority="165"/>
  </conditionalFormatting>
  <conditionalFormatting sqref="A420">
    <cfRule type="duplicateValues" dxfId="179" priority="164"/>
  </conditionalFormatting>
  <conditionalFormatting sqref="D420">
    <cfRule type="duplicateValues" dxfId="178" priority="163"/>
  </conditionalFormatting>
  <conditionalFormatting sqref="E420:F420">
    <cfRule type="duplicateValues" dxfId="177" priority="162"/>
  </conditionalFormatting>
  <conditionalFormatting sqref="E420:F420">
    <cfRule type="duplicateValues" dxfId="176" priority="161"/>
  </conditionalFormatting>
  <conditionalFormatting sqref="B399">
    <cfRule type="duplicateValues" dxfId="175" priority="160"/>
  </conditionalFormatting>
  <conditionalFormatting sqref="C399">
    <cfRule type="duplicateValues" dxfId="174" priority="159"/>
  </conditionalFormatting>
  <conditionalFormatting sqref="G399:H399">
    <cfRule type="duplicateValues" dxfId="173" priority="158"/>
  </conditionalFormatting>
  <conditionalFormatting sqref="H399">
    <cfRule type="duplicateValues" dxfId="172" priority="157"/>
  </conditionalFormatting>
  <conditionalFormatting sqref="A399">
    <cfRule type="duplicateValues" dxfId="171" priority="156"/>
  </conditionalFormatting>
  <conditionalFormatting sqref="D399">
    <cfRule type="duplicateValues" dxfId="170" priority="155"/>
  </conditionalFormatting>
  <conditionalFormatting sqref="E399:F399">
    <cfRule type="duplicateValues" dxfId="169" priority="154"/>
  </conditionalFormatting>
  <conditionalFormatting sqref="E399:F399">
    <cfRule type="duplicateValues" dxfId="168" priority="153"/>
  </conditionalFormatting>
  <conditionalFormatting sqref="B383">
    <cfRule type="duplicateValues" dxfId="167" priority="152"/>
  </conditionalFormatting>
  <conditionalFormatting sqref="C383">
    <cfRule type="duplicateValues" dxfId="166" priority="151"/>
  </conditionalFormatting>
  <conditionalFormatting sqref="G383:H383">
    <cfRule type="duplicateValues" dxfId="165" priority="150"/>
  </conditionalFormatting>
  <conditionalFormatting sqref="H383">
    <cfRule type="duplicateValues" dxfId="164" priority="149"/>
  </conditionalFormatting>
  <conditionalFormatting sqref="A383">
    <cfRule type="duplicateValues" dxfId="163" priority="148"/>
  </conditionalFormatting>
  <conditionalFormatting sqref="D383">
    <cfRule type="duplicateValues" dxfId="162" priority="147"/>
  </conditionalFormatting>
  <conditionalFormatting sqref="E383:F383">
    <cfRule type="duplicateValues" dxfId="161" priority="146"/>
  </conditionalFormatting>
  <conditionalFormatting sqref="E383:F383">
    <cfRule type="duplicateValues" dxfId="160" priority="145"/>
  </conditionalFormatting>
  <conditionalFormatting sqref="B363">
    <cfRule type="duplicateValues" dxfId="159" priority="144"/>
  </conditionalFormatting>
  <conditionalFormatting sqref="C363">
    <cfRule type="duplicateValues" dxfId="158" priority="143"/>
  </conditionalFormatting>
  <conditionalFormatting sqref="G363:H363">
    <cfRule type="duplicateValues" dxfId="157" priority="142"/>
  </conditionalFormatting>
  <conditionalFormatting sqref="H363">
    <cfRule type="duplicateValues" dxfId="156" priority="141"/>
  </conditionalFormatting>
  <conditionalFormatting sqref="A363">
    <cfRule type="duplicateValues" dxfId="155" priority="140"/>
  </conditionalFormatting>
  <conditionalFormatting sqref="D363">
    <cfRule type="duplicateValues" dxfId="154" priority="139"/>
  </conditionalFormatting>
  <conditionalFormatting sqref="E363:F363">
    <cfRule type="duplicateValues" dxfId="153" priority="138"/>
  </conditionalFormatting>
  <conditionalFormatting sqref="E363:F363">
    <cfRule type="duplicateValues" dxfId="152" priority="137"/>
  </conditionalFormatting>
  <conditionalFormatting sqref="B343">
    <cfRule type="duplicateValues" dxfId="151" priority="136"/>
  </conditionalFormatting>
  <conditionalFormatting sqref="C343">
    <cfRule type="duplicateValues" dxfId="150" priority="135"/>
  </conditionalFormatting>
  <conditionalFormatting sqref="G343:H343">
    <cfRule type="duplicateValues" dxfId="149" priority="134"/>
  </conditionalFormatting>
  <conditionalFormatting sqref="H343">
    <cfRule type="duplicateValues" dxfId="148" priority="133"/>
  </conditionalFormatting>
  <conditionalFormatting sqref="A343">
    <cfRule type="duplicateValues" dxfId="147" priority="132"/>
  </conditionalFormatting>
  <conditionalFormatting sqref="D343">
    <cfRule type="duplicateValues" dxfId="146" priority="131"/>
  </conditionalFormatting>
  <conditionalFormatting sqref="E343:F343">
    <cfRule type="duplicateValues" dxfId="145" priority="130"/>
  </conditionalFormatting>
  <conditionalFormatting sqref="E343:F343">
    <cfRule type="duplicateValues" dxfId="144" priority="129"/>
  </conditionalFormatting>
  <conditionalFormatting sqref="B323">
    <cfRule type="duplicateValues" dxfId="143" priority="128"/>
  </conditionalFormatting>
  <conditionalFormatting sqref="C323">
    <cfRule type="duplicateValues" dxfId="142" priority="127"/>
  </conditionalFormatting>
  <conditionalFormatting sqref="G323:H323">
    <cfRule type="duplicateValues" dxfId="141" priority="126"/>
  </conditionalFormatting>
  <conditionalFormatting sqref="H323">
    <cfRule type="duplicateValues" dxfId="140" priority="125"/>
  </conditionalFormatting>
  <conditionalFormatting sqref="A323">
    <cfRule type="duplicateValues" dxfId="139" priority="124"/>
  </conditionalFormatting>
  <conditionalFormatting sqref="D323">
    <cfRule type="duplicateValues" dxfId="138" priority="123"/>
  </conditionalFormatting>
  <conditionalFormatting sqref="E323:F323">
    <cfRule type="duplicateValues" dxfId="137" priority="122"/>
  </conditionalFormatting>
  <conditionalFormatting sqref="E323:F323">
    <cfRule type="duplicateValues" dxfId="136" priority="121"/>
  </conditionalFormatting>
  <conditionalFormatting sqref="B303">
    <cfRule type="duplicateValues" dxfId="135" priority="120"/>
  </conditionalFormatting>
  <conditionalFormatting sqref="C303">
    <cfRule type="duplicateValues" dxfId="134" priority="119"/>
  </conditionalFormatting>
  <conditionalFormatting sqref="G303:H303">
    <cfRule type="duplicateValues" dxfId="133" priority="118"/>
  </conditionalFormatting>
  <conditionalFormatting sqref="H303">
    <cfRule type="duplicateValues" dxfId="132" priority="117"/>
  </conditionalFormatting>
  <conditionalFormatting sqref="A303">
    <cfRule type="duplicateValues" dxfId="131" priority="116"/>
  </conditionalFormatting>
  <conditionalFormatting sqref="D303">
    <cfRule type="duplicateValues" dxfId="130" priority="115"/>
  </conditionalFormatting>
  <conditionalFormatting sqref="E303:F303">
    <cfRule type="duplicateValues" dxfId="129" priority="114"/>
  </conditionalFormatting>
  <conditionalFormatting sqref="E303:F303">
    <cfRule type="duplicateValues" dxfId="128" priority="113"/>
  </conditionalFormatting>
  <conditionalFormatting sqref="B286">
    <cfRule type="duplicateValues" dxfId="127" priority="112"/>
  </conditionalFormatting>
  <conditionalFormatting sqref="C286">
    <cfRule type="duplicateValues" dxfId="126" priority="111"/>
  </conditionalFormatting>
  <conditionalFormatting sqref="G286:H286">
    <cfRule type="duplicateValues" dxfId="125" priority="110"/>
  </conditionalFormatting>
  <conditionalFormatting sqref="H286">
    <cfRule type="duplicateValues" dxfId="124" priority="109"/>
  </conditionalFormatting>
  <conditionalFormatting sqref="A286">
    <cfRule type="duplicateValues" dxfId="123" priority="108"/>
  </conditionalFormatting>
  <conditionalFormatting sqref="D286">
    <cfRule type="duplicateValues" dxfId="122" priority="107"/>
  </conditionalFormatting>
  <conditionalFormatting sqref="E286:F286">
    <cfRule type="duplicateValues" dxfId="121" priority="106"/>
  </conditionalFormatting>
  <conditionalFormatting sqref="E286:F286">
    <cfRule type="duplicateValues" dxfId="120" priority="105"/>
  </conditionalFormatting>
  <conditionalFormatting sqref="B264">
    <cfRule type="duplicateValues" dxfId="119" priority="104"/>
  </conditionalFormatting>
  <conditionalFormatting sqref="C264">
    <cfRule type="duplicateValues" dxfId="118" priority="103"/>
  </conditionalFormatting>
  <conditionalFormatting sqref="G264:H264">
    <cfRule type="duplicateValues" dxfId="117" priority="102"/>
  </conditionalFormatting>
  <conditionalFormatting sqref="H264">
    <cfRule type="duplicateValues" dxfId="116" priority="101"/>
  </conditionalFormatting>
  <conditionalFormatting sqref="A264">
    <cfRule type="duplicateValues" dxfId="115" priority="100"/>
  </conditionalFormatting>
  <conditionalFormatting sqref="D264">
    <cfRule type="duplicateValues" dxfId="114" priority="99"/>
  </conditionalFormatting>
  <conditionalFormatting sqref="E264:F264">
    <cfRule type="duplicateValues" dxfId="113" priority="98"/>
  </conditionalFormatting>
  <conditionalFormatting sqref="E264:F264">
    <cfRule type="duplicateValues" dxfId="112" priority="97"/>
  </conditionalFormatting>
  <conditionalFormatting sqref="B227">
    <cfRule type="duplicateValues" dxfId="111" priority="96"/>
  </conditionalFormatting>
  <conditionalFormatting sqref="C227">
    <cfRule type="duplicateValues" dxfId="110" priority="95"/>
  </conditionalFormatting>
  <conditionalFormatting sqref="G227:H227">
    <cfRule type="duplicateValues" dxfId="109" priority="94"/>
  </conditionalFormatting>
  <conditionalFormatting sqref="H227">
    <cfRule type="duplicateValues" dxfId="108" priority="93"/>
  </conditionalFormatting>
  <conditionalFormatting sqref="A227">
    <cfRule type="duplicateValues" dxfId="107" priority="92"/>
  </conditionalFormatting>
  <conditionalFormatting sqref="D227">
    <cfRule type="duplicateValues" dxfId="106" priority="91"/>
  </conditionalFormatting>
  <conditionalFormatting sqref="E227:F227">
    <cfRule type="duplicateValues" dxfId="105" priority="90"/>
  </conditionalFormatting>
  <conditionalFormatting sqref="E227:F227">
    <cfRule type="duplicateValues" dxfId="104" priority="89"/>
  </conditionalFormatting>
  <conditionalFormatting sqref="B200">
    <cfRule type="duplicateValues" dxfId="103" priority="88"/>
  </conditionalFormatting>
  <conditionalFormatting sqref="C200">
    <cfRule type="duplicateValues" dxfId="102" priority="87"/>
  </conditionalFormatting>
  <conditionalFormatting sqref="G200:H200">
    <cfRule type="duplicateValues" dxfId="101" priority="86"/>
  </conditionalFormatting>
  <conditionalFormatting sqref="H200">
    <cfRule type="duplicateValues" dxfId="100" priority="85"/>
  </conditionalFormatting>
  <conditionalFormatting sqref="A200">
    <cfRule type="duplicateValues" dxfId="99" priority="84"/>
  </conditionalFormatting>
  <conditionalFormatting sqref="D200">
    <cfRule type="duplicateValues" dxfId="98" priority="83"/>
  </conditionalFormatting>
  <conditionalFormatting sqref="E200:F200">
    <cfRule type="duplicateValues" dxfId="97" priority="82"/>
  </conditionalFormatting>
  <conditionalFormatting sqref="E200:F200">
    <cfRule type="duplicateValues" dxfId="96" priority="81"/>
  </conditionalFormatting>
  <conditionalFormatting sqref="B184">
    <cfRule type="duplicateValues" dxfId="95" priority="80"/>
  </conditionalFormatting>
  <conditionalFormatting sqref="C184">
    <cfRule type="duplicateValues" dxfId="94" priority="79"/>
  </conditionalFormatting>
  <conditionalFormatting sqref="G184:H184">
    <cfRule type="duplicateValues" dxfId="93" priority="78"/>
  </conditionalFormatting>
  <conditionalFormatting sqref="H184">
    <cfRule type="duplicateValues" dxfId="92" priority="77"/>
  </conditionalFormatting>
  <conditionalFormatting sqref="A184">
    <cfRule type="duplicateValues" dxfId="91" priority="76"/>
  </conditionalFormatting>
  <conditionalFormatting sqref="D184">
    <cfRule type="duplicateValues" dxfId="90" priority="75"/>
  </conditionalFormatting>
  <conditionalFormatting sqref="E184:F184">
    <cfRule type="duplicateValues" dxfId="89" priority="74"/>
  </conditionalFormatting>
  <conditionalFormatting sqref="E184:F184">
    <cfRule type="duplicateValues" dxfId="88" priority="73"/>
  </conditionalFormatting>
  <conditionalFormatting sqref="B166">
    <cfRule type="duplicateValues" dxfId="87" priority="72"/>
  </conditionalFormatting>
  <conditionalFormatting sqref="C166">
    <cfRule type="duplicateValues" dxfId="86" priority="71"/>
  </conditionalFormatting>
  <conditionalFormatting sqref="G166:H166">
    <cfRule type="duplicateValues" dxfId="85" priority="70"/>
  </conditionalFormatting>
  <conditionalFormatting sqref="H166">
    <cfRule type="duplicateValues" dxfId="84" priority="69"/>
  </conditionalFormatting>
  <conditionalFormatting sqref="A166">
    <cfRule type="duplicateValues" dxfId="83" priority="68"/>
  </conditionalFormatting>
  <conditionalFormatting sqref="D166">
    <cfRule type="duplicateValues" dxfId="82" priority="67"/>
  </conditionalFormatting>
  <conditionalFormatting sqref="E166:F166">
    <cfRule type="duplicateValues" dxfId="81" priority="66"/>
  </conditionalFormatting>
  <conditionalFormatting sqref="E166:F166">
    <cfRule type="duplicateValues" dxfId="80" priority="65"/>
  </conditionalFormatting>
  <conditionalFormatting sqref="B148">
    <cfRule type="duplicateValues" dxfId="79" priority="64"/>
  </conditionalFormatting>
  <conditionalFormatting sqref="C148">
    <cfRule type="duplicateValues" dxfId="78" priority="63"/>
  </conditionalFormatting>
  <conditionalFormatting sqref="G148:H148">
    <cfRule type="duplicateValues" dxfId="77" priority="62"/>
  </conditionalFormatting>
  <conditionalFormatting sqref="H148">
    <cfRule type="duplicateValues" dxfId="76" priority="61"/>
  </conditionalFormatting>
  <conditionalFormatting sqref="A148">
    <cfRule type="duplicateValues" dxfId="75" priority="60"/>
  </conditionalFormatting>
  <conditionalFormatting sqref="D148">
    <cfRule type="duplicateValues" dxfId="74" priority="59"/>
  </conditionalFormatting>
  <conditionalFormatting sqref="E148:F148">
    <cfRule type="duplicateValues" dxfId="73" priority="58"/>
  </conditionalFormatting>
  <conditionalFormatting sqref="E148:F148">
    <cfRule type="duplicateValues" dxfId="72" priority="57"/>
  </conditionalFormatting>
  <conditionalFormatting sqref="B130">
    <cfRule type="duplicateValues" dxfId="71" priority="56"/>
  </conditionalFormatting>
  <conditionalFormatting sqref="C130">
    <cfRule type="duplicateValues" dxfId="70" priority="55"/>
  </conditionalFormatting>
  <conditionalFormatting sqref="G130:H130">
    <cfRule type="duplicateValues" dxfId="69" priority="54"/>
  </conditionalFormatting>
  <conditionalFormatting sqref="H130">
    <cfRule type="duplicateValues" dxfId="68" priority="53"/>
  </conditionalFormatting>
  <conditionalFormatting sqref="A130">
    <cfRule type="duplicateValues" dxfId="67" priority="52"/>
  </conditionalFormatting>
  <conditionalFormatting sqref="D130">
    <cfRule type="duplicateValues" dxfId="66" priority="51"/>
  </conditionalFormatting>
  <conditionalFormatting sqref="E130:F130">
    <cfRule type="duplicateValues" dxfId="65" priority="50"/>
  </conditionalFormatting>
  <conditionalFormatting sqref="E130:F130">
    <cfRule type="duplicateValues" dxfId="64" priority="49"/>
  </conditionalFormatting>
  <conditionalFormatting sqref="B115">
    <cfRule type="duplicateValues" dxfId="63" priority="48"/>
  </conditionalFormatting>
  <conditionalFormatting sqref="C115">
    <cfRule type="duplicateValues" dxfId="62" priority="47"/>
  </conditionalFormatting>
  <conditionalFormatting sqref="G115:H115">
    <cfRule type="duplicateValues" dxfId="61" priority="46"/>
  </conditionalFormatting>
  <conditionalFormatting sqref="H115">
    <cfRule type="duplicateValues" dxfId="60" priority="45"/>
  </conditionalFormatting>
  <conditionalFormatting sqref="A115">
    <cfRule type="duplicateValues" dxfId="59" priority="44"/>
  </conditionalFormatting>
  <conditionalFormatting sqref="D115">
    <cfRule type="duplicateValues" dxfId="58" priority="43"/>
  </conditionalFormatting>
  <conditionalFormatting sqref="E115:F115">
    <cfRule type="duplicateValues" dxfId="57" priority="42"/>
  </conditionalFormatting>
  <conditionalFormatting sqref="E115:F115">
    <cfRule type="duplicateValues" dxfId="56" priority="41"/>
  </conditionalFormatting>
  <conditionalFormatting sqref="B96">
    <cfRule type="duplicateValues" dxfId="55" priority="40"/>
  </conditionalFormatting>
  <conditionalFormatting sqref="C96">
    <cfRule type="duplicateValues" dxfId="54" priority="39"/>
  </conditionalFormatting>
  <conditionalFormatting sqref="G96:H96">
    <cfRule type="duplicateValues" dxfId="53" priority="38"/>
  </conditionalFormatting>
  <conditionalFormatting sqref="H96">
    <cfRule type="duplicateValues" dxfId="52" priority="37"/>
  </conditionalFormatting>
  <conditionalFormatting sqref="A96">
    <cfRule type="duplicateValues" dxfId="51" priority="36"/>
  </conditionalFormatting>
  <conditionalFormatting sqref="D96">
    <cfRule type="duplicateValues" dxfId="50" priority="35"/>
  </conditionalFormatting>
  <conditionalFormatting sqref="E96:F96">
    <cfRule type="duplicateValues" dxfId="49" priority="34"/>
  </conditionalFormatting>
  <conditionalFormatting sqref="E96:F96">
    <cfRule type="duplicateValues" dxfId="48" priority="33"/>
  </conditionalFormatting>
  <conditionalFormatting sqref="B73">
    <cfRule type="duplicateValues" dxfId="47" priority="32"/>
  </conditionalFormatting>
  <conditionalFormatting sqref="C73">
    <cfRule type="duplicateValues" dxfId="46" priority="31"/>
  </conditionalFormatting>
  <conditionalFormatting sqref="G73:H73">
    <cfRule type="duplicateValues" dxfId="45" priority="30"/>
  </conditionalFormatting>
  <conditionalFormatting sqref="H73">
    <cfRule type="duplicateValues" dxfId="44" priority="29"/>
  </conditionalFormatting>
  <conditionalFormatting sqref="A73">
    <cfRule type="duplicateValues" dxfId="43" priority="28"/>
  </conditionalFormatting>
  <conditionalFormatting sqref="D73">
    <cfRule type="duplicateValues" dxfId="42" priority="27"/>
  </conditionalFormatting>
  <conditionalFormatting sqref="E73:F73">
    <cfRule type="duplicateValues" dxfId="41" priority="26"/>
  </conditionalFormatting>
  <conditionalFormatting sqref="E73:F73">
    <cfRule type="duplicateValues" dxfId="40" priority="25"/>
  </conditionalFormatting>
  <conditionalFormatting sqref="B57">
    <cfRule type="duplicateValues" dxfId="39" priority="24"/>
  </conditionalFormatting>
  <conditionalFormatting sqref="C57">
    <cfRule type="duplicateValues" dxfId="38" priority="23"/>
  </conditionalFormatting>
  <conditionalFormatting sqref="G57:H57">
    <cfRule type="duplicateValues" dxfId="37" priority="22"/>
  </conditionalFormatting>
  <conditionalFormatting sqref="H57">
    <cfRule type="duplicateValues" dxfId="36" priority="21"/>
  </conditionalFormatting>
  <conditionalFormatting sqref="A57">
    <cfRule type="duplicateValues" dxfId="35" priority="20"/>
  </conditionalFormatting>
  <conditionalFormatting sqref="D57">
    <cfRule type="duplicateValues" dxfId="34" priority="19"/>
  </conditionalFormatting>
  <conditionalFormatting sqref="E57:F57">
    <cfRule type="duplicateValues" dxfId="33" priority="18"/>
  </conditionalFormatting>
  <conditionalFormatting sqref="E57:F57">
    <cfRule type="duplicateValues" dxfId="32" priority="17"/>
  </conditionalFormatting>
  <conditionalFormatting sqref="B26">
    <cfRule type="duplicateValues" dxfId="31" priority="16"/>
  </conditionalFormatting>
  <conditionalFormatting sqref="C26">
    <cfRule type="duplicateValues" dxfId="30" priority="15"/>
  </conditionalFormatting>
  <conditionalFormatting sqref="G26:H26">
    <cfRule type="duplicateValues" dxfId="29" priority="14"/>
  </conditionalFormatting>
  <conditionalFormatting sqref="H26">
    <cfRule type="duplicateValues" dxfId="28" priority="13"/>
  </conditionalFormatting>
  <conditionalFormatting sqref="A26">
    <cfRule type="duplicateValues" dxfId="27" priority="12"/>
  </conditionalFormatting>
  <conditionalFormatting sqref="D26">
    <cfRule type="duplicateValues" dxfId="26" priority="11"/>
  </conditionalFormatting>
  <conditionalFormatting sqref="E26:F26">
    <cfRule type="duplicateValues" dxfId="25" priority="10"/>
  </conditionalFormatting>
  <conditionalFormatting sqref="E26:F26">
    <cfRule type="duplicateValues" dxfId="24" priority="9"/>
  </conditionalFormatting>
  <conditionalFormatting sqref="B12">
    <cfRule type="duplicateValues" dxfId="23" priority="8"/>
  </conditionalFormatting>
  <conditionalFormatting sqref="C12">
    <cfRule type="duplicateValues" dxfId="22" priority="7"/>
  </conditionalFormatting>
  <conditionalFormatting sqref="G12:H12">
    <cfRule type="duplicateValues" dxfId="21" priority="6"/>
  </conditionalFormatting>
  <conditionalFormatting sqref="H12">
    <cfRule type="duplicateValues" dxfId="20" priority="5"/>
  </conditionalFormatting>
  <conditionalFormatting sqref="A12">
    <cfRule type="duplicateValues" dxfId="19" priority="4"/>
  </conditionalFormatting>
  <conditionalFormatting sqref="D12">
    <cfRule type="duplicateValues" dxfId="18" priority="3"/>
  </conditionalFormatting>
  <conditionalFormatting sqref="E12:F12">
    <cfRule type="duplicateValues" dxfId="17" priority="2"/>
  </conditionalFormatting>
  <conditionalFormatting sqref="E12:F12">
    <cfRule type="duplicateValues" dxfId="16" priority="1"/>
  </conditionalFormatting>
  <conditionalFormatting sqref="G4:G8">
    <cfRule type="duplicateValues" dxfId="15" priority="257216"/>
  </conditionalFormatting>
  <conditionalFormatting sqref="G4:G8">
    <cfRule type="duplicateValues" dxfId="14" priority="257217"/>
  </conditionalFormatting>
  <dataValidations disablePrompts="1" count="6">
    <dataValidation type="list" allowBlank="1" showInputMessage="1" showErrorMessage="1" sqref="C513 C530:C531 C515:C527 C463 C482:C485 C451:C452 C426:C427 C420 C436:C438 C455:C456 C449 C401:C407 C62:C63 C59 C57 C66 C50 C26 C17 C46:C47 C14 C12 C123 C120 C115 C117 C28:C43 C134:C137 C140:C141 C130 C132 C150:C155 C148 C158:C159 C176:C177 C166 C168:C173 C189:C190 C184 C186 C193 C216:C217 C240:C246 C200 C202:C213 C303 C305:C309 C323 C325:C329 C286 C288:C289 C343 C345:C349 C264 C365:C367 C363 C266:C272 C385 C383 C465:C467 C399 C422:C423 C441:C442 C434 C470:C471 C480 C488:C489 C410 C500 C498 C503">
      <formula1>"SINAPI,ORSE,SEINFRA-CE,EMBASA,SCO,M. LOCAL,EDPI"</formula1>
    </dataValidation>
    <dataValidation type="list" allowBlank="1" showInputMessage="1" showErrorMessage="1" sqref="D529 D514 D464 D487 D473 D421 D425 D450 D454 D440 D86 D74 D97 D106 D65 D58 D61 D27 D49 D45 D13 D16 D19 D116 D119 D122 D139 D131 D149 D157 D175 D167 D185 D188 D192 D228 D201 D219 D215 D256 D311 D304 D315 D331 D324 D335 D291 D287 D295 D351 D344 D355 D274 D265 D278 D369 D364 D375 D387 D384 D391 D400 D409 D413 D435 D481 D491 D469 D499 D502 D506">
      <formula1>"MATERIAIS,MÃO DE OBRA,EQUIPAMENTOS"</formula1>
    </dataValidation>
    <dataValidation type="list" allowBlank="1" showInputMessage="1" showErrorMessage="1" sqref="B530:B531 B515:B527 B482:B485 B451:B452 B426:B427 B436:B438 B455:B456 B401:B407 B87:B89 B107:B108 B75:B84 B98:B104 B66 B62:B63 B59 B50 B17 B46:B47 B14 B123 B120 B117 B28:B43 B134:B137 B140:B141 B132 B150:B155 B158:B159 B168:B173 B176:B177 B189:B190 B186 B193 B216:B217 B240:B246 B202:B213 B305:B309 B325:B329 B288:B289 B345:B349 B365:B367 B266:B272 B385 B465:B467 B422:B423 B441:B442 B470:B471 B488:B489 B410 B500 B503">
      <formula1>"INS,COMP"</formula1>
    </dataValidation>
    <dataValidation type="list" allowBlank="1" showInputMessage="1" showErrorMessage="1" sqref="H513 H463 H420 H449 H96 H73 H57 H26 H12 H115 H130 H148 H166 H184 H200 H399 H434 H480 H498">
      <formula1>"UN,M,KG,M²,M³,TxKM,CHP,H,CJ"</formula1>
    </dataValidation>
    <dataValidation type="list" allowBlank="1" showInputMessage="1" showErrorMessage="1" sqref="H303 H323 H286 H343 H264 H363 H383">
      <formula1>"UN,M,KG,M²,M³,TxKM,CHP,H,CJ,PT,KM"</formula1>
    </dataValidation>
    <dataValidation type="list" allowBlank="1" showInputMessage="1" showErrorMessage="1" sqref="C98:C104 C229:C239 C205 C133">
      <formula1>#REF!</formula1>
    </dataValidation>
  </dataValidations>
  <printOptions horizontalCentered="1"/>
  <pageMargins left="0.9055118110236221" right="0.39370078740157483" top="0.59055118110236227" bottom="0.39370078740157483" header="0.51181102362204722" footer="0.31496062992125984"/>
  <pageSetup paperSize="9" scale="70" fitToWidth="0" fitToHeight="0" orientation="portrait" r:id="rId1"/>
  <rowBreaks count="15" manualBreakCount="15">
    <brk id="25" max="7" man="1"/>
    <brk id="56" max="7" man="1"/>
    <brk id="95" max="7" man="1"/>
    <brk id="129" max="7" man="1"/>
    <brk id="165" max="7" man="1"/>
    <brk id="183" max="7" man="1"/>
    <brk id="226" max="7" man="1"/>
    <brk id="263" max="7" man="1"/>
    <brk id="302" max="7" man="1"/>
    <brk id="342" max="7" man="1"/>
    <brk id="382" max="7" man="1"/>
    <brk id="419" max="7" man="1"/>
    <brk id="462" max="7" man="1"/>
    <brk id="497" max="7" man="1"/>
    <brk id="512" max="7" man="1"/>
  </rowBreaks>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O61"/>
  <sheetViews>
    <sheetView view="pageBreakPreview" topLeftCell="A10" zoomScaleNormal="100" zoomScaleSheetLayoutView="100" workbookViewId="0">
      <selection activeCell="F17" sqref="F17"/>
    </sheetView>
  </sheetViews>
  <sheetFormatPr defaultRowHeight="12.75" x14ac:dyDescent="0.2"/>
  <cols>
    <col min="1" max="1" width="7" style="4" customWidth="1"/>
    <col min="2" max="2" width="51.42578125" style="4" customWidth="1"/>
    <col min="3" max="3" width="11.85546875" style="4" customWidth="1"/>
    <col min="4" max="4" width="18.140625" style="4" customWidth="1"/>
    <col min="5" max="7" width="14.140625" style="4" customWidth="1"/>
    <col min="8" max="9" width="11.28515625" style="4" customWidth="1"/>
    <col min="10" max="10" width="14.5703125" style="4" customWidth="1"/>
    <col min="11" max="11" width="13" style="4" customWidth="1"/>
    <col min="12" max="12" width="12.140625" style="4" bestFit="1" customWidth="1"/>
    <col min="13" max="252" width="9.140625" style="4"/>
    <col min="253" max="253" width="7" style="4" customWidth="1"/>
    <col min="254" max="254" width="51.42578125" style="4" customWidth="1"/>
    <col min="255" max="255" width="11.85546875" style="4" customWidth="1"/>
    <col min="256" max="256" width="15.5703125" style="4" customWidth="1"/>
    <col min="257" max="257" width="16.42578125" style="4" customWidth="1"/>
    <col min="258" max="258" width="14.140625" style="4" customWidth="1"/>
    <col min="259" max="259" width="13.5703125" style="4" customWidth="1"/>
    <col min="260" max="260" width="6" style="4" customWidth="1"/>
    <col min="261" max="261" width="10.7109375" style="4" customWidth="1"/>
    <col min="262" max="262" width="5.7109375" style="4" customWidth="1"/>
    <col min="263" max="263" width="2.7109375" style="4" bestFit="1" customWidth="1"/>
    <col min="264" max="266" width="4" style="4" customWidth="1"/>
    <col min="267" max="267" width="9.140625" style="4" customWidth="1"/>
    <col min="268" max="268" width="12.140625" style="4" bestFit="1" customWidth="1"/>
    <col min="269" max="508" width="9.140625" style="4"/>
    <col min="509" max="509" width="7" style="4" customWidth="1"/>
    <col min="510" max="510" width="51.42578125" style="4" customWidth="1"/>
    <col min="511" max="511" width="11.85546875" style="4" customWidth="1"/>
    <col min="512" max="512" width="15.5703125" style="4" customWidth="1"/>
    <col min="513" max="513" width="16.42578125" style="4" customWidth="1"/>
    <col min="514" max="514" width="14.140625" style="4" customWidth="1"/>
    <col min="515" max="515" width="13.5703125" style="4" customWidth="1"/>
    <col min="516" max="516" width="6" style="4" customWidth="1"/>
    <col min="517" max="517" width="10.7109375" style="4" customWidth="1"/>
    <col min="518" max="518" width="5.7109375" style="4" customWidth="1"/>
    <col min="519" max="519" width="2.7109375" style="4" bestFit="1" customWidth="1"/>
    <col min="520" max="522" width="4" style="4" customWidth="1"/>
    <col min="523" max="523" width="9.140625" style="4" customWidth="1"/>
    <col min="524" max="524" width="12.140625" style="4" bestFit="1" customWidth="1"/>
    <col min="525" max="764" width="9.140625" style="4"/>
    <col min="765" max="765" width="7" style="4" customWidth="1"/>
    <col min="766" max="766" width="51.42578125" style="4" customWidth="1"/>
    <col min="767" max="767" width="11.85546875" style="4" customWidth="1"/>
    <col min="768" max="768" width="15.5703125" style="4" customWidth="1"/>
    <col min="769" max="769" width="16.42578125" style="4" customWidth="1"/>
    <col min="770" max="770" width="14.140625" style="4" customWidth="1"/>
    <col min="771" max="771" width="13.5703125" style="4" customWidth="1"/>
    <col min="772" max="772" width="6" style="4" customWidth="1"/>
    <col min="773" max="773" width="10.7109375" style="4" customWidth="1"/>
    <col min="774" max="774" width="5.7109375" style="4" customWidth="1"/>
    <col min="775" max="775" width="2.7109375" style="4" bestFit="1" customWidth="1"/>
    <col min="776" max="778" width="4" style="4" customWidth="1"/>
    <col min="779" max="779" width="9.140625" style="4" customWidth="1"/>
    <col min="780" max="780" width="12.140625" style="4" bestFit="1" customWidth="1"/>
    <col min="781" max="1020" width="9.140625" style="4"/>
    <col min="1021" max="1021" width="7" style="4" customWidth="1"/>
    <col min="1022" max="1022" width="51.42578125" style="4" customWidth="1"/>
    <col min="1023" max="1023" width="11.85546875" style="4" customWidth="1"/>
    <col min="1024" max="1024" width="15.5703125" style="4" customWidth="1"/>
    <col min="1025" max="1025" width="16.42578125" style="4" customWidth="1"/>
    <col min="1026" max="1026" width="14.140625" style="4" customWidth="1"/>
    <col min="1027" max="1027" width="13.5703125" style="4" customWidth="1"/>
    <col min="1028" max="1028" width="6" style="4" customWidth="1"/>
    <col min="1029" max="1029" width="10.7109375" style="4" customWidth="1"/>
    <col min="1030" max="1030" width="5.7109375" style="4" customWidth="1"/>
    <col min="1031" max="1031" width="2.7109375" style="4" bestFit="1" customWidth="1"/>
    <col min="1032" max="1034" width="4" style="4" customWidth="1"/>
    <col min="1035" max="1035" width="9.140625" style="4" customWidth="1"/>
    <col min="1036" max="1036" width="12.140625" style="4" bestFit="1" customWidth="1"/>
    <col min="1037" max="1276" width="9.140625" style="4"/>
    <col min="1277" max="1277" width="7" style="4" customWidth="1"/>
    <col min="1278" max="1278" width="51.42578125" style="4" customWidth="1"/>
    <col min="1279" max="1279" width="11.85546875" style="4" customWidth="1"/>
    <col min="1280" max="1280" width="15.5703125" style="4" customWidth="1"/>
    <col min="1281" max="1281" width="16.42578125" style="4" customWidth="1"/>
    <col min="1282" max="1282" width="14.140625" style="4" customWidth="1"/>
    <col min="1283" max="1283" width="13.5703125" style="4" customWidth="1"/>
    <col min="1284" max="1284" width="6" style="4" customWidth="1"/>
    <col min="1285" max="1285" width="10.7109375" style="4" customWidth="1"/>
    <col min="1286" max="1286" width="5.7109375" style="4" customWidth="1"/>
    <col min="1287" max="1287" width="2.7109375" style="4" bestFit="1" customWidth="1"/>
    <col min="1288" max="1290" width="4" style="4" customWidth="1"/>
    <col min="1291" max="1291" width="9.140625" style="4" customWidth="1"/>
    <col min="1292" max="1292" width="12.140625" style="4" bestFit="1" customWidth="1"/>
    <col min="1293" max="1532" width="9.140625" style="4"/>
    <col min="1533" max="1533" width="7" style="4" customWidth="1"/>
    <col min="1534" max="1534" width="51.42578125" style="4" customWidth="1"/>
    <col min="1535" max="1535" width="11.85546875" style="4" customWidth="1"/>
    <col min="1536" max="1536" width="15.5703125" style="4" customWidth="1"/>
    <col min="1537" max="1537" width="16.42578125" style="4" customWidth="1"/>
    <col min="1538" max="1538" width="14.140625" style="4" customWidth="1"/>
    <col min="1539" max="1539" width="13.5703125" style="4" customWidth="1"/>
    <col min="1540" max="1540" width="6" style="4" customWidth="1"/>
    <col min="1541" max="1541" width="10.7109375" style="4" customWidth="1"/>
    <col min="1542" max="1542" width="5.7109375" style="4" customWidth="1"/>
    <col min="1543" max="1543" width="2.7109375" style="4" bestFit="1" customWidth="1"/>
    <col min="1544" max="1546" width="4" style="4" customWidth="1"/>
    <col min="1547" max="1547" width="9.140625" style="4" customWidth="1"/>
    <col min="1548" max="1548" width="12.140625" style="4" bestFit="1" customWidth="1"/>
    <col min="1549" max="1788" width="9.140625" style="4"/>
    <col min="1789" max="1789" width="7" style="4" customWidth="1"/>
    <col min="1790" max="1790" width="51.42578125" style="4" customWidth="1"/>
    <col min="1791" max="1791" width="11.85546875" style="4" customWidth="1"/>
    <col min="1792" max="1792" width="15.5703125" style="4" customWidth="1"/>
    <col min="1793" max="1793" width="16.42578125" style="4" customWidth="1"/>
    <col min="1794" max="1794" width="14.140625" style="4" customWidth="1"/>
    <col min="1795" max="1795" width="13.5703125" style="4" customWidth="1"/>
    <col min="1796" max="1796" width="6" style="4" customWidth="1"/>
    <col min="1797" max="1797" width="10.7109375" style="4" customWidth="1"/>
    <col min="1798" max="1798" width="5.7109375" style="4" customWidth="1"/>
    <col min="1799" max="1799" width="2.7109375" style="4" bestFit="1" customWidth="1"/>
    <col min="1800" max="1802" width="4" style="4" customWidth="1"/>
    <col min="1803" max="1803" width="9.140625" style="4" customWidth="1"/>
    <col min="1804" max="1804" width="12.140625" style="4" bestFit="1" customWidth="1"/>
    <col min="1805" max="2044" width="9.140625" style="4"/>
    <col min="2045" max="2045" width="7" style="4" customWidth="1"/>
    <col min="2046" max="2046" width="51.42578125" style="4" customWidth="1"/>
    <col min="2047" max="2047" width="11.85546875" style="4" customWidth="1"/>
    <col min="2048" max="2048" width="15.5703125" style="4" customWidth="1"/>
    <col min="2049" max="2049" width="16.42578125" style="4" customWidth="1"/>
    <col min="2050" max="2050" width="14.140625" style="4" customWidth="1"/>
    <col min="2051" max="2051" width="13.5703125" style="4" customWidth="1"/>
    <col min="2052" max="2052" width="6" style="4" customWidth="1"/>
    <col min="2053" max="2053" width="10.7109375" style="4" customWidth="1"/>
    <col min="2054" max="2054" width="5.7109375" style="4" customWidth="1"/>
    <col min="2055" max="2055" width="2.7109375" style="4" bestFit="1" customWidth="1"/>
    <col min="2056" max="2058" width="4" style="4" customWidth="1"/>
    <col min="2059" max="2059" width="9.140625" style="4" customWidth="1"/>
    <col min="2060" max="2060" width="12.140625" style="4" bestFit="1" customWidth="1"/>
    <col min="2061" max="2300" width="9.140625" style="4"/>
    <col min="2301" max="2301" width="7" style="4" customWidth="1"/>
    <col min="2302" max="2302" width="51.42578125" style="4" customWidth="1"/>
    <col min="2303" max="2303" width="11.85546875" style="4" customWidth="1"/>
    <col min="2304" max="2304" width="15.5703125" style="4" customWidth="1"/>
    <col min="2305" max="2305" width="16.42578125" style="4" customWidth="1"/>
    <col min="2306" max="2306" width="14.140625" style="4" customWidth="1"/>
    <col min="2307" max="2307" width="13.5703125" style="4" customWidth="1"/>
    <col min="2308" max="2308" width="6" style="4" customWidth="1"/>
    <col min="2309" max="2309" width="10.7109375" style="4" customWidth="1"/>
    <col min="2310" max="2310" width="5.7109375" style="4" customWidth="1"/>
    <col min="2311" max="2311" width="2.7109375" style="4" bestFit="1" customWidth="1"/>
    <col min="2312" max="2314" width="4" style="4" customWidth="1"/>
    <col min="2315" max="2315" width="9.140625" style="4" customWidth="1"/>
    <col min="2316" max="2316" width="12.140625" style="4" bestFit="1" customWidth="1"/>
    <col min="2317" max="2556" width="9.140625" style="4"/>
    <col min="2557" max="2557" width="7" style="4" customWidth="1"/>
    <col min="2558" max="2558" width="51.42578125" style="4" customWidth="1"/>
    <col min="2559" max="2559" width="11.85546875" style="4" customWidth="1"/>
    <col min="2560" max="2560" width="15.5703125" style="4" customWidth="1"/>
    <col min="2561" max="2561" width="16.42578125" style="4" customWidth="1"/>
    <col min="2562" max="2562" width="14.140625" style="4" customWidth="1"/>
    <col min="2563" max="2563" width="13.5703125" style="4" customWidth="1"/>
    <col min="2564" max="2564" width="6" style="4" customWidth="1"/>
    <col min="2565" max="2565" width="10.7109375" style="4" customWidth="1"/>
    <col min="2566" max="2566" width="5.7109375" style="4" customWidth="1"/>
    <col min="2567" max="2567" width="2.7109375" style="4" bestFit="1" customWidth="1"/>
    <col min="2568" max="2570" width="4" style="4" customWidth="1"/>
    <col min="2571" max="2571" width="9.140625" style="4" customWidth="1"/>
    <col min="2572" max="2572" width="12.140625" style="4" bestFit="1" customWidth="1"/>
    <col min="2573" max="2812" width="9.140625" style="4"/>
    <col min="2813" max="2813" width="7" style="4" customWidth="1"/>
    <col min="2814" max="2814" width="51.42578125" style="4" customWidth="1"/>
    <col min="2815" max="2815" width="11.85546875" style="4" customWidth="1"/>
    <col min="2816" max="2816" width="15.5703125" style="4" customWidth="1"/>
    <col min="2817" max="2817" width="16.42578125" style="4" customWidth="1"/>
    <col min="2818" max="2818" width="14.140625" style="4" customWidth="1"/>
    <col min="2819" max="2819" width="13.5703125" style="4" customWidth="1"/>
    <col min="2820" max="2820" width="6" style="4" customWidth="1"/>
    <col min="2821" max="2821" width="10.7109375" style="4" customWidth="1"/>
    <col min="2822" max="2822" width="5.7109375" style="4" customWidth="1"/>
    <col min="2823" max="2823" width="2.7109375" style="4" bestFit="1" customWidth="1"/>
    <col min="2824" max="2826" width="4" style="4" customWidth="1"/>
    <col min="2827" max="2827" width="9.140625" style="4" customWidth="1"/>
    <col min="2828" max="2828" width="12.140625" style="4" bestFit="1" customWidth="1"/>
    <col min="2829" max="3068" width="9.140625" style="4"/>
    <col min="3069" max="3069" width="7" style="4" customWidth="1"/>
    <col min="3070" max="3070" width="51.42578125" style="4" customWidth="1"/>
    <col min="3071" max="3071" width="11.85546875" style="4" customWidth="1"/>
    <col min="3072" max="3072" width="15.5703125" style="4" customWidth="1"/>
    <col min="3073" max="3073" width="16.42578125" style="4" customWidth="1"/>
    <col min="3074" max="3074" width="14.140625" style="4" customWidth="1"/>
    <col min="3075" max="3075" width="13.5703125" style="4" customWidth="1"/>
    <col min="3076" max="3076" width="6" style="4" customWidth="1"/>
    <col min="3077" max="3077" width="10.7109375" style="4" customWidth="1"/>
    <col min="3078" max="3078" width="5.7109375" style="4" customWidth="1"/>
    <col min="3079" max="3079" width="2.7109375" style="4" bestFit="1" customWidth="1"/>
    <col min="3080" max="3082" width="4" style="4" customWidth="1"/>
    <col min="3083" max="3083" width="9.140625" style="4" customWidth="1"/>
    <col min="3084" max="3084" width="12.140625" style="4" bestFit="1" customWidth="1"/>
    <col min="3085" max="3324" width="9.140625" style="4"/>
    <col min="3325" max="3325" width="7" style="4" customWidth="1"/>
    <col min="3326" max="3326" width="51.42578125" style="4" customWidth="1"/>
    <col min="3327" max="3327" width="11.85546875" style="4" customWidth="1"/>
    <col min="3328" max="3328" width="15.5703125" style="4" customWidth="1"/>
    <col min="3329" max="3329" width="16.42578125" style="4" customWidth="1"/>
    <col min="3330" max="3330" width="14.140625" style="4" customWidth="1"/>
    <col min="3331" max="3331" width="13.5703125" style="4" customWidth="1"/>
    <col min="3332" max="3332" width="6" style="4" customWidth="1"/>
    <col min="3333" max="3333" width="10.7109375" style="4" customWidth="1"/>
    <col min="3334" max="3334" width="5.7109375" style="4" customWidth="1"/>
    <col min="3335" max="3335" width="2.7109375" style="4" bestFit="1" customWidth="1"/>
    <col min="3336" max="3338" width="4" style="4" customWidth="1"/>
    <col min="3339" max="3339" width="9.140625" style="4" customWidth="1"/>
    <col min="3340" max="3340" width="12.140625" style="4" bestFit="1" customWidth="1"/>
    <col min="3341" max="3580" width="9.140625" style="4"/>
    <col min="3581" max="3581" width="7" style="4" customWidth="1"/>
    <col min="3582" max="3582" width="51.42578125" style="4" customWidth="1"/>
    <col min="3583" max="3583" width="11.85546875" style="4" customWidth="1"/>
    <col min="3584" max="3584" width="15.5703125" style="4" customWidth="1"/>
    <col min="3585" max="3585" width="16.42578125" style="4" customWidth="1"/>
    <col min="3586" max="3586" width="14.140625" style="4" customWidth="1"/>
    <col min="3587" max="3587" width="13.5703125" style="4" customWidth="1"/>
    <col min="3588" max="3588" width="6" style="4" customWidth="1"/>
    <col min="3589" max="3589" width="10.7109375" style="4" customWidth="1"/>
    <col min="3590" max="3590" width="5.7109375" style="4" customWidth="1"/>
    <col min="3591" max="3591" width="2.7109375" style="4" bestFit="1" customWidth="1"/>
    <col min="3592" max="3594" width="4" style="4" customWidth="1"/>
    <col min="3595" max="3595" width="9.140625" style="4" customWidth="1"/>
    <col min="3596" max="3596" width="12.140625" style="4" bestFit="1" customWidth="1"/>
    <col min="3597" max="3836" width="9.140625" style="4"/>
    <col min="3837" max="3837" width="7" style="4" customWidth="1"/>
    <col min="3838" max="3838" width="51.42578125" style="4" customWidth="1"/>
    <col min="3839" max="3839" width="11.85546875" style="4" customWidth="1"/>
    <col min="3840" max="3840" width="15.5703125" style="4" customWidth="1"/>
    <col min="3841" max="3841" width="16.42578125" style="4" customWidth="1"/>
    <col min="3842" max="3842" width="14.140625" style="4" customWidth="1"/>
    <col min="3843" max="3843" width="13.5703125" style="4" customWidth="1"/>
    <col min="3844" max="3844" width="6" style="4" customWidth="1"/>
    <col min="3845" max="3845" width="10.7109375" style="4" customWidth="1"/>
    <col min="3846" max="3846" width="5.7109375" style="4" customWidth="1"/>
    <col min="3847" max="3847" width="2.7109375" style="4" bestFit="1" customWidth="1"/>
    <col min="3848" max="3850" width="4" style="4" customWidth="1"/>
    <col min="3851" max="3851" width="9.140625" style="4" customWidth="1"/>
    <col min="3852" max="3852" width="12.140625" style="4" bestFit="1" customWidth="1"/>
    <col min="3853" max="4092" width="9.140625" style="4"/>
    <col min="4093" max="4093" width="7" style="4" customWidth="1"/>
    <col min="4094" max="4094" width="51.42578125" style="4" customWidth="1"/>
    <col min="4095" max="4095" width="11.85546875" style="4" customWidth="1"/>
    <col min="4096" max="4096" width="15.5703125" style="4" customWidth="1"/>
    <col min="4097" max="4097" width="16.42578125" style="4" customWidth="1"/>
    <col min="4098" max="4098" width="14.140625" style="4" customWidth="1"/>
    <col min="4099" max="4099" width="13.5703125" style="4" customWidth="1"/>
    <col min="4100" max="4100" width="6" style="4" customWidth="1"/>
    <col min="4101" max="4101" width="10.7109375" style="4" customWidth="1"/>
    <col min="4102" max="4102" width="5.7109375" style="4" customWidth="1"/>
    <col min="4103" max="4103" width="2.7109375" style="4" bestFit="1" customWidth="1"/>
    <col min="4104" max="4106" width="4" style="4" customWidth="1"/>
    <col min="4107" max="4107" width="9.140625" style="4" customWidth="1"/>
    <col min="4108" max="4108" width="12.140625" style="4" bestFit="1" customWidth="1"/>
    <col min="4109" max="4348" width="9.140625" style="4"/>
    <col min="4349" max="4349" width="7" style="4" customWidth="1"/>
    <col min="4350" max="4350" width="51.42578125" style="4" customWidth="1"/>
    <col min="4351" max="4351" width="11.85546875" style="4" customWidth="1"/>
    <col min="4352" max="4352" width="15.5703125" style="4" customWidth="1"/>
    <col min="4353" max="4353" width="16.42578125" style="4" customWidth="1"/>
    <col min="4354" max="4354" width="14.140625" style="4" customWidth="1"/>
    <col min="4355" max="4355" width="13.5703125" style="4" customWidth="1"/>
    <col min="4356" max="4356" width="6" style="4" customWidth="1"/>
    <col min="4357" max="4357" width="10.7109375" style="4" customWidth="1"/>
    <col min="4358" max="4358" width="5.7109375" style="4" customWidth="1"/>
    <col min="4359" max="4359" width="2.7109375" style="4" bestFit="1" customWidth="1"/>
    <col min="4360" max="4362" width="4" style="4" customWidth="1"/>
    <col min="4363" max="4363" width="9.140625" style="4" customWidth="1"/>
    <col min="4364" max="4364" width="12.140625" style="4" bestFit="1" customWidth="1"/>
    <col min="4365" max="4604" width="9.140625" style="4"/>
    <col min="4605" max="4605" width="7" style="4" customWidth="1"/>
    <col min="4606" max="4606" width="51.42578125" style="4" customWidth="1"/>
    <col min="4607" max="4607" width="11.85546875" style="4" customWidth="1"/>
    <col min="4608" max="4608" width="15.5703125" style="4" customWidth="1"/>
    <col min="4609" max="4609" width="16.42578125" style="4" customWidth="1"/>
    <col min="4610" max="4610" width="14.140625" style="4" customWidth="1"/>
    <col min="4611" max="4611" width="13.5703125" style="4" customWidth="1"/>
    <col min="4612" max="4612" width="6" style="4" customWidth="1"/>
    <col min="4613" max="4613" width="10.7109375" style="4" customWidth="1"/>
    <col min="4614" max="4614" width="5.7109375" style="4" customWidth="1"/>
    <col min="4615" max="4615" width="2.7109375" style="4" bestFit="1" customWidth="1"/>
    <col min="4616" max="4618" width="4" style="4" customWidth="1"/>
    <col min="4619" max="4619" width="9.140625" style="4" customWidth="1"/>
    <col min="4620" max="4620" width="12.140625" style="4" bestFit="1" customWidth="1"/>
    <col min="4621" max="4860" width="9.140625" style="4"/>
    <col min="4861" max="4861" width="7" style="4" customWidth="1"/>
    <col min="4862" max="4862" width="51.42578125" style="4" customWidth="1"/>
    <col min="4863" max="4863" width="11.85546875" style="4" customWidth="1"/>
    <col min="4864" max="4864" width="15.5703125" style="4" customWidth="1"/>
    <col min="4865" max="4865" width="16.42578125" style="4" customWidth="1"/>
    <col min="4866" max="4866" width="14.140625" style="4" customWidth="1"/>
    <col min="4867" max="4867" width="13.5703125" style="4" customWidth="1"/>
    <col min="4868" max="4868" width="6" style="4" customWidth="1"/>
    <col min="4869" max="4869" width="10.7109375" style="4" customWidth="1"/>
    <col min="4870" max="4870" width="5.7109375" style="4" customWidth="1"/>
    <col min="4871" max="4871" width="2.7109375" style="4" bestFit="1" customWidth="1"/>
    <col min="4872" max="4874" width="4" style="4" customWidth="1"/>
    <col min="4875" max="4875" width="9.140625" style="4" customWidth="1"/>
    <col min="4876" max="4876" width="12.140625" style="4" bestFit="1" customWidth="1"/>
    <col min="4877" max="5116" width="9.140625" style="4"/>
    <col min="5117" max="5117" width="7" style="4" customWidth="1"/>
    <col min="5118" max="5118" width="51.42578125" style="4" customWidth="1"/>
    <col min="5119" max="5119" width="11.85546875" style="4" customWidth="1"/>
    <col min="5120" max="5120" width="15.5703125" style="4" customWidth="1"/>
    <col min="5121" max="5121" width="16.42578125" style="4" customWidth="1"/>
    <col min="5122" max="5122" width="14.140625" style="4" customWidth="1"/>
    <col min="5123" max="5123" width="13.5703125" style="4" customWidth="1"/>
    <col min="5124" max="5124" width="6" style="4" customWidth="1"/>
    <col min="5125" max="5125" width="10.7109375" style="4" customWidth="1"/>
    <col min="5126" max="5126" width="5.7109375" style="4" customWidth="1"/>
    <col min="5127" max="5127" width="2.7109375" style="4" bestFit="1" customWidth="1"/>
    <col min="5128" max="5130" width="4" style="4" customWidth="1"/>
    <col min="5131" max="5131" width="9.140625" style="4" customWidth="1"/>
    <col min="5132" max="5132" width="12.140625" style="4" bestFit="1" customWidth="1"/>
    <col min="5133" max="5372" width="9.140625" style="4"/>
    <col min="5373" max="5373" width="7" style="4" customWidth="1"/>
    <col min="5374" max="5374" width="51.42578125" style="4" customWidth="1"/>
    <col min="5375" max="5375" width="11.85546875" style="4" customWidth="1"/>
    <col min="5376" max="5376" width="15.5703125" style="4" customWidth="1"/>
    <col min="5377" max="5377" width="16.42578125" style="4" customWidth="1"/>
    <col min="5378" max="5378" width="14.140625" style="4" customWidth="1"/>
    <col min="5379" max="5379" width="13.5703125" style="4" customWidth="1"/>
    <col min="5380" max="5380" width="6" style="4" customWidth="1"/>
    <col min="5381" max="5381" width="10.7109375" style="4" customWidth="1"/>
    <col min="5382" max="5382" width="5.7109375" style="4" customWidth="1"/>
    <col min="5383" max="5383" width="2.7109375" style="4" bestFit="1" customWidth="1"/>
    <col min="5384" max="5386" width="4" style="4" customWidth="1"/>
    <col min="5387" max="5387" width="9.140625" style="4" customWidth="1"/>
    <col min="5388" max="5388" width="12.140625" style="4" bestFit="1" customWidth="1"/>
    <col min="5389" max="5628" width="9.140625" style="4"/>
    <col min="5629" max="5629" width="7" style="4" customWidth="1"/>
    <col min="5630" max="5630" width="51.42578125" style="4" customWidth="1"/>
    <col min="5631" max="5631" width="11.85546875" style="4" customWidth="1"/>
    <col min="5632" max="5632" width="15.5703125" style="4" customWidth="1"/>
    <col min="5633" max="5633" width="16.42578125" style="4" customWidth="1"/>
    <col min="5634" max="5634" width="14.140625" style="4" customWidth="1"/>
    <col min="5635" max="5635" width="13.5703125" style="4" customWidth="1"/>
    <col min="5636" max="5636" width="6" style="4" customWidth="1"/>
    <col min="5637" max="5637" width="10.7109375" style="4" customWidth="1"/>
    <col min="5638" max="5638" width="5.7109375" style="4" customWidth="1"/>
    <col min="5639" max="5639" width="2.7109375" style="4" bestFit="1" customWidth="1"/>
    <col min="5640" max="5642" width="4" style="4" customWidth="1"/>
    <col min="5643" max="5643" width="9.140625" style="4" customWidth="1"/>
    <col min="5644" max="5644" width="12.140625" style="4" bestFit="1" customWidth="1"/>
    <col min="5645" max="5884" width="9.140625" style="4"/>
    <col min="5885" max="5885" width="7" style="4" customWidth="1"/>
    <col min="5886" max="5886" width="51.42578125" style="4" customWidth="1"/>
    <col min="5887" max="5887" width="11.85546875" style="4" customWidth="1"/>
    <col min="5888" max="5888" width="15.5703125" style="4" customWidth="1"/>
    <col min="5889" max="5889" width="16.42578125" style="4" customWidth="1"/>
    <col min="5890" max="5890" width="14.140625" style="4" customWidth="1"/>
    <col min="5891" max="5891" width="13.5703125" style="4" customWidth="1"/>
    <col min="5892" max="5892" width="6" style="4" customWidth="1"/>
    <col min="5893" max="5893" width="10.7109375" style="4" customWidth="1"/>
    <col min="5894" max="5894" width="5.7109375" style="4" customWidth="1"/>
    <col min="5895" max="5895" width="2.7109375" style="4" bestFit="1" customWidth="1"/>
    <col min="5896" max="5898" width="4" style="4" customWidth="1"/>
    <col min="5899" max="5899" width="9.140625" style="4" customWidth="1"/>
    <col min="5900" max="5900" width="12.140625" style="4" bestFit="1" customWidth="1"/>
    <col min="5901" max="6140" width="9.140625" style="4"/>
    <col min="6141" max="6141" width="7" style="4" customWidth="1"/>
    <col min="6142" max="6142" width="51.42578125" style="4" customWidth="1"/>
    <col min="6143" max="6143" width="11.85546875" style="4" customWidth="1"/>
    <col min="6144" max="6144" width="15.5703125" style="4" customWidth="1"/>
    <col min="6145" max="6145" width="16.42578125" style="4" customWidth="1"/>
    <col min="6146" max="6146" width="14.140625" style="4" customWidth="1"/>
    <col min="6147" max="6147" width="13.5703125" style="4" customWidth="1"/>
    <col min="6148" max="6148" width="6" style="4" customWidth="1"/>
    <col min="6149" max="6149" width="10.7109375" style="4" customWidth="1"/>
    <col min="6150" max="6150" width="5.7109375" style="4" customWidth="1"/>
    <col min="6151" max="6151" width="2.7109375" style="4" bestFit="1" customWidth="1"/>
    <col min="6152" max="6154" width="4" style="4" customWidth="1"/>
    <col min="6155" max="6155" width="9.140625" style="4" customWidth="1"/>
    <col min="6156" max="6156" width="12.140625" style="4" bestFit="1" customWidth="1"/>
    <col min="6157" max="6396" width="9.140625" style="4"/>
    <col min="6397" max="6397" width="7" style="4" customWidth="1"/>
    <col min="6398" max="6398" width="51.42578125" style="4" customWidth="1"/>
    <col min="6399" max="6399" width="11.85546875" style="4" customWidth="1"/>
    <col min="6400" max="6400" width="15.5703125" style="4" customWidth="1"/>
    <col min="6401" max="6401" width="16.42578125" style="4" customWidth="1"/>
    <col min="6402" max="6402" width="14.140625" style="4" customWidth="1"/>
    <col min="6403" max="6403" width="13.5703125" style="4" customWidth="1"/>
    <col min="6404" max="6404" width="6" style="4" customWidth="1"/>
    <col min="6405" max="6405" width="10.7109375" style="4" customWidth="1"/>
    <col min="6406" max="6406" width="5.7109375" style="4" customWidth="1"/>
    <col min="6407" max="6407" width="2.7109375" style="4" bestFit="1" customWidth="1"/>
    <col min="6408" max="6410" width="4" style="4" customWidth="1"/>
    <col min="6411" max="6411" width="9.140625" style="4" customWidth="1"/>
    <col min="6412" max="6412" width="12.140625" style="4" bestFit="1" customWidth="1"/>
    <col min="6413" max="6652" width="9.140625" style="4"/>
    <col min="6653" max="6653" width="7" style="4" customWidth="1"/>
    <col min="6654" max="6654" width="51.42578125" style="4" customWidth="1"/>
    <col min="6655" max="6655" width="11.85546875" style="4" customWidth="1"/>
    <col min="6656" max="6656" width="15.5703125" style="4" customWidth="1"/>
    <col min="6657" max="6657" width="16.42578125" style="4" customWidth="1"/>
    <col min="6658" max="6658" width="14.140625" style="4" customWidth="1"/>
    <col min="6659" max="6659" width="13.5703125" style="4" customWidth="1"/>
    <col min="6660" max="6660" width="6" style="4" customWidth="1"/>
    <col min="6661" max="6661" width="10.7109375" style="4" customWidth="1"/>
    <col min="6662" max="6662" width="5.7109375" style="4" customWidth="1"/>
    <col min="6663" max="6663" width="2.7109375" style="4" bestFit="1" customWidth="1"/>
    <col min="6664" max="6666" width="4" style="4" customWidth="1"/>
    <col min="6667" max="6667" width="9.140625" style="4" customWidth="1"/>
    <col min="6668" max="6668" width="12.140625" style="4" bestFit="1" customWidth="1"/>
    <col min="6669" max="6908" width="9.140625" style="4"/>
    <col min="6909" max="6909" width="7" style="4" customWidth="1"/>
    <col min="6910" max="6910" width="51.42578125" style="4" customWidth="1"/>
    <col min="6911" max="6911" width="11.85546875" style="4" customWidth="1"/>
    <col min="6912" max="6912" width="15.5703125" style="4" customWidth="1"/>
    <col min="6913" max="6913" width="16.42578125" style="4" customWidth="1"/>
    <col min="6914" max="6914" width="14.140625" style="4" customWidth="1"/>
    <col min="6915" max="6915" width="13.5703125" style="4" customWidth="1"/>
    <col min="6916" max="6916" width="6" style="4" customWidth="1"/>
    <col min="6917" max="6917" width="10.7109375" style="4" customWidth="1"/>
    <col min="6918" max="6918" width="5.7109375" style="4" customWidth="1"/>
    <col min="6919" max="6919" width="2.7109375" style="4" bestFit="1" customWidth="1"/>
    <col min="6920" max="6922" width="4" style="4" customWidth="1"/>
    <col min="6923" max="6923" width="9.140625" style="4" customWidth="1"/>
    <col min="6924" max="6924" width="12.140625" style="4" bestFit="1" customWidth="1"/>
    <col min="6925" max="7164" width="9.140625" style="4"/>
    <col min="7165" max="7165" width="7" style="4" customWidth="1"/>
    <col min="7166" max="7166" width="51.42578125" style="4" customWidth="1"/>
    <col min="7167" max="7167" width="11.85546875" style="4" customWidth="1"/>
    <col min="7168" max="7168" width="15.5703125" style="4" customWidth="1"/>
    <col min="7169" max="7169" width="16.42578125" style="4" customWidth="1"/>
    <col min="7170" max="7170" width="14.140625" style="4" customWidth="1"/>
    <col min="7171" max="7171" width="13.5703125" style="4" customWidth="1"/>
    <col min="7172" max="7172" width="6" style="4" customWidth="1"/>
    <col min="7173" max="7173" width="10.7109375" style="4" customWidth="1"/>
    <col min="7174" max="7174" width="5.7109375" style="4" customWidth="1"/>
    <col min="7175" max="7175" width="2.7109375" style="4" bestFit="1" customWidth="1"/>
    <col min="7176" max="7178" width="4" style="4" customWidth="1"/>
    <col min="7179" max="7179" width="9.140625" style="4" customWidth="1"/>
    <col min="7180" max="7180" width="12.140625" style="4" bestFit="1" customWidth="1"/>
    <col min="7181" max="7420" width="9.140625" style="4"/>
    <col min="7421" max="7421" width="7" style="4" customWidth="1"/>
    <col min="7422" max="7422" width="51.42578125" style="4" customWidth="1"/>
    <col min="7423" max="7423" width="11.85546875" style="4" customWidth="1"/>
    <col min="7424" max="7424" width="15.5703125" style="4" customWidth="1"/>
    <col min="7425" max="7425" width="16.42578125" style="4" customWidth="1"/>
    <col min="7426" max="7426" width="14.140625" style="4" customWidth="1"/>
    <col min="7427" max="7427" width="13.5703125" style="4" customWidth="1"/>
    <col min="7428" max="7428" width="6" style="4" customWidth="1"/>
    <col min="7429" max="7429" width="10.7109375" style="4" customWidth="1"/>
    <col min="7430" max="7430" width="5.7109375" style="4" customWidth="1"/>
    <col min="7431" max="7431" width="2.7109375" style="4" bestFit="1" customWidth="1"/>
    <col min="7432" max="7434" width="4" style="4" customWidth="1"/>
    <col min="7435" max="7435" width="9.140625" style="4" customWidth="1"/>
    <col min="7436" max="7436" width="12.140625" style="4" bestFit="1" customWidth="1"/>
    <col min="7437" max="7676" width="9.140625" style="4"/>
    <col min="7677" max="7677" width="7" style="4" customWidth="1"/>
    <col min="7678" max="7678" width="51.42578125" style="4" customWidth="1"/>
    <col min="7679" max="7679" width="11.85546875" style="4" customWidth="1"/>
    <col min="7680" max="7680" width="15.5703125" style="4" customWidth="1"/>
    <col min="7681" max="7681" width="16.42578125" style="4" customWidth="1"/>
    <col min="7682" max="7682" width="14.140625" style="4" customWidth="1"/>
    <col min="7683" max="7683" width="13.5703125" style="4" customWidth="1"/>
    <col min="7684" max="7684" width="6" style="4" customWidth="1"/>
    <col min="7685" max="7685" width="10.7109375" style="4" customWidth="1"/>
    <col min="7686" max="7686" width="5.7109375" style="4" customWidth="1"/>
    <col min="7687" max="7687" width="2.7109375" style="4" bestFit="1" customWidth="1"/>
    <col min="7688" max="7690" width="4" style="4" customWidth="1"/>
    <col min="7691" max="7691" width="9.140625" style="4" customWidth="1"/>
    <col min="7692" max="7692" width="12.140625" style="4" bestFit="1" customWidth="1"/>
    <col min="7693" max="7932" width="9.140625" style="4"/>
    <col min="7933" max="7933" width="7" style="4" customWidth="1"/>
    <col min="7934" max="7934" width="51.42578125" style="4" customWidth="1"/>
    <col min="7935" max="7935" width="11.85546875" style="4" customWidth="1"/>
    <col min="7936" max="7936" width="15.5703125" style="4" customWidth="1"/>
    <col min="7937" max="7937" width="16.42578125" style="4" customWidth="1"/>
    <col min="7938" max="7938" width="14.140625" style="4" customWidth="1"/>
    <col min="7939" max="7939" width="13.5703125" style="4" customWidth="1"/>
    <col min="7940" max="7940" width="6" style="4" customWidth="1"/>
    <col min="7941" max="7941" width="10.7109375" style="4" customWidth="1"/>
    <col min="7942" max="7942" width="5.7109375" style="4" customWidth="1"/>
    <col min="7943" max="7943" width="2.7109375" style="4" bestFit="1" customWidth="1"/>
    <col min="7944" max="7946" width="4" style="4" customWidth="1"/>
    <col min="7947" max="7947" width="9.140625" style="4" customWidth="1"/>
    <col min="7948" max="7948" width="12.140625" style="4" bestFit="1" customWidth="1"/>
    <col min="7949" max="8188" width="9.140625" style="4"/>
    <col min="8189" max="8189" width="7" style="4" customWidth="1"/>
    <col min="8190" max="8190" width="51.42578125" style="4" customWidth="1"/>
    <col min="8191" max="8191" width="11.85546875" style="4" customWidth="1"/>
    <col min="8192" max="8192" width="15.5703125" style="4" customWidth="1"/>
    <col min="8193" max="8193" width="16.42578125" style="4" customWidth="1"/>
    <col min="8194" max="8194" width="14.140625" style="4" customWidth="1"/>
    <col min="8195" max="8195" width="13.5703125" style="4" customWidth="1"/>
    <col min="8196" max="8196" width="6" style="4" customWidth="1"/>
    <col min="8197" max="8197" width="10.7109375" style="4" customWidth="1"/>
    <col min="8198" max="8198" width="5.7109375" style="4" customWidth="1"/>
    <col min="8199" max="8199" width="2.7109375" style="4" bestFit="1" customWidth="1"/>
    <col min="8200" max="8202" width="4" style="4" customWidth="1"/>
    <col min="8203" max="8203" width="9.140625" style="4" customWidth="1"/>
    <col min="8204" max="8204" width="12.140625" style="4" bestFit="1" customWidth="1"/>
    <col min="8205" max="8444" width="9.140625" style="4"/>
    <col min="8445" max="8445" width="7" style="4" customWidth="1"/>
    <col min="8446" max="8446" width="51.42578125" style="4" customWidth="1"/>
    <col min="8447" max="8447" width="11.85546875" style="4" customWidth="1"/>
    <col min="8448" max="8448" width="15.5703125" style="4" customWidth="1"/>
    <col min="8449" max="8449" width="16.42578125" style="4" customWidth="1"/>
    <col min="8450" max="8450" width="14.140625" style="4" customWidth="1"/>
    <col min="8451" max="8451" width="13.5703125" style="4" customWidth="1"/>
    <col min="8452" max="8452" width="6" style="4" customWidth="1"/>
    <col min="8453" max="8453" width="10.7109375" style="4" customWidth="1"/>
    <col min="8454" max="8454" width="5.7109375" style="4" customWidth="1"/>
    <col min="8455" max="8455" width="2.7109375" style="4" bestFit="1" customWidth="1"/>
    <col min="8456" max="8458" width="4" style="4" customWidth="1"/>
    <col min="8459" max="8459" width="9.140625" style="4" customWidth="1"/>
    <col min="8460" max="8460" width="12.140625" style="4" bestFit="1" customWidth="1"/>
    <col min="8461" max="8700" width="9.140625" style="4"/>
    <col min="8701" max="8701" width="7" style="4" customWidth="1"/>
    <col min="8702" max="8702" width="51.42578125" style="4" customWidth="1"/>
    <col min="8703" max="8703" width="11.85546875" style="4" customWidth="1"/>
    <col min="8704" max="8704" width="15.5703125" style="4" customWidth="1"/>
    <col min="8705" max="8705" width="16.42578125" style="4" customWidth="1"/>
    <col min="8706" max="8706" width="14.140625" style="4" customWidth="1"/>
    <col min="8707" max="8707" width="13.5703125" style="4" customWidth="1"/>
    <col min="8708" max="8708" width="6" style="4" customWidth="1"/>
    <col min="8709" max="8709" width="10.7109375" style="4" customWidth="1"/>
    <col min="8710" max="8710" width="5.7109375" style="4" customWidth="1"/>
    <col min="8711" max="8711" width="2.7109375" style="4" bestFit="1" customWidth="1"/>
    <col min="8712" max="8714" width="4" style="4" customWidth="1"/>
    <col min="8715" max="8715" width="9.140625" style="4" customWidth="1"/>
    <col min="8716" max="8716" width="12.140625" style="4" bestFit="1" customWidth="1"/>
    <col min="8717" max="8956" width="9.140625" style="4"/>
    <col min="8957" max="8957" width="7" style="4" customWidth="1"/>
    <col min="8958" max="8958" width="51.42578125" style="4" customWidth="1"/>
    <col min="8959" max="8959" width="11.85546875" style="4" customWidth="1"/>
    <col min="8960" max="8960" width="15.5703125" style="4" customWidth="1"/>
    <col min="8961" max="8961" width="16.42578125" style="4" customWidth="1"/>
    <col min="8962" max="8962" width="14.140625" style="4" customWidth="1"/>
    <col min="8963" max="8963" width="13.5703125" style="4" customWidth="1"/>
    <col min="8964" max="8964" width="6" style="4" customWidth="1"/>
    <col min="8965" max="8965" width="10.7109375" style="4" customWidth="1"/>
    <col min="8966" max="8966" width="5.7109375" style="4" customWidth="1"/>
    <col min="8967" max="8967" width="2.7109375" style="4" bestFit="1" customWidth="1"/>
    <col min="8968" max="8970" width="4" style="4" customWidth="1"/>
    <col min="8971" max="8971" width="9.140625" style="4" customWidth="1"/>
    <col min="8972" max="8972" width="12.140625" style="4" bestFit="1" customWidth="1"/>
    <col min="8973" max="9212" width="9.140625" style="4"/>
    <col min="9213" max="9213" width="7" style="4" customWidth="1"/>
    <col min="9214" max="9214" width="51.42578125" style="4" customWidth="1"/>
    <col min="9215" max="9215" width="11.85546875" style="4" customWidth="1"/>
    <col min="9216" max="9216" width="15.5703125" style="4" customWidth="1"/>
    <col min="9217" max="9217" width="16.42578125" style="4" customWidth="1"/>
    <col min="9218" max="9218" width="14.140625" style="4" customWidth="1"/>
    <col min="9219" max="9219" width="13.5703125" style="4" customWidth="1"/>
    <col min="9220" max="9220" width="6" style="4" customWidth="1"/>
    <col min="9221" max="9221" width="10.7109375" style="4" customWidth="1"/>
    <col min="9222" max="9222" width="5.7109375" style="4" customWidth="1"/>
    <col min="9223" max="9223" width="2.7109375" style="4" bestFit="1" customWidth="1"/>
    <col min="9224" max="9226" width="4" style="4" customWidth="1"/>
    <col min="9227" max="9227" width="9.140625" style="4" customWidth="1"/>
    <col min="9228" max="9228" width="12.140625" style="4" bestFit="1" customWidth="1"/>
    <col min="9229" max="9468" width="9.140625" style="4"/>
    <col min="9469" max="9469" width="7" style="4" customWidth="1"/>
    <col min="9470" max="9470" width="51.42578125" style="4" customWidth="1"/>
    <col min="9471" max="9471" width="11.85546875" style="4" customWidth="1"/>
    <col min="9472" max="9472" width="15.5703125" style="4" customWidth="1"/>
    <col min="9473" max="9473" width="16.42578125" style="4" customWidth="1"/>
    <col min="9474" max="9474" width="14.140625" style="4" customWidth="1"/>
    <col min="9475" max="9475" width="13.5703125" style="4" customWidth="1"/>
    <col min="9476" max="9476" width="6" style="4" customWidth="1"/>
    <col min="9477" max="9477" width="10.7109375" style="4" customWidth="1"/>
    <col min="9478" max="9478" width="5.7109375" style="4" customWidth="1"/>
    <col min="9479" max="9479" width="2.7109375" style="4" bestFit="1" customWidth="1"/>
    <col min="9480" max="9482" width="4" style="4" customWidth="1"/>
    <col min="9483" max="9483" width="9.140625" style="4" customWidth="1"/>
    <col min="9484" max="9484" width="12.140625" style="4" bestFit="1" customWidth="1"/>
    <col min="9485" max="9724" width="9.140625" style="4"/>
    <col min="9725" max="9725" width="7" style="4" customWidth="1"/>
    <col min="9726" max="9726" width="51.42578125" style="4" customWidth="1"/>
    <col min="9727" max="9727" width="11.85546875" style="4" customWidth="1"/>
    <col min="9728" max="9728" width="15.5703125" style="4" customWidth="1"/>
    <col min="9729" max="9729" width="16.42578125" style="4" customWidth="1"/>
    <col min="9730" max="9730" width="14.140625" style="4" customWidth="1"/>
    <col min="9731" max="9731" width="13.5703125" style="4" customWidth="1"/>
    <col min="9732" max="9732" width="6" style="4" customWidth="1"/>
    <col min="9733" max="9733" width="10.7109375" style="4" customWidth="1"/>
    <col min="9734" max="9734" width="5.7109375" style="4" customWidth="1"/>
    <col min="9735" max="9735" width="2.7109375" style="4" bestFit="1" customWidth="1"/>
    <col min="9736" max="9738" width="4" style="4" customWidth="1"/>
    <col min="9739" max="9739" width="9.140625" style="4" customWidth="1"/>
    <col min="9740" max="9740" width="12.140625" style="4" bestFit="1" customWidth="1"/>
    <col min="9741" max="9980" width="9.140625" style="4"/>
    <col min="9981" max="9981" width="7" style="4" customWidth="1"/>
    <col min="9982" max="9982" width="51.42578125" style="4" customWidth="1"/>
    <col min="9983" max="9983" width="11.85546875" style="4" customWidth="1"/>
    <col min="9984" max="9984" width="15.5703125" style="4" customWidth="1"/>
    <col min="9985" max="9985" width="16.42578125" style="4" customWidth="1"/>
    <col min="9986" max="9986" width="14.140625" style="4" customWidth="1"/>
    <col min="9987" max="9987" width="13.5703125" style="4" customWidth="1"/>
    <col min="9988" max="9988" width="6" style="4" customWidth="1"/>
    <col min="9989" max="9989" width="10.7109375" style="4" customWidth="1"/>
    <col min="9990" max="9990" width="5.7109375" style="4" customWidth="1"/>
    <col min="9991" max="9991" width="2.7109375" style="4" bestFit="1" customWidth="1"/>
    <col min="9992" max="9994" width="4" style="4" customWidth="1"/>
    <col min="9995" max="9995" width="9.140625" style="4" customWidth="1"/>
    <col min="9996" max="9996" width="12.140625" style="4" bestFit="1" customWidth="1"/>
    <col min="9997" max="10236" width="9.140625" style="4"/>
    <col min="10237" max="10237" width="7" style="4" customWidth="1"/>
    <col min="10238" max="10238" width="51.42578125" style="4" customWidth="1"/>
    <col min="10239" max="10239" width="11.85546875" style="4" customWidth="1"/>
    <col min="10240" max="10240" width="15.5703125" style="4" customWidth="1"/>
    <col min="10241" max="10241" width="16.42578125" style="4" customWidth="1"/>
    <col min="10242" max="10242" width="14.140625" style="4" customWidth="1"/>
    <col min="10243" max="10243" width="13.5703125" style="4" customWidth="1"/>
    <col min="10244" max="10244" width="6" style="4" customWidth="1"/>
    <col min="10245" max="10245" width="10.7109375" style="4" customWidth="1"/>
    <col min="10246" max="10246" width="5.7109375" style="4" customWidth="1"/>
    <col min="10247" max="10247" width="2.7109375" style="4" bestFit="1" customWidth="1"/>
    <col min="10248" max="10250" width="4" style="4" customWidth="1"/>
    <col min="10251" max="10251" width="9.140625" style="4" customWidth="1"/>
    <col min="10252" max="10252" width="12.140625" style="4" bestFit="1" customWidth="1"/>
    <col min="10253" max="10492" width="9.140625" style="4"/>
    <col min="10493" max="10493" width="7" style="4" customWidth="1"/>
    <col min="10494" max="10494" width="51.42578125" style="4" customWidth="1"/>
    <col min="10495" max="10495" width="11.85546875" style="4" customWidth="1"/>
    <col min="10496" max="10496" width="15.5703125" style="4" customWidth="1"/>
    <col min="10497" max="10497" width="16.42578125" style="4" customWidth="1"/>
    <col min="10498" max="10498" width="14.140625" style="4" customWidth="1"/>
    <col min="10499" max="10499" width="13.5703125" style="4" customWidth="1"/>
    <col min="10500" max="10500" width="6" style="4" customWidth="1"/>
    <col min="10501" max="10501" width="10.7109375" style="4" customWidth="1"/>
    <col min="10502" max="10502" width="5.7109375" style="4" customWidth="1"/>
    <col min="10503" max="10503" width="2.7109375" style="4" bestFit="1" customWidth="1"/>
    <col min="10504" max="10506" width="4" style="4" customWidth="1"/>
    <col min="10507" max="10507" width="9.140625" style="4" customWidth="1"/>
    <col min="10508" max="10508" width="12.140625" style="4" bestFit="1" customWidth="1"/>
    <col min="10509" max="10748" width="9.140625" style="4"/>
    <col min="10749" max="10749" width="7" style="4" customWidth="1"/>
    <col min="10750" max="10750" width="51.42578125" style="4" customWidth="1"/>
    <col min="10751" max="10751" width="11.85546875" style="4" customWidth="1"/>
    <col min="10752" max="10752" width="15.5703125" style="4" customWidth="1"/>
    <col min="10753" max="10753" width="16.42578125" style="4" customWidth="1"/>
    <col min="10754" max="10754" width="14.140625" style="4" customWidth="1"/>
    <col min="10755" max="10755" width="13.5703125" style="4" customWidth="1"/>
    <col min="10756" max="10756" width="6" style="4" customWidth="1"/>
    <col min="10757" max="10757" width="10.7109375" style="4" customWidth="1"/>
    <col min="10758" max="10758" width="5.7109375" style="4" customWidth="1"/>
    <col min="10759" max="10759" width="2.7109375" style="4" bestFit="1" customWidth="1"/>
    <col min="10760" max="10762" width="4" style="4" customWidth="1"/>
    <col min="10763" max="10763" width="9.140625" style="4" customWidth="1"/>
    <col min="10764" max="10764" width="12.140625" style="4" bestFit="1" customWidth="1"/>
    <col min="10765" max="11004" width="9.140625" style="4"/>
    <col min="11005" max="11005" width="7" style="4" customWidth="1"/>
    <col min="11006" max="11006" width="51.42578125" style="4" customWidth="1"/>
    <col min="11007" max="11007" width="11.85546875" style="4" customWidth="1"/>
    <col min="11008" max="11008" width="15.5703125" style="4" customWidth="1"/>
    <col min="11009" max="11009" width="16.42578125" style="4" customWidth="1"/>
    <col min="11010" max="11010" width="14.140625" style="4" customWidth="1"/>
    <col min="11011" max="11011" width="13.5703125" style="4" customWidth="1"/>
    <col min="11012" max="11012" width="6" style="4" customWidth="1"/>
    <col min="11013" max="11013" width="10.7109375" style="4" customWidth="1"/>
    <col min="11014" max="11014" width="5.7109375" style="4" customWidth="1"/>
    <col min="11015" max="11015" width="2.7109375" style="4" bestFit="1" customWidth="1"/>
    <col min="11016" max="11018" width="4" style="4" customWidth="1"/>
    <col min="11019" max="11019" width="9.140625" style="4" customWidth="1"/>
    <col min="11020" max="11020" width="12.140625" style="4" bestFit="1" customWidth="1"/>
    <col min="11021" max="11260" width="9.140625" style="4"/>
    <col min="11261" max="11261" width="7" style="4" customWidth="1"/>
    <col min="11262" max="11262" width="51.42578125" style="4" customWidth="1"/>
    <col min="11263" max="11263" width="11.85546875" style="4" customWidth="1"/>
    <col min="11264" max="11264" width="15.5703125" style="4" customWidth="1"/>
    <col min="11265" max="11265" width="16.42578125" style="4" customWidth="1"/>
    <col min="11266" max="11266" width="14.140625" style="4" customWidth="1"/>
    <col min="11267" max="11267" width="13.5703125" style="4" customWidth="1"/>
    <col min="11268" max="11268" width="6" style="4" customWidth="1"/>
    <col min="11269" max="11269" width="10.7109375" style="4" customWidth="1"/>
    <col min="11270" max="11270" width="5.7109375" style="4" customWidth="1"/>
    <col min="11271" max="11271" width="2.7109375" style="4" bestFit="1" customWidth="1"/>
    <col min="11272" max="11274" width="4" style="4" customWidth="1"/>
    <col min="11275" max="11275" width="9.140625" style="4" customWidth="1"/>
    <col min="11276" max="11276" width="12.140625" style="4" bestFit="1" customWidth="1"/>
    <col min="11277" max="11516" width="9.140625" style="4"/>
    <col min="11517" max="11517" width="7" style="4" customWidth="1"/>
    <col min="11518" max="11518" width="51.42578125" style="4" customWidth="1"/>
    <col min="11519" max="11519" width="11.85546875" style="4" customWidth="1"/>
    <col min="11520" max="11520" width="15.5703125" style="4" customWidth="1"/>
    <col min="11521" max="11521" width="16.42578125" style="4" customWidth="1"/>
    <col min="11522" max="11522" width="14.140625" style="4" customWidth="1"/>
    <col min="11523" max="11523" width="13.5703125" style="4" customWidth="1"/>
    <col min="11524" max="11524" width="6" style="4" customWidth="1"/>
    <col min="11525" max="11525" width="10.7109375" style="4" customWidth="1"/>
    <col min="11526" max="11526" width="5.7109375" style="4" customWidth="1"/>
    <col min="11527" max="11527" width="2.7109375" style="4" bestFit="1" customWidth="1"/>
    <col min="11528" max="11530" width="4" style="4" customWidth="1"/>
    <col min="11531" max="11531" width="9.140625" style="4" customWidth="1"/>
    <col min="11532" max="11532" width="12.140625" style="4" bestFit="1" customWidth="1"/>
    <col min="11533" max="11772" width="9.140625" style="4"/>
    <col min="11773" max="11773" width="7" style="4" customWidth="1"/>
    <col min="11774" max="11774" width="51.42578125" style="4" customWidth="1"/>
    <col min="11775" max="11775" width="11.85546875" style="4" customWidth="1"/>
    <col min="11776" max="11776" width="15.5703125" style="4" customWidth="1"/>
    <col min="11777" max="11777" width="16.42578125" style="4" customWidth="1"/>
    <col min="11778" max="11778" width="14.140625" style="4" customWidth="1"/>
    <col min="11779" max="11779" width="13.5703125" style="4" customWidth="1"/>
    <col min="11780" max="11780" width="6" style="4" customWidth="1"/>
    <col min="11781" max="11781" width="10.7109375" style="4" customWidth="1"/>
    <col min="11782" max="11782" width="5.7109375" style="4" customWidth="1"/>
    <col min="11783" max="11783" width="2.7109375" style="4" bestFit="1" customWidth="1"/>
    <col min="11784" max="11786" width="4" style="4" customWidth="1"/>
    <col min="11787" max="11787" width="9.140625" style="4" customWidth="1"/>
    <col min="11788" max="11788" width="12.140625" style="4" bestFit="1" customWidth="1"/>
    <col min="11789" max="12028" width="9.140625" style="4"/>
    <col min="12029" max="12029" width="7" style="4" customWidth="1"/>
    <col min="12030" max="12030" width="51.42578125" style="4" customWidth="1"/>
    <col min="12031" max="12031" width="11.85546875" style="4" customWidth="1"/>
    <col min="12032" max="12032" width="15.5703125" style="4" customWidth="1"/>
    <col min="12033" max="12033" width="16.42578125" style="4" customWidth="1"/>
    <col min="12034" max="12034" width="14.140625" style="4" customWidth="1"/>
    <col min="12035" max="12035" width="13.5703125" style="4" customWidth="1"/>
    <col min="12036" max="12036" width="6" style="4" customWidth="1"/>
    <col min="12037" max="12037" width="10.7109375" style="4" customWidth="1"/>
    <col min="12038" max="12038" width="5.7109375" style="4" customWidth="1"/>
    <col min="12039" max="12039" width="2.7109375" style="4" bestFit="1" customWidth="1"/>
    <col min="12040" max="12042" width="4" style="4" customWidth="1"/>
    <col min="12043" max="12043" width="9.140625" style="4" customWidth="1"/>
    <col min="12044" max="12044" width="12.140625" style="4" bestFit="1" customWidth="1"/>
    <col min="12045" max="12284" width="9.140625" style="4"/>
    <col min="12285" max="12285" width="7" style="4" customWidth="1"/>
    <col min="12286" max="12286" width="51.42578125" style="4" customWidth="1"/>
    <col min="12287" max="12287" width="11.85546875" style="4" customWidth="1"/>
    <col min="12288" max="12288" width="15.5703125" style="4" customWidth="1"/>
    <col min="12289" max="12289" width="16.42578125" style="4" customWidth="1"/>
    <col min="12290" max="12290" width="14.140625" style="4" customWidth="1"/>
    <col min="12291" max="12291" width="13.5703125" style="4" customWidth="1"/>
    <col min="12292" max="12292" width="6" style="4" customWidth="1"/>
    <col min="12293" max="12293" width="10.7109375" style="4" customWidth="1"/>
    <col min="12294" max="12294" width="5.7109375" style="4" customWidth="1"/>
    <col min="12295" max="12295" width="2.7109375" style="4" bestFit="1" customWidth="1"/>
    <col min="12296" max="12298" width="4" style="4" customWidth="1"/>
    <col min="12299" max="12299" width="9.140625" style="4" customWidth="1"/>
    <col min="12300" max="12300" width="12.140625" style="4" bestFit="1" customWidth="1"/>
    <col min="12301" max="12540" width="9.140625" style="4"/>
    <col min="12541" max="12541" width="7" style="4" customWidth="1"/>
    <col min="12542" max="12542" width="51.42578125" style="4" customWidth="1"/>
    <col min="12543" max="12543" width="11.85546875" style="4" customWidth="1"/>
    <col min="12544" max="12544" width="15.5703125" style="4" customWidth="1"/>
    <col min="12545" max="12545" width="16.42578125" style="4" customWidth="1"/>
    <col min="12546" max="12546" width="14.140625" style="4" customWidth="1"/>
    <col min="12547" max="12547" width="13.5703125" style="4" customWidth="1"/>
    <col min="12548" max="12548" width="6" style="4" customWidth="1"/>
    <col min="12549" max="12549" width="10.7109375" style="4" customWidth="1"/>
    <col min="12550" max="12550" width="5.7109375" style="4" customWidth="1"/>
    <col min="12551" max="12551" width="2.7109375" style="4" bestFit="1" customWidth="1"/>
    <col min="12552" max="12554" width="4" style="4" customWidth="1"/>
    <col min="12555" max="12555" width="9.140625" style="4" customWidth="1"/>
    <col min="12556" max="12556" width="12.140625" style="4" bestFit="1" customWidth="1"/>
    <col min="12557" max="12796" width="9.140625" style="4"/>
    <col min="12797" max="12797" width="7" style="4" customWidth="1"/>
    <col min="12798" max="12798" width="51.42578125" style="4" customWidth="1"/>
    <col min="12799" max="12799" width="11.85546875" style="4" customWidth="1"/>
    <col min="12800" max="12800" width="15.5703125" style="4" customWidth="1"/>
    <col min="12801" max="12801" width="16.42578125" style="4" customWidth="1"/>
    <col min="12802" max="12802" width="14.140625" style="4" customWidth="1"/>
    <col min="12803" max="12803" width="13.5703125" style="4" customWidth="1"/>
    <col min="12804" max="12804" width="6" style="4" customWidth="1"/>
    <col min="12805" max="12805" width="10.7109375" style="4" customWidth="1"/>
    <col min="12806" max="12806" width="5.7109375" style="4" customWidth="1"/>
    <col min="12807" max="12807" width="2.7109375" style="4" bestFit="1" customWidth="1"/>
    <col min="12808" max="12810" width="4" style="4" customWidth="1"/>
    <col min="12811" max="12811" width="9.140625" style="4" customWidth="1"/>
    <col min="12812" max="12812" width="12.140625" style="4" bestFit="1" customWidth="1"/>
    <col min="12813" max="13052" width="9.140625" style="4"/>
    <col min="13053" max="13053" width="7" style="4" customWidth="1"/>
    <col min="13054" max="13054" width="51.42578125" style="4" customWidth="1"/>
    <col min="13055" max="13055" width="11.85546875" style="4" customWidth="1"/>
    <col min="13056" max="13056" width="15.5703125" style="4" customWidth="1"/>
    <col min="13057" max="13057" width="16.42578125" style="4" customWidth="1"/>
    <col min="13058" max="13058" width="14.140625" style="4" customWidth="1"/>
    <col min="13059" max="13059" width="13.5703125" style="4" customWidth="1"/>
    <col min="13060" max="13060" width="6" style="4" customWidth="1"/>
    <col min="13061" max="13061" width="10.7109375" style="4" customWidth="1"/>
    <col min="13062" max="13062" width="5.7109375" style="4" customWidth="1"/>
    <col min="13063" max="13063" width="2.7109375" style="4" bestFit="1" customWidth="1"/>
    <col min="13064" max="13066" width="4" style="4" customWidth="1"/>
    <col min="13067" max="13067" width="9.140625" style="4" customWidth="1"/>
    <col min="13068" max="13068" width="12.140625" style="4" bestFit="1" customWidth="1"/>
    <col min="13069" max="13308" width="9.140625" style="4"/>
    <col min="13309" max="13309" width="7" style="4" customWidth="1"/>
    <col min="13310" max="13310" width="51.42578125" style="4" customWidth="1"/>
    <col min="13311" max="13311" width="11.85546875" style="4" customWidth="1"/>
    <col min="13312" max="13312" width="15.5703125" style="4" customWidth="1"/>
    <col min="13313" max="13313" width="16.42578125" style="4" customWidth="1"/>
    <col min="13314" max="13314" width="14.140625" style="4" customWidth="1"/>
    <col min="13315" max="13315" width="13.5703125" style="4" customWidth="1"/>
    <col min="13316" max="13316" width="6" style="4" customWidth="1"/>
    <col min="13317" max="13317" width="10.7109375" style="4" customWidth="1"/>
    <col min="13318" max="13318" width="5.7109375" style="4" customWidth="1"/>
    <col min="13319" max="13319" width="2.7109375" style="4" bestFit="1" customWidth="1"/>
    <col min="13320" max="13322" width="4" style="4" customWidth="1"/>
    <col min="13323" max="13323" width="9.140625" style="4" customWidth="1"/>
    <col min="13324" max="13324" width="12.140625" style="4" bestFit="1" customWidth="1"/>
    <col min="13325" max="13564" width="9.140625" style="4"/>
    <col min="13565" max="13565" width="7" style="4" customWidth="1"/>
    <col min="13566" max="13566" width="51.42578125" style="4" customWidth="1"/>
    <col min="13567" max="13567" width="11.85546875" style="4" customWidth="1"/>
    <col min="13568" max="13568" width="15.5703125" style="4" customWidth="1"/>
    <col min="13569" max="13569" width="16.42578125" style="4" customWidth="1"/>
    <col min="13570" max="13570" width="14.140625" style="4" customWidth="1"/>
    <col min="13571" max="13571" width="13.5703125" style="4" customWidth="1"/>
    <col min="13572" max="13572" width="6" style="4" customWidth="1"/>
    <col min="13573" max="13573" width="10.7109375" style="4" customWidth="1"/>
    <col min="13574" max="13574" width="5.7109375" style="4" customWidth="1"/>
    <col min="13575" max="13575" width="2.7109375" style="4" bestFit="1" customWidth="1"/>
    <col min="13576" max="13578" width="4" style="4" customWidth="1"/>
    <col min="13579" max="13579" width="9.140625" style="4" customWidth="1"/>
    <col min="13580" max="13580" width="12.140625" style="4" bestFit="1" customWidth="1"/>
    <col min="13581" max="13820" width="9.140625" style="4"/>
    <col min="13821" max="13821" width="7" style="4" customWidth="1"/>
    <col min="13822" max="13822" width="51.42578125" style="4" customWidth="1"/>
    <col min="13823" max="13823" width="11.85546875" style="4" customWidth="1"/>
    <col min="13824" max="13824" width="15.5703125" style="4" customWidth="1"/>
    <col min="13825" max="13825" width="16.42578125" style="4" customWidth="1"/>
    <col min="13826" max="13826" width="14.140625" style="4" customWidth="1"/>
    <col min="13827" max="13827" width="13.5703125" style="4" customWidth="1"/>
    <col min="13828" max="13828" width="6" style="4" customWidth="1"/>
    <col min="13829" max="13829" width="10.7109375" style="4" customWidth="1"/>
    <col min="13830" max="13830" width="5.7109375" style="4" customWidth="1"/>
    <col min="13831" max="13831" width="2.7109375" style="4" bestFit="1" customWidth="1"/>
    <col min="13832" max="13834" width="4" style="4" customWidth="1"/>
    <col min="13835" max="13835" width="9.140625" style="4" customWidth="1"/>
    <col min="13836" max="13836" width="12.140625" style="4" bestFit="1" customWidth="1"/>
    <col min="13837" max="14076" width="9.140625" style="4"/>
    <col min="14077" max="14077" width="7" style="4" customWidth="1"/>
    <col min="14078" max="14078" width="51.42578125" style="4" customWidth="1"/>
    <col min="14079" max="14079" width="11.85546875" style="4" customWidth="1"/>
    <col min="14080" max="14080" width="15.5703125" style="4" customWidth="1"/>
    <col min="14081" max="14081" width="16.42578125" style="4" customWidth="1"/>
    <col min="14082" max="14082" width="14.140625" style="4" customWidth="1"/>
    <col min="14083" max="14083" width="13.5703125" style="4" customWidth="1"/>
    <col min="14084" max="14084" width="6" style="4" customWidth="1"/>
    <col min="14085" max="14085" width="10.7109375" style="4" customWidth="1"/>
    <col min="14086" max="14086" width="5.7109375" style="4" customWidth="1"/>
    <col min="14087" max="14087" width="2.7109375" style="4" bestFit="1" customWidth="1"/>
    <col min="14088" max="14090" width="4" style="4" customWidth="1"/>
    <col min="14091" max="14091" width="9.140625" style="4" customWidth="1"/>
    <col min="14092" max="14092" width="12.140625" style="4" bestFit="1" customWidth="1"/>
    <col min="14093" max="14332" width="9.140625" style="4"/>
    <col min="14333" max="14333" width="7" style="4" customWidth="1"/>
    <col min="14334" max="14334" width="51.42578125" style="4" customWidth="1"/>
    <col min="14335" max="14335" width="11.85546875" style="4" customWidth="1"/>
    <col min="14336" max="14336" width="15.5703125" style="4" customWidth="1"/>
    <col min="14337" max="14337" width="16.42578125" style="4" customWidth="1"/>
    <col min="14338" max="14338" width="14.140625" style="4" customWidth="1"/>
    <col min="14339" max="14339" width="13.5703125" style="4" customWidth="1"/>
    <col min="14340" max="14340" width="6" style="4" customWidth="1"/>
    <col min="14341" max="14341" width="10.7109375" style="4" customWidth="1"/>
    <col min="14342" max="14342" width="5.7109375" style="4" customWidth="1"/>
    <col min="14343" max="14343" width="2.7109375" style="4" bestFit="1" customWidth="1"/>
    <col min="14344" max="14346" width="4" style="4" customWidth="1"/>
    <col min="14347" max="14347" width="9.140625" style="4" customWidth="1"/>
    <col min="14348" max="14348" width="12.140625" style="4" bestFit="1" customWidth="1"/>
    <col min="14349" max="14588" width="9.140625" style="4"/>
    <col min="14589" max="14589" width="7" style="4" customWidth="1"/>
    <col min="14590" max="14590" width="51.42578125" style="4" customWidth="1"/>
    <col min="14591" max="14591" width="11.85546875" style="4" customWidth="1"/>
    <col min="14592" max="14592" width="15.5703125" style="4" customWidth="1"/>
    <col min="14593" max="14593" width="16.42578125" style="4" customWidth="1"/>
    <col min="14594" max="14594" width="14.140625" style="4" customWidth="1"/>
    <col min="14595" max="14595" width="13.5703125" style="4" customWidth="1"/>
    <col min="14596" max="14596" width="6" style="4" customWidth="1"/>
    <col min="14597" max="14597" width="10.7109375" style="4" customWidth="1"/>
    <col min="14598" max="14598" width="5.7109375" style="4" customWidth="1"/>
    <col min="14599" max="14599" width="2.7109375" style="4" bestFit="1" customWidth="1"/>
    <col min="14600" max="14602" width="4" style="4" customWidth="1"/>
    <col min="14603" max="14603" width="9.140625" style="4" customWidth="1"/>
    <col min="14604" max="14604" width="12.140625" style="4" bestFit="1" customWidth="1"/>
    <col min="14605" max="14844" width="9.140625" style="4"/>
    <col min="14845" max="14845" width="7" style="4" customWidth="1"/>
    <col min="14846" max="14846" width="51.42578125" style="4" customWidth="1"/>
    <col min="14847" max="14847" width="11.85546875" style="4" customWidth="1"/>
    <col min="14848" max="14848" width="15.5703125" style="4" customWidth="1"/>
    <col min="14849" max="14849" width="16.42578125" style="4" customWidth="1"/>
    <col min="14850" max="14850" width="14.140625" style="4" customWidth="1"/>
    <col min="14851" max="14851" width="13.5703125" style="4" customWidth="1"/>
    <col min="14852" max="14852" width="6" style="4" customWidth="1"/>
    <col min="14853" max="14853" width="10.7109375" style="4" customWidth="1"/>
    <col min="14854" max="14854" width="5.7109375" style="4" customWidth="1"/>
    <col min="14855" max="14855" width="2.7109375" style="4" bestFit="1" customWidth="1"/>
    <col min="14856" max="14858" width="4" style="4" customWidth="1"/>
    <col min="14859" max="14859" width="9.140625" style="4" customWidth="1"/>
    <col min="14860" max="14860" width="12.140625" style="4" bestFit="1" customWidth="1"/>
    <col min="14861" max="15100" width="9.140625" style="4"/>
    <col min="15101" max="15101" width="7" style="4" customWidth="1"/>
    <col min="15102" max="15102" width="51.42578125" style="4" customWidth="1"/>
    <col min="15103" max="15103" width="11.85546875" style="4" customWidth="1"/>
    <col min="15104" max="15104" width="15.5703125" style="4" customWidth="1"/>
    <col min="15105" max="15105" width="16.42578125" style="4" customWidth="1"/>
    <col min="15106" max="15106" width="14.140625" style="4" customWidth="1"/>
    <col min="15107" max="15107" width="13.5703125" style="4" customWidth="1"/>
    <col min="15108" max="15108" width="6" style="4" customWidth="1"/>
    <col min="15109" max="15109" width="10.7109375" style="4" customWidth="1"/>
    <col min="15110" max="15110" width="5.7109375" style="4" customWidth="1"/>
    <col min="15111" max="15111" width="2.7109375" style="4" bestFit="1" customWidth="1"/>
    <col min="15112" max="15114" width="4" style="4" customWidth="1"/>
    <col min="15115" max="15115" width="9.140625" style="4" customWidth="1"/>
    <col min="15116" max="15116" width="12.140625" style="4" bestFit="1" customWidth="1"/>
    <col min="15117" max="15356" width="9.140625" style="4"/>
    <col min="15357" max="15357" width="7" style="4" customWidth="1"/>
    <col min="15358" max="15358" width="51.42578125" style="4" customWidth="1"/>
    <col min="15359" max="15359" width="11.85546875" style="4" customWidth="1"/>
    <col min="15360" max="15360" width="15.5703125" style="4" customWidth="1"/>
    <col min="15361" max="15361" width="16.42578125" style="4" customWidth="1"/>
    <col min="15362" max="15362" width="14.140625" style="4" customWidth="1"/>
    <col min="15363" max="15363" width="13.5703125" style="4" customWidth="1"/>
    <col min="15364" max="15364" width="6" style="4" customWidth="1"/>
    <col min="15365" max="15365" width="10.7109375" style="4" customWidth="1"/>
    <col min="15366" max="15366" width="5.7109375" style="4" customWidth="1"/>
    <col min="15367" max="15367" width="2.7109375" style="4" bestFit="1" customWidth="1"/>
    <col min="15368" max="15370" width="4" style="4" customWidth="1"/>
    <col min="15371" max="15371" width="9.140625" style="4" customWidth="1"/>
    <col min="15372" max="15372" width="12.140625" style="4" bestFit="1" customWidth="1"/>
    <col min="15373" max="15612" width="9.140625" style="4"/>
    <col min="15613" max="15613" width="7" style="4" customWidth="1"/>
    <col min="15614" max="15614" width="51.42578125" style="4" customWidth="1"/>
    <col min="15615" max="15615" width="11.85546875" style="4" customWidth="1"/>
    <col min="15616" max="15616" width="15.5703125" style="4" customWidth="1"/>
    <col min="15617" max="15617" width="16.42578125" style="4" customWidth="1"/>
    <col min="15618" max="15618" width="14.140625" style="4" customWidth="1"/>
    <col min="15619" max="15619" width="13.5703125" style="4" customWidth="1"/>
    <col min="15620" max="15620" width="6" style="4" customWidth="1"/>
    <col min="15621" max="15621" width="10.7109375" style="4" customWidth="1"/>
    <col min="15622" max="15622" width="5.7109375" style="4" customWidth="1"/>
    <col min="15623" max="15623" width="2.7109375" style="4" bestFit="1" customWidth="1"/>
    <col min="15624" max="15626" width="4" style="4" customWidth="1"/>
    <col min="15627" max="15627" width="9.140625" style="4" customWidth="1"/>
    <col min="15628" max="15628" width="12.140625" style="4" bestFit="1" customWidth="1"/>
    <col min="15629" max="15868" width="9.140625" style="4"/>
    <col min="15869" max="15869" width="7" style="4" customWidth="1"/>
    <col min="15870" max="15870" width="51.42578125" style="4" customWidth="1"/>
    <col min="15871" max="15871" width="11.85546875" style="4" customWidth="1"/>
    <col min="15872" max="15872" width="15.5703125" style="4" customWidth="1"/>
    <col min="15873" max="15873" width="16.42578125" style="4" customWidth="1"/>
    <col min="15874" max="15874" width="14.140625" style="4" customWidth="1"/>
    <col min="15875" max="15875" width="13.5703125" style="4" customWidth="1"/>
    <col min="15876" max="15876" width="6" style="4" customWidth="1"/>
    <col min="15877" max="15877" width="10.7109375" style="4" customWidth="1"/>
    <col min="15878" max="15878" width="5.7109375" style="4" customWidth="1"/>
    <col min="15879" max="15879" width="2.7109375" style="4" bestFit="1" customWidth="1"/>
    <col min="15880" max="15882" width="4" style="4" customWidth="1"/>
    <col min="15883" max="15883" width="9.140625" style="4" customWidth="1"/>
    <col min="15884" max="15884" width="12.140625" style="4" bestFit="1" customWidth="1"/>
    <col min="15885" max="16124" width="9.140625" style="4"/>
    <col min="16125" max="16125" width="7" style="4" customWidth="1"/>
    <col min="16126" max="16126" width="51.42578125" style="4" customWidth="1"/>
    <col min="16127" max="16127" width="11.85546875" style="4" customWidth="1"/>
    <col min="16128" max="16128" width="15.5703125" style="4" customWidth="1"/>
    <col min="16129" max="16129" width="16.42578125" style="4" customWidth="1"/>
    <col min="16130" max="16130" width="14.140625" style="4" customWidth="1"/>
    <col min="16131" max="16131" width="13.5703125" style="4" customWidth="1"/>
    <col min="16132" max="16132" width="6" style="4" customWidth="1"/>
    <col min="16133" max="16133" width="10.7109375" style="4" customWidth="1"/>
    <col min="16134" max="16134" width="5.7109375" style="4" customWidth="1"/>
    <col min="16135" max="16135" width="2.7109375" style="4" bestFit="1" customWidth="1"/>
    <col min="16136" max="16138" width="4" style="4" customWidth="1"/>
    <col min="16139" max="16139" width="9.140625" style="4" customWidth="1"/>
    <col min="16140" max="16140" width="12.140625" style="4" bestFit="1" customWidth="1"/>
    <col min="16141" max="16384" width="9.140625" style="4"/>
  </cols>
  <sheetData>
    <row r="1" spans="1:12" ht="20.25" x14ac:dyDescent="0.3">
      <c r="A1" s="798" t="e">
        <f>#REF!</f>
        <v>#REF!</v>
      </c>
      <c r="B1" s="798"/>
      <c r="C1" s="798"/>
      <c r="D1" s="798"/>
      <c r="E1" s="798"/>
      <c r="F1" s="798"/>
      <c r="G1" s="798"/>
    </row>
    <row r="2" spans="1:12" ht="20.25" x14ac:dyDescent="0.3">
      <c r="A2" s="799" t="e">
        <f>#REF!</f>
        <v>#REF!</v>
      </c>
      <c r="B2" s="799"/>
      <c r="C2" s="799"/>
      <c r="D2" s="799"/>
      <c r="E2" s="799"/>
      <c r="F2" s="799"/>
      <c r="G2" s="799"/>
    </row>
    <row r="4" spans="1:12" ht="18" customHeight="1" x14ac:dyDescent="0.2">
      <c r="A4" s="268"/>
      <c r="B4" s="268"/>
      <c r="C4" s="268"/>
      <c r="E4" s="190" t="e">
        <f>#REF!</f>
        <v>#REF!</v>
      </c>
      <c r="J4" s="5"/>
      <c r="K4" s="5"/>
      <c r="L4" s="5"/>
    </row>
    <row r="5" spans="1:12" ht="18" customHeight="1" x14ac:dyDescent="0.2">
      <c r="A5" s="352" t="e">
        <f>#REF!</f>
        <v>#REF!</v>
      </c>
      <c r="B5" s="353"/>
      <c r="C5" s="353"/>
      <c r="E5" s="190" t="e">
        <f>#REF!</f>
        <v>#REF!</v>
      </c>
      <c r="J5" s="5"/>
      <c r="K5" s="5"/>
      <c r="L5" s="5"/>
    </row>
    <row r="6" spans="1:12" ht="18" customHeight="1" x14ac:dyDescent="0.2">
      <c r="A6" s="352" t="e">
        <f>#REF!</f>
        <v>#REF!</v>
      </c>
      <c r="E6" s="190" t="e">
        <f>#REF!</f>
        <v>#REF!</v>
      </c>
      <c r="J6" s="5"/>
      <c r="K6" s="5"/>
      <c r="L6" s="5"/>
    </row>
    <row r="7" spans="1:12" ht="18" customHeight="1" x14ac:dyDescent="0.2">
      <c r="A7" s="352"/>
      <c r="E7" s="404" t="e">
        <f>#REF!</f>
        <v>#REF!</v>
      </c>
      <c r="J7" s="5"/>
      <c r="K7" s="5"/>
      <c r="L7" s="5"/>
    </row>
    <row r="8" spans="1:12" ht="18" customHeight="1" x14ac:dyDescent="0.2">
      <c r="A8" s="131"/>
      <c r="E8" s="190" t="e">
        <f>#REF!</f>
        <v>#REF!</v>
      </c>
      <c r="J8" s="5"/>
      <c r="K8" s="5"/>
      <c r="L8" s="5"/>
    </row>
    <row r="9" spans="1:12" ht="18" customHeight="1" x14ac:dyDescent="0.2">
      <c r="A9" s="131"/>
      <c r="D9" s="348"/>
      <c r="H9" s="5"/>
      <c r="I9" s="5"/>
      <c r="J9" s="5"/>
      <c r="K9" s="5"/>
      <c r="L9" s="5"/>
    </row>
    <row r="10" spans="1:12" ht="18" x14ac:dyDescent="0.2">
      <c r="A10" s="800" t="s">
        <v>280</v>
      </c>
      <c r="B10" s="800"/>
      <c r="C10" s="800"/>
      <c r="D10" s="800"/>
      <c r="E10" s="800"/>
      <c r="F10" s="800"/>
      <c r="G10" s="800"/>
      <c r="H10" s="395"/>
      <c r="I10" s="395"/>
      <c r="J10" s="169"/>
      <c r="K10" s="169"/>
      <c r="L10" s="5"/>
    </row>
    <row r="11" spans="1:12" ht="18" x14ac:dyDescent="0.2">
      <c r="A11" s="366"/>
      <c r="B11" s="366"/>
      <c r="C11" s="366"/>
      <c r="D11" s="366"/>
      <c r="E11" s="366"/>
      <c r="F11" s="366"/>
      <c r="G11" s="366"/>
      <c r="H11" s="366"/>
      <c r="I11" s="366"/>
      <c r="J11" s="367"/>
      <c r="K11" s="368"/>
      <c r="L11" s="5"/>
    </row>
    <row r="12" spans="1:12" x14ac:dyDescent="0.2">
      <c r="A12" s="5"/>
      <c r="B12" s="5"/>
      <c r="C12" s="5"/>
      <c r="D12" s="5"/>
      <c r="E12" s="5"/>
      <c r="F12" s="5"/>
      <c r="G12" s="5"/>
      <c r="H12" s="5"/>
      <c r="I12" s="5"/>
      <c r="J12" s="172"/>
      <c r="K12" s="5"/>
      <c r="L12" s="5"/>
    </row>
    <row r="13" spans="1:12" x14ac:dyDescent="0.2">
      <c r="A13" s="803" t="s">
        <v>281</v>
      </c>
      <c r="B13" s="803" t="s">
        <v>282</v>
      </c>
      <c r="C13" s="803" t="s">
        <v>283</v>
      </c>
      <c r="D13" s="804" t="s">
        <v>284</v>
      </c>
      <c r="E13" s="804" t="s">
        <v>285</v>
      </c>
      <c r="F13" s="804"/>
      <c r="G13" s="804"/>
      <c r="H13" s="392"/>
      <c r="I13" s="393"/>
      <c r="J13" s="173"/>
      <c r="K13" s="5"/>
      <c r="L13" s="5"/>
    </row>
    <row r="14" spans="1:12" x14ac:dyDescent="0.2">
      <c r="A14" s="803"/>
      <c r="B14" s="803"/>
      <c r="C14" s="803"/>
      <c r="D14" s="804"/>
      <c r="E14" s="369">
        <v>1</v>
      </c>
      <c r="F14" s="369">
        <v>2</v>
      </c>
      <c r="G14" s="369">
        <v>3</v>
      </c>
      <c r="H14" s="370">
        <v>4</v>
      </c>
      <c r="I14" s="369">
        <v>5</v>
      </c>
      <c r="J14" s="173"/>
      <c r="K14" s="5"/>
      <c r="L14" s="5"/>
    </row>
    <row r="15" spans="1:12" x14ac:dyDescent="0.2">
      <c r="A15" s="803"/>
      <c r="B15" s="803"/>
      <c r="C15" s="803"/>
      <c r="D15" s="804"/>
      <c r="E15" s="371" t="s">
        <v>286</v>
      </c>
      <c r="F15" s="371" t="s">
        <v>286</v>
      </c>
      <c r="G15" s="371" t="s">
        <v>286</v>
      </c>
      <c r="H15" s="394" t="s">
        <v>286</v>
      </c>
      <c r="I15" s="371" t="s">
        <v>286</v>
      </c>
      <c r="J15" s="174">
        <v>6</v>
      </c>
      <c r="K15" s="5"/>
      <c r="L15" s="5"/>
    </row>
    <row r="16" spans="1:12" x14ac:dyDescent="0.2">
      <c r="A16" s="340"/>
      <c r="B16" s="341"/>
      <c r="C16" s="342"/>
      <c r="D16" s="342"/>
      <c r="E16" s="342"/>
      <c r="F16" s="342"/>
      <c r="G16" s="342"/>
      <c r="H16" s="343"/>
      <c r="I16" s="342"/>
      <c r="J16" s="343"/>
      <c r="K16" s="5"/>
      <c r="L16" s="5"/>
    </row>
    <row r="17" spans="1:15" x14ac:dyDescent="0.2">
      <c r="A17" s="340" t="e">
        <f>#REF!</f>
        <v>#REF!</v>
      </c>
      <c r="B17" s="372" t="e">
        <f>#REF!</f>
        <v>#REF!</v>
      </c>
      <c r="C17" s="373" t="e">
        <f>ROUND(D17/$D$26,4)*100</f>
        <v>#REF!</v>
      </c>
      <c r="D17" s="374" t="e">
        <f>#REF!</f>
        <v>#REF!</v>
      </c>
      <c r="E17" s="431" t="e">
        <f>ROUND($D17/3,2)</f>
        <v>#REF!</v>
      </c>
      <c r="F17" s="431" t="e">
        <f>ROUND($D17/3,2)</f>
        <v>#REF!</v>
      </c>
      <c r="G17" s="431" t="e">
        <f>D17-E17-F17</f>
        <v>#REF!</v>
      </c>
      <c r="H17" s="376"/>
      <c r="I17" s="375"/>
      <c r="J17" s="176"/>
      <c r="K17" s="377" t="e">
        <f>SUM(E17:I17)</f>
        <v>#REF!</v>
      </c>
      <c r="L17" s="377" t="e">
        <f>K17-D17</f>
        <v>#REF!</v>
      </c>
      <c r="M17" s="377" t="e">
        <f>IF(K17=D17,"OK","CORRIGIR")</f>
        <v>#REF!</v>
      </c>
      <c r="N17" s="170"/>
      <c r="O17" s="170"/>
    </row>
    <row r="18" spans="1:15" x14ac:dyDescent="0.2">
      <c r="A18" s="378"/>
      <c r="B18" s="379"/>
      <c r="C18" s="380"/>
      <c r="D18" s="381"/>
      <c r="E18" s="382" t="e">
        <f>ROUND(E17/$D$26,4)</f>
        <v>#REF!</v>
      </c>
      <c r="F18" s="382" t="e">
        <f>ROUND(F17/$D$26,4)</f>
        <v>#REF!</v>
      </c>
      <c r="G18" s="382" t="e">
        <f>ROUND(G17/$D$26,4)</f>
        <v>#REF!</v>
      </c>
      <c r="H18" s="383"/>
      <c r="I18" s="382"/>
      <c r="J18" s="175"/>
      <c r="K18" s="377"/>
      <c r="L18" s="377"/>
      <c r="M18" s="377"/>
    </row>
    <row r="19" spans="1:15" x14ac:dyDescent="0.2">
      <c r="A19" s="340" t="e">
        <f>#REF!</f>
        <v>#REF!</v>
      </c>
      <c r="B19" s="372" t="e">
        <f>#REF!</f>
        <v>#REF!</v>
      </c>
      <c r="C19" s="373" t="e">
        <f>ROUND(D19/$D$26,4)*100</f>
        <v>#REF!</v>
      </c>
      <c r="D19" s="374" t="e">
        <f>#REF!</f>
        <v>#REF!</v>
      </c>
      <c r="E19" s="431" t="e">
        <f>ROUND($D19/1,2)</f>
        <v>#REF!</v>
      </c>
      <c r="F19" s="375"/>
      <c r="G19" s="375"/>
      <c r="H19" s="376"/>
      <c r="I19" s="375"/>
      <c r="J19" s="176"/>
      <c r="K19" s="377" t="e">
        <f>SUM(E19:I19)</f>
        <v>#REF!</v>
      </c>
      <c r="L19" s="377" t="e">
        <f>K19-D19</f>
        <v>#REF!</v>
      </c>
      <c r="M19" s="377" t="e">
        <f>IF(K19=D19,"OK","CORRIGIR")</f>
        <v>#REF!</v>
      </c>
      <c r="N19" s="170"/>
      <c r="O19" s="170"/>
    </row>
    <row r="20" spans="1:15" x14ac:dyDescent="0.2">
      <c r="A20" s="378"/>
      <c r="B20" s="379"/>
      <c r="C20" s="380"/>
      <c r="D20" s="381"/>
      <c r="E20" s="382" t="e">
        <f>ROUND(E19/$D$26,4)</f>
        <v>#REF!</v>
      </c>
      <c r="F20" s="382"/>
      <c r="G20" s="382"/>
      <c r="H20" s="383"/>
      <c r="I20" s="382"/>
      <c r="J20" s="175"/>
      <c r="K20" s="377"/>
      <c r="L20" s="377"/>
      <c r="M20" s="377"/>
    </row>
    <row r="21" spans="1:15" x14ac:dyDescent="0.2">
      <c r="A21" s="384" t="e">
        <f>#REF!</f>
        <v>#REF!</v>
      </c>
      <c r="B21" s="409" t="e">
        <f>#REF!</f>
        <v>#REF!</v>
      </c>
      <c r="C21" s="373" t="e">
        <f>ROUND(D21/$D$26,4)*100</f>
        <v>#REF!</v>
      </c>
      <c r="D21" s="374" t="e">
        <f>#REF!</f>
        <v>#REF!</v>
      </c>
      <c r="E21" s="431">
        <v>126203.58</v>
      </c>
      <c r="F21" s="431">
        <v>128319.79</v>
      </c>
      <c r="G21" s="431">
        <v>62019.79</v>
      </c>
      <c r="H21" s="385"/>
      <c r="I21" s="132"/>
      <c r="J21" s="177"/>
      <c r="K21" s="377">
        <f>SUM(E21:I21)</f>
        <v>316543.15999999997</v>
      </c>
      <c r="L21" s="377" t="e">
        <f>K21-D21</f>
        <v>#REF!</v>
      </c>
      <c r="M21" s="377" t="e">
        <f>IF(K21=D21,"OK","CORRIGIR")</f>
        <v>#REF!</v>
      </c>
      <c r="N21" s="170"/>
      <c r="O21" s="170"/>
    </row>
    <row r="22" spans="1:15" x14ac:dyDescent="0.2">
      <c r="A22" s="171"/>
      <c r="B22" s="136"/>
      <c r="C22" s="386"/>
      <c r="D22" s="137"/>
      <c r="E22" s="382" t="e">
        <f>ROUND(E21/$D$26,4)</f>
        <v>#REF!</v>
      </c>
      <c r="F22" s="382" t="e">
        <f>ROUND(F21/$D$26,4)</f>
        <v>#REF!</v>
      </c>
      <c r="G22" s="382" t="e">
        <f>ROUND(G21/$D$26,4)</f>
        <v>#REF!</v>
      </c>
      <c r="H22" s="175"/>
      <c r="I22" s="133"/>
      <c r="J22" s="175"/>
      <c r="K22" s="134"/>
      <c r="L22" s="135"/>
    </row>
    <row r="23" spans="1:15" x14ac:dyDescent="0.2">
      <c r="A23" s="138" t="s">
        <v>287</v>
      </c>
      <c r="B23" s="138" t="s">
        <v>288</v>
      </c>
      <c r="C23" s="387" t="e">
        <f>SUM(C17:C22)</f>
        <v>#REF!</v>
      </c>
      <c r="D23" s="19"/>
      <c r="E23" s="430" t="e">
        <f>E20+E18+E22</f>
        <v>#REF!</v>
      </c>
      <c r="F23" s="430" t="e">
        <f>F20+F18+F22</f>
        <v>#REF!</v>
      </c>
      <c r="G23" s="430" t="e">
        <f>G20+G18+G22</f>
        <v>#REF!</v>
      </c>
      <c r="H23" s="389"/>
      <c r="I23" s="388"/>
      <c r="J23" s="178"/>
      <c r="K23" s="377"/>
      <c r="L23" s="377"/>
      <c r="M23" s="377" t="e">
        <f>IF(K23=C23,"OK","CORRIGIR")</f>
        <v>#REF!</v>
      </c>
    </row>
    <row r="24" spans="1:15" x14ac:dyDescent="0.2">
      <c r="A24" s="138"/>
      <c r="B24" s="138" t="s">
        <v>289</v>
      </c>
      <c r="C24" s="387" t="e">
        <f>C23</f>
        <v>#REF!</v>
      </c>
      <c r="D24" s="19"/>
      <c r="E24" s="430" t="e">
        <f>E23</f>
        <v>#REF!</v>
      </c>
      <c r="F24" s="430" t="e">
        <f>E24+F23</f>
        <v>#REF!</v>
      </c>
      <c r="G24" s="430" t="e">
        <f>F24+G23</f>
        <v>#REF!</v>
      </c>
      <c r="H24" s="389"/>
      <c r="I24" s="389"/>
      <c r="J24" s="178"/>
      <c r="K24" s="5"/>
      <c r="L24" s="5"/>
    </row>
    <row r="25" spans="1:15" x14ac:dyDescent="0.2">
      <c r="A25" s="138"/>
      <c r="B25" s="138"/>
      <c r="C25" s="19"/>
      <c r="D25" s="19"/>
      <c r="E25" s="19"/>
      <c r="F25" s="19"/>
      <c r="G25" s="19"/>
      <c r="H25" s="20"/>
      <c r="I25" s="390"/>
      <c r="J25" s="172"/>
      <c r="K25" s="5"/>
      <c r="L25" s="5"/>
    </row>
    <row r="26" spans="1:15" ht="13.5" thickBot="1" x14ac:dyDescent="0.25">
      <c r="A26" s="801" t="s">
        <v>290</v>
      </c>
      <c r="B26" s="801"/>
      <c r="C26" s="432" t="e">
        <f>E23+F23+G23</f>
        <v>#REF!</v>
      </c>
      <c r="D26" s="220" t="e">
        <f>SUM(D16:D22)</f>
        <v>#REF!</v>
      </c>
      <c r="E26" s="220" t="e">
        <f>E17+E21+E19</f>
        <v>#REF!</v>
      </c>
      <c r="F26" s="220" t="e">
        <f>F17+F21+F19</f>
        <v>#REF!</v>
      </c>
      <c r="G26" s="220" t="e">
        <f>G17+G21+G19</f>
        <v>#REF!</v>
      </c>
      <c r="H26" s="408"/>
      <c r="I26" s="391"/>
      <c r="J26" s="179"/>
      <c r="K26" s="5"/>
      <c r="L26" s="5"/>
    </row>
    <row r="27" spans="1:15" x14ac:dyDescent="0.2">
      <c r="A27" s="5"/>
      <c r="B27" s="5"/>
      <c r="C27" s="5"/>
      <c r="D27" s="139"/>
      <c r="E27" s="140"/>
      <c r="F27" s="140"/>
      <c r="G27" s="140"/>
      <c r="H27" s="5"/>
      <c r="I27" s="5"/>
      <c r="J27" s="5"/>
      <c r="K27" s="5"/>
      <c r="L27" s="5"/>
    </row>
    <row r="28" spans="1:15" x14ac:dyDescent="0.2">
      <c r="A28" s="5"/>
      <c r="B28" s="5"/>
      <c r="C28" s="5"/>
      <c r="D28" s="135">
        <f>1/2.5</f>
        <v>0.4</v>
      </c>
      <c r="E28" s="377" t="e">
        <f>ROUND($D26*0.4,2)</f>
        <v>#REF!</v>
      </c>
      <c r="F28" s="377" t="e">
        <f>ROUND($D26*0.4,2)</f>
        <v>#REF!</v>
      </c>
      <c r="G28" s="377" t="e">
        <f>D26-E28-F28</f>
        <v>#REF!</v>
      </c>
      <c r="H28" s="141" t="e">
        <f>G28+F28+E28</f>
        <v>#REF!</v>
      </c>
      <c r="I28" s="141"/>
      <c r="J28" s="141"/>
      <c r="K28" s="5"/>
      <c r="L28" s="5"/>
    </row>
    <row r="29" spans="1:15" x14ac:dyDescent="0.2">
      <c r="A29" s="5"/>
      <c r="B29" s="5"/>
      <c r="C29" s="5"/>
      <c r="D29" s="135"/>
      <c r="E29" s="377" t="e">
        <f>E26-E28</f>
        <v>#REF!</v>
      </c>
      <c r="F29" s="377" t="e">
        <f>F26-F28</f>
        <v>#REF!</v>
      </c>
      <c r="G29" s="377" t="e">
        <f>G26-G28</f>
        <v>#REF!</v>
      </c>
      <c r="H29" s="141"/>
      <c r="I29" s="141"/>
      <c r="J29" s="141"/>
      <c r="K29" s="5"/>
      <c r="L29" s="5"/>
    </row>
    <row r="30" spans="1:15" x14ac:dyDescent="0.2">
      <c r="A30" s="5"/>
      <c r="B30" s="5"/>
      <c r="C30" s="5"/>
      <c r="D30" s="142"/>
      <c r="E30" s="377" t="e">
        <f>IF(E26=E28,"OK","CORRIGIR")</f>
        <v>#REF!</v>
      </c>
      <c r="F30" s="377" t="e">
        <f>IF(F26=F28,"OK","CORRIGIR")</f>
        <v>#REF!</v>
      </c>
      <c r="G30" s="377" t="e">
        <f>IF(G26=G28,"OK","CORRIGIR")</f>
        <v>#REF!</v>
      </c>
      <c r="H30" s="143"/>
      <c r="I30" s="143"/>
      <c r="J30" s="143"/>
      <c r="K30" s="5"/>
      <c r="L30" s="5"/>
    </row>
    <row r="31" spans="1:15" x14ac:dyDescent="0.2">
      <c r="A31" s="5"/>
      <c r="B31" s="5"/>
      <c r="C31" s="134"/>
      <c r="D31" s="142"/>
      <c r="E31" s="144"/>
      <c r="F31" s="144"/>
      <c r="G31" s="144"/>
      <c r="H31" s="5"/>
      <c r="I31" s="5"/>
      <c r="J31" s="5"/>
      <c r="K31" s="5"/>
      <c r="L31" s="5"/>
    </row>
    <row r="32" spans="1:15" x14ac:dyDescent="0.2">
      <c r="A32" s="5"/>
      <c r="B32" s="5"/>
      <c r="C32" s="5"/>
      <c r="D32" s="142"/>
      <c r="E32" s="144"/>
      <c r="F32" s="145"/>
      <c r="G32" s="145"/>
      <c r="H32" s="146"/>
      <c r="I32" s="134"/>
      <c r="J32" s="5"/>
      <c r="K32" s="5"/>
      <c r="L32" s="5"/>
    </row>
    <row r="33" spans="1:12" x14ac:dyDescent="0.2">
      <c r="A33" s="5"/>
      <c r="B33" s="5"/>
      <c r="C33" s="5"/>
      <c r="D33" s="142"/>
      <c r="E33" s="147"/>
      <c r="F33" s="147"/>
      <c r="G33" s="147"/>
      <c r="H33" s="5"/>
      <c r="I33" s="5"/>
      <c r="J33" s="5"/>
      <c r="K33" s="5"/>
      <c r="L33" s="5"/>
    </row>
    <row r="34" spans="1:12" x14ac:dyDescent="0.2">
      <c r="A34" s="5"/>
      <c r="B34" s="5"/>
      <c r="C34" s="5"/>
      <c r="D34" s="142"/>
      <c r="E34" s="146"/>
      <c r="F34" s="5"/>
      <c r="G34" s="5"/>
      <c r="H34" s="802"/>
      <c r="I34" s="802"/>
      <c r="J34" s="5"/>
      <c r="K34" s="5"/>
      <c r="L34" s="5"/>
    </row>
    <row r="35" spans="1:12" x14ac:dyDescent="0.2">
      <c r="A35" s="5"/>
      <c r="B35" s="5"/>
      <c r="C35" s="5"/>
      <c r="D35" s="142"/>
      <c r="E35" s="146"/>
      <c r="F35" s="5"/>
      <c r="G35" s="5"/>
      <c r="H35" s="5"/>
      <c r="I35" s="5"/>
      <c r="J35" s="5"/>
      <c r="K35" s="5"/>
      <c r="L35" s="5"/>
    </row>
    <row r="36" spans="1:12" x14ac:dyDescent="0.2">
      <c r="A36" s="5"/>
      <c r="B36" s="5"/>
      <c r="C36" s="5"/>
      <c r="D36" s="142"/>
      <c r="E36" s="5"/>
      <c r="F36" s="146"/>
      <c r="G36" s="5"/>
      <c r="H36" s="5"/>
      <c r="I36" s="5"/>
      <c r="J36" s="134"/>
      <c r="K36" s="5"/>
      <c r="L36" s="5"/>
    </row>
    <row r="37" spans="1:12" x14ac:dyDescent="0.2">
      <c r="A37" s="5"/>
      <c r="B37" s="5"/>
      <c r="C37" s="5"/>
      <c r="D37" s="142"/>
      <c r="E37" s="146"/>
      <c r="F37" s="5"/>
      <c r="G37" s="134"/>
      <c r="H37" s="5"/>
      <c r="I37" s="5"/>
      <c r="J37" s="5"/>
      <c r="K37" s="5"/>
      <c r="L37" s="5"/>
    </row>
    <row r="38" spans="1:12" x14ac:dyDescent="0.2">
      <c r="A38" s="5"/>
      <c r="B38" s="5"/>
      <c r="C38" s="5"/>
      <c r="D38" s="142"/>
      <c r="E38" s="146"/>
      <c r="F38" s="5"/>
      <c r="G38" s="134"/>
      <c r="H38" s="5"/>
      <c r="I38" s="5"/>
      <c r="J38" s="5"/>
      <c r="K38" s="5"/>
      <c r="L38" s="5"/>
    </row>
    <row r="39" spans="1:12" x14ac:dyDescent="0.2">
      <c r="A39" s="5"/>
      <c r="B39" s="5"/>
      <c r="C39" s="5"/>
      <c r="D39" s="142"/>
      <c r="E39" s="5"/>
      <c r="F39" s="5"/>
      <c r="G39" s="146"/>
      <c r="H39" s="5"/>
      <c r="I39" s="5"/>
      <c r="J39" s="5"/>
      <c r="K39" s="5"/>
      <c r="L39" s="5"/>
    </row>
    <row r="40" spans="1:12" x14ac:dyDescent="0.2">
      <c r="A40" s="5"/>
      <c r="B40" s="5"/>
      <c r="C40" s="5"/>
      <c r="D40" s="142"/>
      <c r="E40" s="5"/>
      <c r="F40" s="5"/>
      <c r="G40" s="146"/>
      <c r="H40" s="5"/>
      <c r="I40" s="5"/>
      <c r="J40" s="5"/>
      <c r="K40" s="5"/>
      <c r="L40" s="5"/>
    </row>
    <row r="41" spans="1:12" x14ac:dyDescent="0.2">
      <c r="A41" s="5"/>
      <c r="B41" s="5"/>
      <c r="C41" s="5"/>
      <c r="D41" s="142"/>
      <c r="E41" s="5"/>
      <c r="F41" s="5"/>
      <c r="G41" s="146"/>
      <c r="H41" s="5"/>
      <c r="I41" s="5"/>
      <c r="J41" s="5"/>
      <c r="K41" s="5"/>
      <c r="L41" s="5"/>
    </row>
    <row r="42" spans="1:12" x14ac:dyDescent="0.2">
      <c r="A42" s="5"/>
      <c r="B42" s="5"/>
      <c r="C42" s="5"/>
      <c r="D42" s="142"/>
      <c r="E42" s="5"/>
      <c r="F42" s="5"/>
      <c r="G42" s="5"/>
      <c r="H42" s="5"/>
      <c r="I42" s="5"/>
      <c r="J42" s="5"/>
      <c r="K42" s="5"/>
      <c r="L42" s="5"/>
    </row>
    <row r="43" spans="1:12" x14ac:dyDescent="0.2">
      <c r="A43" s="5"/>
      <c r="B43" s="5"/>
      <c r="C43" s="5"/>
      <c r="D43" s="5"/>
      <c r="E43" s="5"/>
      <c r="F43" s="5"/>
      <c r="G43" s="5"/>
      <c r="H43" s="5"/>
      <c r="I43" s="5"/>
      <c r="J43" s="5"/>
      <c r="K43" s="5"/>
      <c r="L43" s="5"/>
    </row>
    <row r="44" spans="1:12" x14ac:dyDescent="0.2">
      <c r="A44" s="5"/>
      <c r="B44" s="5"/>
      <c r="C44" s="5"/>
      <c r="D44" s="5"/>
      <c r="E44" s="5"/>
      <c r="F44" s="5"/>
      <c r="G44" s="5"/>
      <c r="H44" s="5"/>
      <c r="I44" s="5"/>
      <c r="J44" s="5"/>
      <c r="K44" s="5"/>
      <c r="L44" s="5"/>
    </row>
    <row r="45" spans="1:12" x14ac:dyDescent="0.2">
      <c r="A45" s="5"/>
      <c r="B45" s="5"/>
      <c r="C45" s="5"/>
      <c r="D45" s="5"/>
      <c r="E45" s="5"/>
      <c r="F45" s="5"/>
      <c r="G45" s="5"/>
      <c r="H45" s="5"/>
      <c r="I45" s="5"/>
      <c r="J45" s="5"/>
      <c r="K45" s="5"/>
      <c r="L45" s="5"/>
    </row>
    <row r="46" spans="1:12" x14ac:dyDescent="0.2">
      <c r="A46" s="5"/>
      <c r="B46" s="5"/>
      <c r="C46" s="5"/>
      <c r="D46" s="5"/>
      <c r="E46" s="5"/>
      <c r="F46" s="5"/>
      <c r="G46" s="5"/>
      <c r="H46" s="5"/>
      <c r="I46" s="5"/>
      <c r="J46" s="5"/>
      <c r="K46" s="5"/>
      <c r="L46" s="5"/>
    </row>
    <row r="60" spans="4:8" x14ac:dyDescent="0.2">
      <c r="D60" s="4" t="e">
        <f>D58+D61</f>
        <v>#REF!</v>
      </c>
      <c r="H60" s="4">
        <f>D58+D59</f>
        <v>0</v>
      </c>
    </row>
    <row r="61" spans="4:8" x14ac:dyDescent="0.2">
      <c r="D61" s="4" t="e">
        <f>#REF!-D59-D58</f>
        <v>#REF!</v>
      </c>
      <c r="H61" s="4" t="e">
        <f>D60-H60</f>
        <v>#REF!</v>
      </c>
    </row>
  </sheetData>
  <mergeCells count="10">
    <mergeCell ref="A1:G1"/>
    <mergeCell ref="A2:G2"/>
    <mergeCell ref="A10:G10"/>
    <mergeCell ref="A26:B26"/>
    <mergeCell ref="H34:I34"/>
    <mergeCell ref="A13:A15"/>
    <mergeCell ref="B13:B15"/>
    <mergeCell ref="C13:C15"/>
    <mergeCell ref="D13:D15"/>
    <mergeCell ref="E13:G13"/>
  </mergeCells>
  <printOptions horizontalCentered="1"/>
  <pageMargins left="1.1811023622047245" right="0.78740157480314965" top="1.5748031496062993" bottom="0.78740157480314965" header="0.31496062992125984" footer="0.31496062992125984"/>
  <pageSetup paperSize="9" scale="70" orientation="landscape" r:id="rId1"/>
  <headerFooter>
    <oddHeader>&amp;C&amp;G</oddHeader>
    <oddFooter>&amp;RJOÃO RODRIGUES DE ARAÚJO VELOSO
Engenheiro Eletricista
RN: 1915021332-CREA/PI</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6">
    <tabColor rgb="FFFFFF00"/>
  </sheetPr>
  <dimension ref="A1:K56"/>
  <sheetViews>
    <sheetView view="pageBreakPreview" topLeftCell="A40" zoomScaleNormal="100" zoomScaleSheetLayoutView="100" workbookViewId="0">
      <selection activeCell="F8" sqref="F8"/>
    </sheetView>
  </sheetViews>
  <sheetFormatPr defaultColWidth="9.140625" defaultRowHeight="12.75" x14ac:dyDescent="0.2"/>
  <cols>
    <col min="1" max="1" width="9.140625" style="6"/>
    <col min="2" max="2" width="57.5703125" style="6" customWidth="1"/>
    <col min="3" max="3" width="13.28515625" style="6" customWidth="1"/>
    <col min="4" max="4" width="21.42578125" style="6" customWidth="1"/>
    <col min="5" max="6" width="12.140625" style="6" customWidth="1"/>
    <col min="7" max="7" width="9.140625" style="6"/>
    <col min="8" max="8" width="11.5703125" style="6" customWidth="1"/>
    <col min="9" max="16384" width="9.140625" style="6"/>
  </cols>
  <sheetData>
    <row r="1" spans="1:11" s="7" customFormat="1" ht="20.100000000000001" customHeight="1" x14ac:dyDescent="0.25">
      <c r="A1" s="805" t="e">
        <f>#REF!</f>
        <v>#REF!</v>
      </c>
      <c r="B1" s="805"/>
      <c r="C1" s="805"/>
      <c r="D1" s="805"/>
      <c r="E1" s="10"/>
      <c r="F1" s="10"/>
      <c r="G1" s="10"/>
      <c r="H1" s="9"/>
      <c r="I1" s="9"/>
      <c r="J1" s="8"/>
      <c r="K1" s="8"/>
    </row>
    <row r="2" spans="1:11" s="7" customFormat="1" ht="20.100000000000001" customHeight="1" x14ac:dyDescent="0.2">
      <c r="A2" s="806" t="e">
        <f>#REF!</f>
        <v>#REF!</v>
      </c>
      <c r="B2" s="806"/>
      <c r="C2" s="806"/>
      <c r="D2" s="806"/>
      <c r="E2" s="10"/>
      <c r="F2" s="10"/>
      <c r="G2" s="10"/>
      <c r="H2" s="9"/>
      <c r="I2" s="9"/>
      <c r="J2" s="8"/>
      <c r="K2" s="8"/>
    </row>
    <row r="3" spans="1:11" s="7" customFormat="1" ht="15" customHeight="1" x14ac:dyDescent="0.2">
      <c r="E3" s="10"/>
      <c r="F3" s="10"/>
      <c r="G3" s="10"/>
      <c r="H3" s="9"/>
      <c r="I3" s="9"/>
      <c r="J3" s="8"/>
      <c r="K3" s="8"/>
    </row>
    <row r="4" spans="1:11" s="7" customFormat="1" ht="15" customHeight="1" x14ac:dyDescent="0.25">
      <c r="A4" s="131"/>
      <c r="B4" s="11"/>
      <c r="C4" s="27" t="e">
        <f>#REF!</f>
        <v>#REF!</v>
      </c>
      <c r="E4" s="10"/>
      <c r="F4" s="10"/>
      <c r="G4" s="10"/>
      <c r="H4" s="9"/>
      <c r="I4" s="9"/>
      <c r="J4" s="8"/>
      <c r="K4" s="8"/>
    </row>
    <row r="5" spans="1:11" s="7" customFormat="1" ht="18" customHeight="1" x14ac:dyDescent="0.2">
      <c r="A5" s="686" t="e">
        <f>#REF!</f>
        <v>#REF!</v>
      </c>
      <c r="B5" s="686"/>
      <c r="C5" s="351" t="e">
        <f>#REF!</f>
        <v>#REF!</v>
      </c>
      <c r="D5" s="351"/>
      <c r="E5" s="10"/>
      <c r="F5" s="10"/>
      <c r="G5" s="10"/>
      <c r="H5" s="9"/>
      <c r="I5" s="9"/>
      <c r="J5" s="8"/>
      <c r="K5" s="8"/>
    </row>
    <row r="6" spans="1:11" s="7" customFormat="1" ht="18.95" customHeight="1" x14ac:dyDescent="0.25">
      <c r="A6" s="131" t="e">
        <f>#REF!</f>
        <v>#REF!</v>
      </c>
      <c r="B6" s="11"/>
      <c r="C6" s="27" t="e">
        <f>#REF!</f>
        <v>#REF!</v>
      </c>
      <c r="E6" s="10"/>
      <c r="F6" s="10"/>
      <c r="G6" s="10"/>
      <c r="H6" s="9"/>
      <c r="I6" s="9"/>
      <c r="J6" s="8"/>
      <c r="K6" s="8"/>
    </row>
    <row r="7" spans="1:11" s="7" customFormat="1" ht="15" customHeight="1" x14ac:dyDescent="0.25">
      <c r="A7" s="131" t="e">
        <f>#REF!</f>
        <v>#REF!</v>
      </c>
      <c r="B7" s="11"/>
      <c r="C7" s="407" t="e">
        <f>#REF!</f>
        <v>#REF!</v>
      </c>
      <c r="E7" s="10"/>
      <c r="F7" s="10"/>
      <c r="G7" s="10"/>
      <c r="H7" s="9"/>
      <c r="I7" s="9"/>
      <c r="J7" s="8"/>
      <c r="K7" s="8"/>
    </row>
    <row r="8" spans="1:11" s="7" customFormat="1" ht="15" customHeight="1" x14ac:dyDescent="0.25">
      <c r="B8" s="11"/>
      <c r="C8" s="27" t="e">
        <f>#REF!</f>
        <v>#REF!</v>
      </c>
      <c r="E8" s="10"/>
      <c r="F8" s="10"/>
      <c r="G8" s="10"/>
      <c r="H8" s="9"/>
      <c r="I8" s="9"/>
      <c r="J8" s="8"/>
      <c r="K8" s="8"/>
    </row>
    <row r="9" spans="1:11" s="7" customFormat="1" ht="15" customHeight="1" thickBot="1" x14ac:dyDescent="0.3">
      <c r="A9" s="131"/>
      <c r="B9" s="11"/>
      <c r="D9" s="11"/>
      <c r="E9" s="10"/>
      <c r="F9" s="10"/>
      <c r="G9" s="10"/>
      <c r="H9" s="9"/>
      <c r="I9" s="9"/>
      <c r="J9" s="8"/>
      <c r="K9" s="8"/>
    </row>
    <row r="10" spans="1:11" ht="13.5" thickBot="1" x14ac:dyDescent="0.25">
      <c r="A10" s="809" t="e">
        <f>"ENCARGOS SOCIAIS SOBRE MÃO-DE-OBRA "&amp;DESON</f>
        <v>#REF!</v>
      </c>
      <c r="B10" s="810"/>
      <c r="C10" s="810"/>
      <c r="D10" s="811"/>
    </row>
    <row r="11" spans="1:11" ht="13.5" thickBot="1" x14ac:dyDescent="0.25">
      <c r="E11" s="279" t="e">
        <f>DESON</f>
        <v>#REF!</v>
      </c>
    </row>
    <row r="12" spans="1:11" ht="12.75" customHeight="1" thickBot="1" x14ac:dyDescent="0.25">
      <c r="A12" s="242" t="s">
        <v>281</v>
      </c>
      <c r="B12" s="243" t="s">
        <v>301</v>
      </c>
      <c r="C12" s="812" t="s">
        <v>302</v>
      </c>
      <c r="D12" s="813"/>
    </row>
    <row r="13" spans="1:11" ht="13.5" thickBot="1" x14ac:dyDescent="0.25">
      <c r="A13" s="244"/>
      <c r="B13" s="245"/>
      <c r="C13" s="814"/>
      <c r="D13" s="815"/>
      <c r="E13" s="807" t="s">
        <v>296</v>
      </c>
      <c r="F13" s="816"/>
      <c r="G13" s="807" t="s">
        <v>303</v>
      </c>
      <c r="H13" s="808"/>
    </row>
    <row r="14" spans="1:11" ht="13.5" thickBot="1" x14ac:dyDescent="0.25">
      <c r="A14" s="246" t="s">
        <v>304</v>
      </c>
      <c r="B14" s="247" t="s">
        <v>305</v>
      </c>
      <c r="C14" s="248" t="s">
        <v>306</v>
      </c>
      <c r="D14" s="249" t="s">
        <v>307</v>
      </c>
    </row>
    <row r="15" spans="1:11" x14ac:dyDescent="0.2">
      <c r="A15" s="250" t="s">
        <v>308</v>
      </c>
      <c r="B15" s="251" t="s">
        <v>309</v>
      </c>
      <c r="C15" s="252" t="e">
        <f>IF("SEM DESONERAÇÃO"=$E$11,G15,E15)</f>
        <v>#REF!</v>
      </c>
      <c r="D15" s="252" t="e">
        <f>IF("SEM DESONERAÇÃO"=$E$11,H15,0)</f>
        <v>#REF!</v>
      </c>
      <c r="E15" s="280">
        <v>0</v>
      </c>
      <c r="F15" s="252" t="e">
        <f>IF("SEM DESONERAÇÃO"=$E$11,J15,0)</f>
        <v>#REF!</v>
      </c>
      <c r="G15" s="280">
        <v>0.2</v>
      </c>
      <c r="H15" s="280">
        <v>0.2</v>
      </c>
      <c r="I15" s="280"/>
    </row>
    <row r="16" spans="1:11" x14ac:dyDescent="0.2">
      <c r="A16" s="254" t="s">
        <v>310</v>
      </c>
      <c r="B16" s="255" t="s">
        <v>311</v>
      </c>
      <c r="C16" s="256">
        <v>1.4999999999999999E-2</v>
      </c>
      <c r="D16" s="257">
        <v>1.4999999999999999E-2</v>
      </c>
    </row>
    <row r="17" spans="1:4" x14ac:dyDescent="0.2">
      <c r="A17" s="254" t="s">
        <v>312</v>
      </c>
      <c r="B17" s="255" t="s">
        <v>313</v>
      </c>
      <c r="C17" s="256">
        <v>0.01</v>
      </c>
      <c r="D17" s="257">
        <v>0.01</v>
      </c>
    </row>
    <row r="18" spans="1:4" x14ac:dyDescent="0.2">
      <c r="A18" s="254" t="s">
        <v>314</v>
      </c>
      <c r="B18" s="255" t="s">
        <v>315</v>
      </c>
      <c r="C18" s="256">
        <v>2E-3</v>
      </c>
      <c r="D18" s="257">
        <v>2E-3</v>
      </c>
    </row>
    <row r="19" spans="1:4" x14ac:dyDescent="0.2">
      <c r="A19" s="254" t="s">
        <v>316</v>
      </c>
      <c r="B19" s="255" t="s">
        <v>317</v>
      </c>
      <c r="C19" s="256">
        <v>6.0000000000000001E-3</v>
      </c>
      <c r="D19" s="257">
        <v>6.0000000000000001E-3</v>
      </c>
    </row>
    <row r="20" spans="1:4" x14ac:dyDescent="0.2">
      <c r="A20" s="254" t="s">
        <v>318</v>
      </c>
      <c r="B20" s="255" t="s">
        <v>319</v>
      </c>
      <c r="C20" s="256">
        <v>2.5000000000000001E-2</v>
      </c>
      <c r="D20" s="257">
        <v>2.5000000000000001E-2</v>
      </c>
    </row>
    <row r="21" spans="1:4" x14ac:dyDescent="0.2">
      <c r="A21" s="254" t="s">
        <v>320</v>
      </c>
      <c r="B21" s="255" t="s">
        <v>321</v>
      </c>
      <c r="C21" s="256">
        <v>0.03</v>
      </c>
      <c r="D21" s="257">
        <v>0.03</v>
      </c>
    </row>
    <row r="22" spans="1:4" x14ac:dyDescent="0.2">
      <c r="A22" s="254" t="s">
        <v>322</v>
      </c>
      <c r="B22" s="255" t="s">
        <v>323</v>
      </c>
      <c r="C22" s="256">
        <v>0.08</v>
      </c>
      <c r="D22" s="257">
        <v>0.08</v>
      </c>
    </row>
    <row r="23" spans="1:4" s="131" customFormat="1" x14ac:dyDescent="0.2">
      <c r="A23" s="254" t="s">
        <v>324</v>
      </c>
      <c r="B23" s="255" t="s">
        <v>325</v>
      </c>
      <c r="C23" s="256">
        <v>0</v>
      </c>
      <c r="D23" s="257">
        <v>0</v>
      </c>
    </row>
    <row r="24" spans="1:4" x14ac:dyDescent="0.2">
      <c r="A24" s="258"/>
      <c r="B24" s="259" t="s">
        <v>326</v>
      </c>
      <c r="C24" s="260" t="e">
        <f>SUM(C15:C23)</f>
        <v>#REF!</v>
      </c>
      <c r="D24" s="261" t="e">
        <f>SUM(D15:D23)</f>
        <v>#REF!</v>
      </c>
    </row>
    <row r="25" spans="1:4" ht="13.5" thickBot="1" x14ac:dyDescent="0.25">
      <c r="A25" s="262"/>
      <c r="B25" s="263"/>
      <c r="C25" s="264"/>
      <c r="D25" s="265"/>
    </row>
    <row r="26" spans="1:4" ht="15" customHeight="1" thickBot="1" x14ac:dyDescent="0.25">
      <c r="A26" s="246" t="s">
        <v>327</v>
      </c>
      <c r="B26" s="247" t="s">
        <v>328</v>
      </c>
      <c r="C26" s="266"/>
      <c r="D26" s="267"/>
    </row>
    <row r="27" spans="1:4" x14ac:dyDescent="0.2">
      <c r="A27" s="250" t="s">
        <v>329</v>
      </c>
      <c r="B27" s="251" t="s">
        <v>330</v>
      </c>
      <c r="C27" s="252">
        <v>0.1782</v>
      </c>
      <c r="D27" s="253">
        <v>0</v>
      </c>
    </row>
    <row r="28" spans="1:4" x14ac:dyDescent="0.2">
      <c r="A28" s="254" t="s">
        <v>331</v>
      </c>
      <c r="B28" s="255" t="s">
        <v>332</v>
      </c>
      <c r="C28" s="256">
        <v>3.95E-2</v>
      </c>
      <c r="D28" s="257">
        <v>0</v>
      </c>
    </row>
    <row r="29" spans="1:4" x14ac:dyDescent="0.2">
      <c r="A29" s="254" t="s">
        <v>333</v>
      </c>
      <c r="B29" s="255" t="s">
        <v>334</v>
      </c>
      <c r="C29" s="256">
        <v>8.8999999999999999E-3</v>
      </c>
      <c r="D29" s="257">
        <v>6.8999999999999999E-3</v>
      </c>
    </row>
    <row r="30" spans="1:4" x14ac:dyDescent="0.2">
      <c r="A30" s="254" t="s">
        <v>335</v>
      </c>
      <c r="B30" s="255" t="s">
        <v>336</v>
      </c>
      <c r="C30" s="256">
        <v>0.1074</v>
      </c>
      <c r="D30" s="257">
        <v>8.3299999999999999E-2</v>
      </c>
    </row>
    <row r="31" spans="1:4" x14ac:dyDescent="0.2">
      <c r="A31" s="254" t="s">
        <v>337</v>
      </c>
      <c r="B31" s="255" t="s">
        <v>338</v>
      </c>
      <c r="C31" s="256">
        <v>6.9999999999999999E-4</v>
      </c>
      <c r="D31" s="257">
        <v>5.9999999999999995E-4</v>
      </c>
    </row>
    <row r="32" spans="1:4" x14ac:dyDescent="0.2">
      <c r="A32" s="254" t="s">
        <v>339</v>
      </c>
      <c r="B32" s="255" t="s">
        <v>340</v>
      </c>
      <c r="C32" s="256">
        <v>7.1999999999999998E-3</v>
      </c>
      <c r="D32" s="257">
        <v>5.5999999999999999E-3</v>
      </c>
    </row>
    <row r="33" spans="1:8" x14ac:dyDescent="0.2">
      <c r="A33" s="254" t="s">
        <v>341</v>
      </c>
      <c r="B33" s="255" t="s">
        <v>342</v>
      </c>
      <c r="C33" s="256">
        <v>1.1599999999999999E-2</v>
      </c>
      <c r="D33" s="257">
        <v>0</v>
      </c>
    </row>
    <row r="34" spans="1:8" x14ac:dyDescent="0.2">
      <c r="A34" s="254" t="s">
        <v>343</v>
      </c>
      <c r="B34" s="255" t="s">
        <v>344</v>
      </c>
      <c r="C34" s="256">
        <v>1.1000000000000001E-3</v>
      </c>
      <c r="D34" s="257">
        <v>8.9999999999999998E-4</v>
      </c>
    </row>
    <row r="35" spans="1:8" x14ac:dyDescent="0.2">
      <c r="A35" s="254" t="s">
        <v>345</v>
      </c>
      <c r="B35" s="255" t="s">
        <v>346</v>
      </c>
      <c r="C35" s="256">
        <v>8.0799999999999997E-2</v>
      </c>
      <c r="D35" s="257">
        <v>6.2600000000000003E-2</v>
      </c>
    </row>
    <row r="36" spans="1:8" s="268" customFormat="1" ht="15" customHeight="1" x14ac:dyDescent="0.2">
      <c r="A36" s="254" t="s">
        <v>347</v>
      </c>
      <c r="B36" s="255" t="s">
        <v>348</v>
      </c>
      <c r="C36" s="256">
        <v>2.9999999999999997E-4</v>
      </c>
      <c r="D36" s="257">
        <v>2.9999999999999997E-4</v>
      </c>
    </row>
    <row r="37" spans="1:8" x14ac:dyDescent="0.2">
      <c r="A37" s="254"/>
      <c r="B37" s="259" t="s">
        <v>349</v>
      </c>
      <c r="C37" s="260">
        <f>SUM(C27:C36)</f>
        <v>0.43569999999999992</v>
      </c>
      <c r="D37" s="261">
        <f>SUM(D27:D36)</f>
        <v>0.16019999999999998</v>
      </c>
    </row>
    <row r="38" spans="1:8" ht="13.5" thickBot="1" x14ac:dyDescent="0.25">
      <c r="A38" s="262"/>
      <c r="B38" s="263"/>
      <c r="C38" s="264"/>
      <c r="D38" s="265"/>
    </row>
    <row r="39" spans="1:8" ht="26.25" thickBot="1" x14ac:dyDescent="0.25">
      <c r="A39" s="246" t="s">
        <v>27</v>
      </c>
      <c r="B39" s="247" t="s">
        <v>350</v>
      </c>
      <c r="C39" s="266"/>
      <c r="D39" s="267"/>
    </row>
    <row r="40" spans="1:8" x14ac:dyDescent="0.2">
      <c r="A40" s="250" t="s">
        <v>351</v>
      </c>
      <c r="B40" s="251" t="s">
        <v>352</v>
      </c>
      <c r="C40" s="252">
        <v>4.9500000000000002E-2</v>
      </c>
      <c r="D40" s="253">
        <v>3.8399999999999997E-2</v>
      </c>
    </row>
    <row r="41" spans="1:8" x14ac:dyDescent="0.2">
      <c r="A41" s="254" t="s">
        <v>353</v>
      </c>
      <c r="B41" s="255" t="s">
        <v>354</v>
      </c>
      <c r="C41" s="256">
        <v>1.1999999999999999E-3</v>
      </c>
      <c r="D41" s="257">
        <v>8.9999999999999998E-4</v>
      </c>
    </row>
    <row r="42" spans="1:8" x14ac:dyDescent="0.2">
      <c r="A42" s="254" t="s">
        <v>355</v>
      </c>
      <c r="B42" s="255" t="s">
        <v>356</v>
      </c>
      <c r="C42" s="256">
        <v>0.05</v>
      </c>
      <c r="D42" s="257">
        <v>3.8800000000000001E-2</v>
      </c>
    </row>
    <row r="43" spans="1:8" x14ac:dyDescent="0.2">
      <c r="A43" s="254" t="s">
        <v>357</v>
      </c>
      <c r="B43" s="255" t="s">
        <v>358</v>
      </c>
      <c r="C43" s="256">
        <v>4.7899999999999998E-2</v>
      </c>
      <c r="D43" s="257">
        <v>3.7199999999999997E-2</v>
      </c>
    </row>
    <row r="44" spans="1:8" s="131" customFormat="1" ht="18" customHeight="1" x14ac:dyDescent="0.2">
      <c r="A44" s="254" t="s">
        <v>359</v>
      </c>
      <c r="B44" s="255" t="s">
        <v>360</v>
      </c>
      <c r="C44" s="256">
        <v>4.1999999999999997E-3</v>
      </c>
      <c r="D44" s="257">
        <v>3.2000000000000002E-3</v>
      </c>
    </row>
    <row r="45" spans="1:8" x14ac:dyDescent="0.2">
      <c r="A45" s="258"/>
      <c r="B45" s="259" t="s">
        <v>361</v>
      </c>
      <c r="C45" s="260">
        <f>SUM(C40:C44)</f>
        <v>0.15280000000000002</v>
      </c>
      <c r="D45" s="261">
        <f>SUM(D40:D44)</f>
        <v>0.11849999999999999</v>
      </c>
    </row>
    <row r="46" spans="1:8" ht="13.5" thickBot="1" x14ac:dyDescent="0.25">
      <c r="A46" s="262"/>
      <c r="B46" s="263"/>
      <c r="C46" s="264"/>
      <c r="D46" s="265"/>
    </row>
    <row r="47" spans="1:8" ht="13.5" thickBot="1" x14ac:dyDescent="0.25">
      <c r="A47" s="246" t="s">
        <v>362</v>
      </c>
      <c r="B47" s="247" t="s">
        <v>363</v>
      </c>
      <c r="C47" s="269"/>
      <c r="D47" s="270"/>
    </row>
    <row r="48" spans="1:8" x14ac:dyDescent="0.2">
      <c r="A48" s="250" t="s">
        <v>364</v>
      </c>
      <c r="B48" s="251" t="s">
        <v>365</v>
      </c>
      <c r="C48" s="252" t="e">
        <f>IF("SEM DESONERAÇÃO"=$E$11,G48,E48)</f>
        <v>#REF!</v>
      </c>
      <c r="D48" s="252" t="e">
        <f>IF("SEM DESONERAÇÃO"=$E$11,H48,F48)</f>
        <v>#REF!</v>
      </c>
      <c r="E48" s="6">
        <v>7.3200000000000001E-2</v>
      </c>
      <c r="F48" s="6">
        <v>2.69E-2</v>
      </c>
      <c r="G48" s="6">
        <v>0.1603</v>
      </c>
      <c r="H48" s="6">
        <v>5.8999999999999997E-2</v>
      </c>
    </row>
    <row r="49" spans="1:8" s="131" customFormat="1" x14ac:dyDescent="0.2">
      <c r="A49" s="254" t="s">
        <v>366</v>
      </c>
      <c r="B49" s="255" t="s">
        <v>367</v>
      </c>
      <c r="C49" s="256" t="e">
        <f>IF("SEM DESONERAÇÃO"=$E$11,G49,E49)</f>
        <v>#REF!</v>
      </c>
      <c r="D49" s="256" t="e">
        <f>IF("SEM DESONERAÇÃO"=$E$11,H49,F49)</f>
        <v>#REF!</v>
      </c>
      <c r="E49" s="131">
        <v>4.1999999999999997E-3</v>
      </c>
      <c r="F49" s="131">
        <v>3.2000000000000002E-3</v>
      </c>
      <c r="G49" s="131">
        <v>4.4000000000000003E-3</v>
      </c>
      <c r="H49" s="131">
        <v>3.3999999999999998E-3</v>
      </c>
    </row>
    <row r="50" spans="1:8" x14ac:dyDescent="0.2">
      <c r="A50" s="258"/>
      <c r="B50" s="259" t="s">
        <v>368</v>
      </c>
      <c r="C50" s="260" t="e">
        <f>SUM(C48:C49)</f>
        <v>#REF!</v>
      </c>
      <c r="D50" s="261" t="e">
        <f>SUM(D48:D49)</f>
        <v>#REF!</v>
      </c>
    </row>
    <row r="51" spans="1:8" ht="13.5" thickBot="1" x14ac:dyDescent="0.25">
      <c r="A51" s="262"/>
      <c r="B51" s="263"/>
      <c r="C51" s="271"/>
      <c r="D51" s="272"/>
    </row>
    <row r="52" spans="1:8" ht="13.5" thickBot="1" x14ac:dyDescent="0.25">
      <c r="A52" s="246" t="s">
        <v>369</v>
      </c>
      <c r="B52" s="247" t="s">
        <v>370</v>
      </c>
      <c r="C52" s="266"/>
      <c r="D52" s="267"/>
    </row>
    <row r="53" spans="1:8" x14ac:dyDescent="0.2">
      <c r="A53" s="250" t="s">
        <v>371</v>
      </c>
      <c r="B53" s="251"/>
      <c r="C53" s="252">
        <v>0</v>
      </c>
      <c r="D53" s="253">
        <v>0</v>
      </c>
    </row>
    <row r="54" spans="1:8" x14ac:dyDescent="0.2">
      <c r="A54" s="258"/>
      <c r="B54" s="259" t="s">
        <v>372</v>
      </c>
      <c r="C54" s="260">
        <f>SUM(C53:C53)</f>
        <v>0</v>
      </c>
      <c r="D54" s="261">
        <f>SUM(D53:D53)</f>
        <v>0</v>
      </c>
    </row>
    <row r="55" spans="1:8" x14ac:dyDescent="0.2">
      <c r="A55" s="254"/>
      <c r="B55" s="255"/>
      <c r="C55" s="273"/>
      <c r="D55" s="274"/>
    </row>
    <row r="56" spans="1:8" ht="13.5" thickBot="1" x14ac:dyDescent="0.25">
      <c r="A56" s="275"/>
      <c r="B56" s="276" t="s">
        <v>373</v>
      </c>
      <c r="C56" s="277">
        <v>0.82440000000000002</v>
      </c>
      <c r="D56" s="278" t="e">
        <f>D54+D50+D45+D37+D24</f>
        <v>#REF!</v>
      </c>
    </row>
  </sheetData>
  <mergeCells count="8">
    <mergeCell ref="A1:D1"/>
    <mergeCell ref="A2:D2"/>
    <mergeCell ref="A5:B5"/>
    <mergeCell ref="G13:H13"/>
    <mergeCell ref="A10:D10"/>
    <mergeCell ref="C12:D12"/>
    <mergeCell ref="C13:D13"/>
    <mergeCell ref="E13:F13"/>
  </mergeCells>
  <pageMargins left="1.1811023622047245" right="0.39370078740157483" top="1.5748031496062993" bottom="0.78740157480314965" header="0" footer="0"/>
  <pageSetup paperSize="9" scale="85" orientation="portrait" r:id="rId1"/>
  <headerFooter alignWithMargins="0">
    <oddHeader>&amp;C&amp;G</oddHeader>
    <oddFooter>&amp;RJOÃO RODRIGUES DE ARAÚJO VELOSO
Engenheiro Eletricista
RN: 1915021332-CREA/PI</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L132"/>
  <sheetViews>
    <sheetView view="pageBreakPreview" topLeftCell="A61" zoomScale="50" zoomScaleNormal="100" zoomScaleSheetLayoutView="50" zoomScalePageLayoutView="60" workbookViewId="0">
      <selection activeCell="W55" sqref="W55"/>
    </sheetView>
  </sheetViews>
  <sheetFormatPr defaultRowHeight="12.75" x14ac:dyDescent="0.2"/>
  <cols>
    <col min="1" max="1" width="7.85546875" customWidth="1"/>
    <col min="5" max="5" width="13.140625" bestFit="1" customWidth="1"/>
    <col min="7" max="7" width="10.7109375" customWidth="1"/>
    <col min="8" max="8" width="20.28515625" customWidth="1"/>
    <col min="10" max="10" width="16.5703125" customWidth="1"/>
    <col min="12" max="12" width="10" bestFit="1" customWidth="1"/>
    <col min="257" max="257" width="5" customWidth="1"/>
    <col min="261" max="261" width="13.140625" bestFit="1" customWidth="1"/>
    <col min="513" max="513" width="5" customWidth="1"/>
    <col min="517" max="517" width="13.140625" bestFit="1" customWidth="1"/>
    <col min="769" max="769" width="5" customWidth="1"/>
    <col min="773" max="773" width="13.140625" bestFit="1" customWidth="1"/>
    <col min="1025" max="1025" width="5" customWidth="1"/>
    <col min="1029" max="1029" width="13.140625" bestFit="1" customWidth="1"/>
    <col min="1281" max="1281" width="5" customWidth="1"/>
    <col min="1285" max="1285" width="13.140625" bestFit="1" customWidth="1"/>
    <col min="1537" max="1537" width="5" customWidth="1"/>
    <col min="1541" max="1541" width="13.140625" bestFit="1" customWidth="1"/>
    <col min="1793" max="1793" width="5" customWidth="1"/>
    <col min="1797" max="1797" width="13.140625" bestFit="1" customWidth="1"/>
    <col min="2049" max="2049" width="5" customWidth="1"/>
    <col min="2053" max="2053" width="13.140625" bestFit="1" customWidth="1"/>
    <col min="2305" max="2305" width="5" customWidth="1"/>
    <col min="2309" max="2309" width="13.140625" bestFit="1" customWidth="1"/>
    <col min="2561" max="2561" width="5" customWidth="1"/>
    <col min="2565" max="2565" width="13.140625" bestFit="1" customWidth="1"/>
    <col min="2817" max="2817" width="5" customWidth="1"/>
    <col min="2821" max="2821" width="13.140625" bestFit="1" customWidth="1"/>
    <col min="3073" max="3073" width="5" customWidth="1"/>
    <col min="3077" max="3077" width="13.140625" bestFit="1" customWidth="1"/>
    <col min="3329" max="3329" width="5" customWidth="1"/>
    <col min="3333" max="3333" width="13.140625" bestFit="1" customWidth="1"/>
    <col min="3585" max="3585" width="5" customWidth="1"/>
    <col min="3589" max="3589" width="13.140625" bestFit="1" customWidth="1"/>
    <col min="3841" max="3841" width="5" customWidth="1"/>
    <col min="3845" max="3845" width="13.140625" bestFit="1" customWidth="1"/>
    <col min="4097" max="4097" width="5" customWidth="1"/>
    <col min="4101" max="4101" width="13.140625" bestFit="1" customWidth="1"/>
    <col min="4353" max="4353" width="5" customWidth="1"/>
    <col min="4357" max="4357" width="13.140625" bestFit="1" customWidth="1"/>
    <col min="4609" max="4609" width="5" customWidth="1"/>
    <col min="4613" max="4613" width="13.140625" bestFit="1" customWidth="1"/>
    <col min="4865" max="4865" width="5" customWidth="1"/>
    <col min="4869" max="4869" width="13.140625" bestFit="1" customWidth="1"/>
    <col min="5121" max="5121" width="5" customWidth="1"/>
    <col min="5125" max="5125" width="13.140625" bestFit="1" customWidth="1"/>
    <col min="5377" max="5377" width="5" customWidth="1"/>
    <col min="5381" max="5381" width="13.140625" bestFit="1" customWidth="1"/>
    <col min="5633" max="5633" width="5" customWidth="1"/>
    <col min="5637" max="5637" width="13.140625" bestFit="1" customWidth="1"/>
    <col min="5889" max="5889" width="5" customWidth="1"/>
    <col min="5893" max="5893" width="13.140625" bestFit="1" customWidth="1"/>
    <col min="6145" max="6145" width="5" customWidth="1"/>
    <col min="6149" max="6149" width="13.140625" bestFit="1" customWidth="1"/>
    <col min="6401" max="6401" width="5" customWidth="1"/>
    <col min="6405" max="6405" width="13.140625" bestFit="1" customWidth="1"/>
    <col min="6657" max="6657" width="5" customWidth="1"/>
    <col min="6661" max="6661" width="13.140625" bestFit="1" customWidth="1"/>
    <col min="6913" max="6913" width="5" customWidth="1"/>
    <col min="6917" max="6917" width="13.140625" bestFit="1" customWidth="1"/>
    <col min="7169" max="7169" width="5" customWidth="1"/>
    <col min="7173" max="7173" width="13.140625" bestFit="1" customWidth="1"/>
    <col min="7425" max="7425" width="5" customWidth="1"/>
    <col min="7429" max="7429" width="13.140625" bestFit="1" customWidth="1"/>
    <col min="7681" max="7681" width="5" customWidth="1"/>
    <col min="7685" max="7685" width="13.140625" bestFit="1" customWidth="1"/>
    <col min="7937" max="7937" width="5" customWidth="1"/>
    <col min="7941" max="7941" width="13.140625" bestFit="1" customWidth="1"/>
    <col min="8193" max="8193" width="5" customWidth="1"/>
    <col min="8197" max="8197" width="13.140625" bestFit="1" customWidth="1"/>
    <col min="8449" max="8449" width="5" customWidth="1"/>
    <col min="8453" max="8453" width="13.140625" bestFit="1" customWidth="1"/>
    <col min="8705" max="8705" width="5" customWidth="1"/>
    <col min="8709" max="8709" width="13.140625" bestFit="1" customWidth="1"/>
    <col min="8961" max="8961" width="5" customWidth="1"/>
    <col min="8965" max="8965" width="13.140625" bestFit="1" customWidth="1"/>
    <col min="9217" max="9217" width="5" customWidth="1"/>
    <col min="9221" max="9221" width="13.140625" bestFit="1" customWidth="1"/>
    <col min="9473" max="9473" width="5" customWidth="1"/>
    <col min="9477" max="9477" width="13.140625" bestFit="1" customWidth="1"/>
    <col min="9729" max="9729" width="5" customWidth="1"/>
    <col min="9733" max="9733" width="13.140625" bestFit="1" customWidth="1"/>
    <col min="9985" max="9985" width="5" customWidth="1"/>
    <col min="9989" max="9989" width="13.140625" bestFit="1" customWidth="1"/>
    <col min="10241" max="10241" width="5" customWidth="1"/>
    <col min="10245" max="10245" width="13.140625" bestFit="1" customWidth="1"/>
    <col min="10497" max="10497" width="5" customWidth="1"/>
    <col min="10501" max="10501" width="13.140625" bestFit="1" customWidth="1"/>
    <col min="10753" max="10753" width="5" customWidth="1"/>
    <col min="10757" max="10757" width="13.140625" bestFit="1" customWidth="1"/>
    <col min="11009" max="11009" width="5" customWidth="1"/>
    <col min="11013" max="11013" width="13.140625" bestFit="1" customWidth="1"/>
    <col min="11265" max="11265" width="5" customWidth="1"/>
    <col min="11269" max="11269" width="13.140625" bestFit="1" customWidth="1"/>
    <col min="11521" max="11521" width="5" customWidth="1"/>
    <col min="11525" max="11525" width="13.140625" bestFit="1" customWidth="1"/>
    <col min="11777" max="11777" width="5" customWidth="1"/>
    <col min="11781" max="11781" width="13.140625" bestFit="1" customWidth="1"/>
    <col min="12033" max="12033" width="5" customWidth="1"/>
    <col min="12037" max="12037" width="13.140625" bestFit="1" customWidth="1"/>
    <col min="12289" max="12289" width="5" customWidth="1"/>
    <col min="12293" max="12293" width="13.140625" bestFit="1" customWidth="1"/>
    <col min="12545" max="12545" width="5" customWidth="1"/>
    <col min="12549" max="12549" width="13.140625" bestFit="1" customWidth="1"/>
    <col min="12801" max="12801" width="5" customWidth="1"/>
    <col min="12805" max="12805" width="13.140625" bestFit="1" customWidth="1"/>
    <col min="13057" max="13057" width="5" customWidth="1"/>
    <col min="13061" max="13061" width="13.140625" bestFit="1" customWidth="1"/>
    <col min="13313" max="13313" width="5" customWidth="1"/>
    <col min="13317" max="13317" width="13.140625" bestFit="1" customWidth="1"/>
    <col min="13569" max="13569" width="5" customWidth="1"/>
    <col min="13573" max="13573" width="13.140625" bestFit="1" customWidth="1"/>
    <col min="13825" max="13825" width="5" customWidth="1"/>
    <col min="13829" max="13829" width="13.140625" bestFit="1" customWidth="1"/>
    <col min="14081" max="14081" width="5" customWidth="1"/>
    <col min="14085" max="14085" width="13.140625" bestFit="1" customWidth="1"/>
    <col min="14337" max="14337" width="5" customWidth="1"/>
    <col min="14341" max="14341" width="13.140625" bestFit="1" customWidth="1"/>
    <col min="14593" max="14593" width="5" customWidth="1"/>
    <col min="14597" max="14597" width="13.140625" bestFit="1" customWidth="1"/>
    <col min="14849" max="14849" width="5" customWidth="1"/>
    <col min="14853" max="14853" width="13.140625" bestFit="1" customWidth="1"/>
    <col min="15105" max="15105" width="5" customWidth="1"/>
    <col min="15109" max="15109" width="13.140625" bestFit="1" customWidth="1"/>
    <col min="15361" max="15361" width="5" customWidth="1"/>
    <col min="15365" max="15365" width="13.140625" bestFit="1" customWidth="1"/>
    <col min="15617" max="15617" width="5" customWidth="1"/>
    <col min="15621" max="15621" width="13.140625" bestFit="1" customWidth="1"/>
    <col min="15873" max="15873" width="5" customWidth="1"/>
    <col min="15877" max="15877" width="13.140625" bestFit="1" customWidth="1"/>
    <col min="16129" max="16129" width="5" customWidth="1"/>
    <col min="16133" max="16133" width="13.140625" bestFit="1" customWidth="1"/>
  </cols>
  <sheetData>
    <row r="1" spans="1:10" ht="18" x14ac:dyDescent="0.25">
      <c r="A1" s="856"/>
      <c r="B1" s="856"/>
      <c r="C1" s="856"/>
      <c r="D1" s="856"/>
      <c r="E1" s="856"/>
      <c r="F1" s="856"/>
      <c r="G1" s="856"/>
      <c r="H1" s="856"/>
      <c r="I1" s="856"/>
      <c r="J1" s="856"/>
    </row>
    <row r="2" spans="1:10" ht="57.75" customHeight="1" x14ac:dyDescent="0.25">
      <c r="A2" s="856"/>
      <c r="B2" s="856"/>
      <c r="C2" s="856"/>
      <c r="D2" s="856"/>
      <c r="E2" s="856"/>
      <c r="F2" s="856"/>
      <c r="G2" s="856"/>
      <c r="H2" s="856"/>
      <c r="I2" s="856"/>
      <c r="J2" s="856"/>
    </row>
    <row r="4" spans="1:10" ht="18" customHeight="1" x14ac:dyDescent="0.2">
      <c r="A4" s="827" t="s">
        <v>631</v>
      </c>
      <c r="B4" s="828"/>
      <c r="C4" s="828"/>
      <c r="D4" s="828"/>
      <c r="E4" s="828"/>
      <c r="F4" s="828"/>
      <c r="G4" s="829"/>
      <c r="H4" s="820" t="s">
        <v>138</v>
      </c>
      <c r="I4" s="460" t="s">
        <v>139</v>
      </c>
      <c r="J4" s="461"/>
    </row>
    <row r="5" spans="1:10" ht="18" customHeight="1" x14ac:dyDescent="0.2">
      <c r="A5" s="827" t="s">
        <v>632</v>
      </c>
      <c r="B5" s="828"/>
      <c r="C5" s="828"/>
      <c r="D5" s="828"/>
      <c r="E5" s="828"/>
      <c r="F5" s="828"/>
      <c r="G5" s="829"/>
      <c r="H5" s="820"/>
      <c r="I5" s="460" t="s">
        <v>140</v>
      </c>
      <c r="J5" s="461"/>
    </row>
    <row r="6" spans="1:10" ht="18" customHeight="1" x14ac:dyDescent="0.2">
      <c r="A6" s="830" t="s">
        <v>633</v>
      </c>
      <c r="B6" s="831"/>
      <c r="C6" s="831"/>
      <c r="D6" s="831"/>
      <c r="E6" s="831"/>
      <c r="F6" s="831"/>
      <c r="G6" s="832"/>
      <c r="H6" s="820"/>
      <c r="I6" s="460" t="s">
        <v>141</v>
      </c>
      <c r="J6" s="461"/>
    </row>
    <row r="7" spans="1:10" ht="18" customHeight="1" x14ac:dyDescent="0.2">
      <c r="A7" s="833" t="s">
        <v>634</v>
      </c>
      <c r="B7" s="834"/>
      <c r="C7" s="834"/>
      <c r="D7" s="834"/>
      <c r="E7" s="834"/>
      <c r="F7" s="834"/>
      <c r="G7" s="835"/>
      <c r="H7" s="462" t="s">
        <v>142</v>
      </c>
      <c r="I7" s="851" t="s">
        <v>143</v>
      </c>
      <c r="J7" s="851"/>
    </row>
    <row r="8" spans="1:10" ht="17.25" customHeight="1" thickBot="1" x14ac:dyDescent="0.25">
      <c r="A8" s="836"/>
      <c r="B8" s="837"/>
      <c r="C8" s="837"/>
      <c r="D8" s="837"/>
      <c r="E8" s="837"/>
      <c r="F8" s="837"/>
      <c r="G8" s="838"/>
      <c r="H8" s="462" t="s">
        <v>144</v>
      </c>
      <c r="I8" s="851">
        <v>0.2681</v>
      </c>
      <c r="J8" s="851"/>
    </row>
    <row r="9" spans="1:10" ht="18.75" thickBot="1" x14ac:dyDescent="0.25">
      <c r="A9" s="857" t="s">
        <v>374</v>
      </c>
      <c r="B9" s="858"/>
      <c r="C9" s="858"/>
      <c r="D9" s="858"/>
      <c r="E9" s="858"/>
      <c r="F9" s="858"/>
      <c r="G9" s="858"/>
      <c r="H9" s="859"/>
      <c r="I9" s="859"/>
      <c r="J9" s="860"/>
    </row>
    <row r="10" spans="1:10" ht="18" x14ac:dyDescent="0.2">
      <c r="A10" s="187"/>
      <c r="B10" s="187"/>
      <c r="C10" s="187"/>
      <c r="D10" s="187"/>
      <c r="E10" s="187"/>
      <c r="F10" s="187"/>
      <c r="G10" s="187"/>
      <c r="H10" s="187"/>
      <c r="I10" s="187"/>
      <c r="J10" s="187"/>
    </row>
    <row r="11" spans="1:10" ht="15" customHeight="1" x14ac:dyDescent="0.2">
      <c r="A11" s="861" t="s">
        <v>375</v>
      </c>
      <c r="B11" s="861"/>
      <c r="C11" s="861"/>
      <c r="D11" s="861"/>
      <c r="E11" s="861"/>
      <c r="F11" s="861"/>
      <c r="G11" s="861"/>
      <c r="H11" s="861"/>
      <c r="I11" s="861"/>
      <c r="J11" s="861"/>
    </row>
    <row r="12" spans="1:10" ht="15" customHeight="1" x14ac:dyDescent="0.2">
      <c r="A12" s="861"/>
      <c r="B12" s="861"/>
      <c r="C12" s="861"/>
      <c r="D12" s="861"/>
      <c r="E12" s="861"/>
      <c r="F12" s="861"/>
      <c r="G12" s="861"/>
      <c r="H12" s="861"/>
      <c r="I12" s="861"/>
      <c r="J12" s="861"/>
    </row>
    <row r="13" spans="1:10" ht="15" customHeight="1" x14ac:dyDescent="0.2">
      <c r="A13" s="861"/>
      <c r="B13" s="861"/>
      <c r="C13" s="861"/>
      <c r="D13" s="861"/>
      <c r="E13" s="861"/>
      <c r="F13" s="861"/>
      <c r="G13" s="861"/>
      <c r="H13" s="861"/>
      <c r="I13" s="861"/>
      <c r="J13" s="861"/>
    </row>
    <row r="14" spans="1:10" ht="6.75" customHeight="1" x14ac:dyDescent="0.2">
      <c r="A14" s="861"/>
      <c r="B14" s="861"/>
      <c r="C14" s="861"/>
      <c r="D14" s="861"/>
      <c r="E14" s="861"/>
      <c r="F14" s="861"/>
      <c r="G14" s="861"/>
      <c r="H14" s="861"/>
      <c r="I14" s="861"/>
      <c r="J14" s="861"/>
    </row>
    <row r="15" spans="1:10" ht="9.75" customHeight="1" x14ac:dyDescent="0.2">
      <c r="A15" s="186"/>
      <c r="B15" s="186"/>
      <c r="C15" s="186"/>
      <c r="D15" s="186"/>
      <c r="E15" s="186"/>
      <c r="F15" s="186"/>
      <c r="G15" s="186"/>
      <c r="H15" s="186"/>
      <c r="I15" s="186"/>
      <c r="J15" s="186"/>
    </row>
    <row r="16" spans="1:10" x14ac:dyDescent="0.2">
      <c r="A16" s="396"/>
      <c r="B16" s="397"/>
      <c r="C16" s="397"/>
      <c r="D16" s="397"/>
      <c r="E16" s="397"/>
      <c r="F16" s="397"/>
      <c r="G16" s="439"/>
      <c r="H16" s="397"/>
      <c r="I16" s="397"/>
      <c r="J16" s="398"/>
    </row>
    <row r="17" spans="1:10" ht="36.75" customHeight="1" x14ac:dyDescent="0.2">
      <c r="A17" s="457" t="s">
        <v>376</v>
      </c>
      <c r="B17" s="866" t="s">
        <v>377</v>
      </c>
      <c r="C17" s="866"/>
      <c r="D17" s="866"/>
      <c r="E17" s="866"/>
      <c r="F17" s="866"/>
      <c r="G17" s="866"/>
      <c r="H17" s="866"/>
      <c r="I17" s="866"/>
      <c r="J17" s="459">
        <v>3500</v>
      </c>
    </row>
    <row r="18" spans="1:10" ht="312.75" customHeight="1" x14ac:dyDescent="0.2">
      <c r="A18" s="817"/>
      <c r="B18" s="818"/>
      <c r="C18" s="818"/>
      <c r="D18" s="818"/>
      <c r="E18" s="818"/>
      <c r="F18" s="818"/>
      <c r="G18" s="818"/>
      <c r="H18" s="818"/>
      <c r="I18" s="818"/>
      <c r="J18" s="819"/>
    </row>
    <row r="19" spans="1:10" ht="93.75" customHeight="1" x14ac:dyDescent="0.2">
      <c r="A19" s="865" t="s">
        <v>378</v>
      </c>
      <c r="B19" s="863"/>
      <c r="C19" s="863"/>
      <c r="D19" s="863"/>
      <c r="E19" s="863"/>
      <c r="F19" s="863"/>
      <c r="G19" s="863"/>
      <c r="H19" s="863"/>
      <c r="I19" s="863"/>
      <c r="J19" s="864"/>
    </row>
    <row r="20" spans="1:10" x14ac:dyDescent="0.2">
      <c r="A20" s="396"/>
      <c r="B20" s="397"/>
      <c r="C20" s="397"/>
      <c r="D20" s="397"/>
      <c r="E20" s="397"/>
      <c r="F20" s="397"/>
      <c r="G20" s="439"/>
      <c r="H20" s="397"/>
      <c r="I20" s="397"/>
      <c r="J20" s="398"/>
    </row>
    <row r="21" spans="1:10" ht="32.25" customHeight="1" x14ac:dyDescent="0.2">
      <c r="A21" s="457" t="s">
        <v>176</v>
      </c>
      <c r="B21" s="458" t="s">
        <v>379</v>
      </c>
      <c r="C21" s="397"/>
      <c r="D21" s="397"/>
      <c r="E21" s="439"/>
      <c r="F21" s="439"/>
      <c r="G21" s="439"/>
      <c r="H21" s="397"/>
      <c r="I21" s="397"/>
      <c r="J21" s="459">
        <v>780</v>
      </c>
    </row>
    <row r="22" spans="1:10" ht="312.75" customHeight="1" x14ac:dyDescent="0.2">
      <c r="A22" s="817"/>
      <c r="B22" s="818"/>
      <c r="C22" s="818"/>
      <c r="D22" s="818"/>
      <c r="E22" s="818"/>
      <c r="F22" s="818"/>
      <c r="G22" s="818"/>
      <c r="H22" s="818"/>
      <c r="I22" s="818"/>
      <c r="J22" s="819"/>
    </row>
    <row r="23" spans="1:10" ht="93.75" customHeight="1" x14ac:dyDescent="0.2">
      <c r="A23" s="862" t="s">
        <v>380</v>
      </c>
      <c r="B23" s="863"/>
      <c r="C23" s="863"/>
      <c r="D23" s="863"/>
      <c r="E23" s="863"/>
      <c r="F23" s="863"/>
      <c r="G23" s="863"/>
      <c r="H23" s="863"/>
      <c r="I23" s="863"/>
      <c r="J23" s="864"/>
    </row>
    <row r="24" spans="1:10" x14ac:dyDescent="0.2">
      <c r="A24" s="186"/>
      <c r="B24" s="186"/>
      <c r="C24" s="186"/>
      <c r="D24" s="186"/>
      <c r="E24" s="186"/>
      <c r="F24" s="186"/>
      <c r="G24" s="186"/>
      <c r="H24" s="186"/>
      <c r="I24" s="186"/>
      <c r="J24" s="186"/>
    </row>
    <row r="25" spans="1:10" x14ac:dyDescent="0.2">
      <c r="A25" s="457" t="s">
        <v>177</v>
      </c>
      <c r="B25" s="458" t="s">
        <v>381</v>
      </c>
      <c r="C25" s="397"/>
      <c r="D25" s="397"/>
      <c r="E25" s="439"/>
      <c r="F25" s="439"/>
      <c r="G25" s="439"/>
      <c r="H25" s="397"/>
      <c r="I25" s="397"/>
      <c r="J25" s="459">
        <v>1090</v>
      </c>
    </row>
    <row r="26" spans="1:10" ht="225" customHeight="1" x14ac:dyDescent="0.2">
      <c r="A26" s="817"/>
      <c r="B26" s="818"/>
      <c r="C26" s="818"/>
      <c r="D26" s="818"/>
      <c r="E26" s="818"/>
      <c r="F26" s="818"/>
      <c r="G26" s="818"/>
      <c r="H26" s="818"/>
      <c r="I26" s="818"/>
      <c r="J26" s="819"/>
    </row>
    <row r="27" spans="1:10" ht="93.75" customHeight="1" x14ac:dyDescent="0.2">
      <c r="A27" s="862" t="s">
        <v>380</v>
      </c>
      <c r="B27" s="863"/>
      <c r="C27" s="863"/>
      <c r="D27" s="863"/>
      <c r="E27" s="863"/>
      <c r="F27" s="863"/>
      <c r="G27" s="863"/>
      <c r="H27" s="863"/>
      <c r="I27" s="863"/>
      <c r="J27" s="864"/>
    </row>
    <row r="28" spans="1:10" ht="36.75" customHeight="1" x14ac:dyDescent="0.2">
      <c r="A28" s="447"/>
      <c r="B28" s="448"/>
      <c r="C28" s="448"/>
      <c r="D28" s="448"/>
      <c r="E28" s="448"/>
      <c r="F28" s="448"/>
      <c r="G28" s="448"/>
      <c r="H28" s="448"/>
      <c r="I28" s="448"/>
      <c r="J28" s="449"/>
    </row>
    <row r="29" spans="1:10" x14ac:dyDescent="0.2">
      <c r="A29" s="457" t="s">
        <v>178</v>
      </c>
      <c r="B29" s="458" t="s">
        <v>379</v>
      </c>
      <c r="C29" s="397"/>
      <c r="D29" s="397"/>
      <c r="E29" s="439"/>
      <c r="F29" s="439"/>
      <c r="G29" s="439"/>
      <c r="H29" s="397"/>
      <c r="I29" s="397"/>
      <c r="J29" s="459">
        <v>1303.0899999999999</v>
      </c>
    </row>
    <row r="30" spans="1:10" ht="312.75" customHeight="1" x14ac:dyDescent="0.2">
      <c r="A30" s="817"/>
      <c r="B30" s="818"/>
      <c r="C30" s="818"/>
      <c r="D30" s="818"/>
      <c r="E30" s="818"/>
      <c r="F30" s="818"/>
      <c r="G30" s="818"/>
      <c r="H30" s="818"/>
      <c r="I30" s="818"/>
      <c r="J30" s="819"/>
    </row>
    <row r="31" spans="1:10" ht="44.25" customHeight="1" x14ac:dyDescent="0.2">
      <c r="A31" s="862" t="s">
        <v>382</v>
      </c>
      <c r="B31" s="863"/>
      <c r="C31" s="863"/>
      <c r="D31" s="863"/>
      <c r="E31" s="863"/>
      <c r="F31" s="863"/>
      <c r="G31" s="863"/>
      <c r="H31" s="863"/>
      <c r="I31" s="863"/>
      <c r="J31" s="864"/>
    </row>
    <row r="32" spans="1:10" x14ac:dyDescent="0.2">
      <c r="A32" s="186"/>
      <c r="B32" s="186"/>
      <c r="C32" s="186"/>
      <c r="D32" s="186"/>
      <c r="E32" s="186"/>
      <c r="F32" s="186"/>
      <c r="G32" s="186"/>
      <c r="H32" s="186"/>
      <c r="I32" s="186"/>
      <c r="J32" s="186"/>
    </row>
    <row r="33" spans="1:10" x14ac:dyDescent="0.2">
      <c r="A33" s="399" t="s">
        <v>179</v>
      </c>
      <c r="B33" s="400" t="s">
        <v>379</v>
      </c>
      <c r="C33" s="186"/>
      <c r="D33" s="186"/>
      <c r="H33" s="186"/>
      <c r="I33" s="186"/>
      <c r="J33" s="401">
        <v>165</v>
      </c>
    </row>
    <row r="34" spans="1:10" ht="258" customHeight="1" x14ac:dyDescent="0.2">
      <c r="A34" s="817"/>
      <c r="B34" s="818"/>
      <c r="C34" s="818"/>
      <c r="D34" s="818"/>
      <c r="E34" s="818"/>
      <c r="F34" s="818"/>
      <c r="G34" s="818"/>
      <c r="H34" s="818"/>
      <c r="I34" s="818"/>
      <c r="J34" s="819"/>
    </row>
    <row r="35" spans="1:10" ht="95.25" customHeight="1" x14ac:dyDescent="0.2">
      <c r="A35" s="848" t="s">
        <v>383</v>
      </c>
      <c r="B35" s="852"/>
      <c r="C35" s="852"/>
      <c r="D35" s="852"/>
      <c r="E35" s="852"/>
      <c r="F35" s="852"/>
      <c r="G35" s="852"/>
      <c r="H35" s="852"/>
      <c r="I35" s="852"/>
      <c r="J35" s="853"/>
    </row>
    <row r="36" spans="1:10" x14ac:dyDescent="0.2">
      <c r="A36" s="186"/>
      <c r="B36" s="186"/>
      <c r="C36" s="186"/>
      <c r="D36" s="186"/>
      <c r="E36" s="186"/>
      <c r="F36" s="186"/>
      <c r="G36" s="186"/>
      <c r="H36" s="186"/>
      <c r="I36" s="186"/>
      <c r="J36" s="186"/>
    </row>
    <row r="37" spans="1:10" x14ac:dyDescent="0.2">
      <c r="A37" s="457" t="s">
        <v>181</v>
      </c>
      <c r="B37" s="458" t="s">
        <v>379</v>
      </c>
      <c r="C37" s="397"/>
      <c r="D37" s="397"/>
      <c r="E37" s="439"/>
      <c r="F37" s="439"/>
      <c r="G37" s="439"/>
      <c r="H37" s="397"/>
      <c r="I37" s="397"/>
      <c r="J37" s="459">
        <v>2979</v>
      </c>
    </row>
    <row r="38" spans="1:10" ht="258" customHeight="1" x14ac:dyDescent="0.2">
      <c r="A38" s="817"/>
      <c r="B38" s="818"/>
      <c r="C38" s="818"/>
      <c r="D38" s="818"/>
      <c r="E38" s="818"/>
      <c r="F38" s="818"/>
      <c r="G38" s="818"/>
      <c r="H38" s="818"/>
      <c r="I38" s="818"/>
      <c r="J38" s="819"/>
    </row>
    <row r="39" spans="1:10" ht="95.25" customHeight="1" x14ac:dyDescent="0.2">
      <c r="A39" s="839" t="s">
        <v>384</v>
      </c>
      <c r="B39" s="854"/>
      <c r="C39" s="854"/>
      <c r="D39" s="854"/>
      <c r="E39" s="854"/>
      <c r="F39" s="854"/>
      <c r="G39" s="854"/>
      <c r="H39" s="854"/>
      <c r="I39" s="854"/>
      <c r="J39" s="855"/>
    </row>
    <row r="40" spans="1:10" x14ac:dyDescent="0.2">
      <c r="A40" s="396"/>
      <c r="B40" s="397"/>
      <c r="C40" s="397"/>
      <c r="D40" s="397"/>
      <c r="E40" s="397"/>
      <c r="F40" s="397"/>
      <c r="G40" s="439"/>
      <c r="H40" s="397"/>
      <c r="I40" s="397"/>
      <c r="J40" s="398"/>
    </row>
    <row r="41" spans="1:10" x14ac:dyDescent="0.2">
      <c r="A41" s="457" t="s">
        <v>180</v>
      </c>
      <c r="B41" s="458" t="s">
        <v>385</v>
      </c>
      <c r="C41" s="397"/>
      <c r="D41" s="397"/>
      <c r="E41" s="439"/>
      <c r="F41" s="439"/>
      <c r="G41" s="439"/>
      <c r="H41" s="397"/>
      <c r="I41" s="397"/>
      <c r="J41" s="459">
        <v>920</v>
      </c>
    </row>
    <row r="42" spans="1:10" ht="266.25" customHeight="1" x14ac:dyDescent="0.2">
      <c r="A42" s="817"/>
      <c r="B42" s="818"/>
      <c r="C42" s="818"/>
      <c r="D42" s="818"/>
      <c r="E42" s="818"/>
      <c r="F42" s="818"/>
      <c r="G42" s="818"/>
      <c r="H42" s="818"/>
      <c r="I42" s="818"/>
      <c r="J42" s="819"/>
    </row>
    <row r="43" spans="1:10" ht="105.75" customHeight="1" x14ac:dyDescent="0.2">
      <c r="A43" s="839" t="s">
        <v>386</v>
      </c>
      <c r="B43" s="840"/>
      <c r="C43" s="840"/>
      <c r="D43" s="840"/>
      <c r="E43" s="840"/>
      <c r="F43" s="840"/>
      <c r="G43" s="840"/>
      <c r="H43" s="840"/>
      <c r="I43" s="840"/>
      <c r="J43" s="841"/>
    </row>
    <row r="44" spans="1:10" x14ac:dyDescent="0.2">
      <c r="A44" s="186"/>
      <c r="B44" s="186"/>
      <c r="C44" s="186"/>
      <c r="D44" s="186"/>
      <c r="E44" s="186"/>
      <c r="F44" s="186"/>
      <c r="G44" s="186"/>
      <c r="H44" s="186"/>
      <c r="I44" s="186"/>
      <c r="J44" s="186"/>
    </row>
    <row r="45" spans="1:10" x14ac:dyDescent="0.2">
      <c r="A45" s="186"/>
      <c r="B45" s="186"/>
      <c r="C45" s="186"/>
      <c r="D45" s="186"/>
      <c r="E45" s="186"/>
      <c r="F45" s="186"/>
      <c r="G45" s="186"/>
      <c r="H45" s="186"/>
      <c r="I45" s="186"/>
      <c r="J45" s="186"/>
    </row>
    <row r="46" spans="1:10" x14ac:dyDescent="0.2">
      <c r="A46" s="396"/>
      <c r="B46" s="397"/>
      <c r="C46" s="397"/>
      <c r="D46" s="397"/>
      <c r="E46" s="397"/>
      <c r="F46" s="397"/>
      <c r="G46" s="439"/>
      <c r="H46" s="397"/>
      <c r="I46" s="397"/>
      <c r="J46" s="398"/>
    </row>
    <row r="47" spans="1:10" x14ac:dyDescent="0.2">
      <c r="A47" s="463" t="s">
        <v>182</v>
      </c>
      <c r="B47" s="464" t="s">
        <v>387</v>
      </c>
      <c r="C47" s="402"/>
      <c r="D47" s="402"/>
      <c r="E47" s="182"/>
      <c r="F47" s="182"/>
      <c r="G47" s="182"/>
      <c r="H47" s="402"/>
      <c r="I47" s="402"/>
      <c r="J47" s="465">
        <v>4047.19</v>
      </c>
    </row>
    <row r="48" spans="1:10" ht="266.25" customHeight="1" x14ac:dyDescent="0.2">
      <c r="A48" s="817"/>
      <c r="B48" s="818"/>
      <c r="C48" s="818"/>
      <c r="D48" s="818"/>
      <c r="E48" s="818"/>
      <c r="F48" s="818"/>
      <c r="G48" s="818"/>
      <c r="H48" s="818"/>
      <c r="I48" s="818"/>
      <c r="J48" s="819"/>
    </row>
    <row r="49" spans="1:12" ht="32.25" customHeight="1" x14ac:dyDescent="0.2">
      <c r="A49" s="839" t="s">
        <v>388</v>
      </c>
      <c r="B49" s="840"/>
      <c r="C49" s="840"/>
      <c r="D49" s="840"/>
      <c r="E49" s="840"/>
      <c r="F49" s="840"/>
      <c r="G49" s="840"/>
      <c r="H49" s="840"/>
      <c r="I49" s="840"/>
      <c r="J49" s="841"/>
    </row>
    <row r="50" spans="1:12" x14ac:dyDescent="0.2">
      <c r="A50" s="186"/>
      <c r="B50" s="186"/>
      <c r="C50" s="186"/>
      <c r="D50" s="186"/>
      <c r="E50" s="186"/>
      <c r="F50" s="186"/>
      <c r="G50" s="186"/>
      <c r="H50" s="186"/>
      <c r="I50" s="186"/>
      <c r="J50" s="186"/>
    </row>
    <row r="51" spans="1:12" x14ac:dyDescent="0.2">
      <c r="A51" s="186"/>
      <c r="B51" s="186"/>
      <c r="C51" s="186"/>
      <c r="D51" s="186"/>
      <c r="E51" s="186"/>
      <c r="F51" s="186"/>
      <c r="G51" s="186"/>
      <c r="H51" s="186"/>
      <c r="I51" s="186"/>
      <c r="J51" s="186"/>
    </row>
    <row r="52" spans="1:12" x14ac:dyDescent="0.2">
      <c r="A52" s="463" t="s">
        <v>185</v>
      </c>
      <c r="B52" s="464" t="s">
        <v>389</v>
      </c>
      <c r="C52" s="402"/>
      <c r="D52" s="402"/>
      <c r="E52" s="182"/>
      <c r="F52" s="182"/>
      <c r="G52" s="182"/>
      <c r="H52" s="402"/>
      <c r="I52" s="402"/>
      <c r="J52" s="465">
        <v>94.79</v>
      </c>
    </row>
    <row r="53" spans="1:12" ht="230.25" customHeight="1" x14ac:dyDescent="0.2">
      <c r="A53" s="817"/>
      <c r="B53" s="818"/>
      <c r="C53" s="818"/>
      <c r="D53" s="818"/>
      <c r="E53" s="818"/>
      <c r="F53" s="818"/>
      <c r="G53" s="818"/>
      <c r="H53" s="818"/>
      <c r="I53" s="818"/>
      <c r="J53" s="819"/>
    </row>
    <row r="54" spans="1:12" ht="73.5" customHeight="1" x14ac:dyDescent="0.2">
      <c r="A54" s="845" t="s">
        <v>390</v>
      </c>
      <c r="B54" s="846"/>
      <c r="C54" s="846"/>
      <c r="D54" s="846"/>
      <c r="E54" s="846"/>
      <c r="F54" s="846"/>
      <c r="G54" s="846"/>
      <c r="H54" s="846"/>
      <c r="I54" s="846"/>
      <c r="J54" s="847"/>
    </row>
    <row r="55" spans="1:12" x14ac:dyDescent="0.2">
      <c r="A55" s="186"/>
      <c r="B55" s="186"/>
      <c r="C55" s="186"/>
      <c r="D55" s="186"/>
      <c r="E55" s="186"/>
      <c r="F55" s="186"/>
      <c r="G55" s="186"/>
      <c r="H55" s="186"/>
      <c r="I55" s="186"/>
      <c r="J55" s="186"/>
    </row>
    <row r="56" spans="1:12" x14ac:dyDescent="0.2">
      <c r="A56" s="186"/>
      <c r="B56" s="186"/>
      <c r="C56" s="186"/>
      <c r="D56" s="186"/>
      <c r="E56" s="186"/>
      <c r="F56" s="186"/>
      <c r="G56" s="186"/>
      <c r="H56" s="186"/>
      <c r="I56" s="186"/>
      <c r="J56" s="186"/>
      <c r="K56" s="438"/>
      <c r="L56" s="437"/>
    </row>
    <row r="57" spans="1:12" x14ac:dyDescent="0.2">
      <c r="A57" s="186"/>
      <c r="B57" s="186"/>
      <c r="C57" s="186"/>
      <c r="D57" s="186"/>
      <c r="E57" s="186"/>
      <c r="F57" s="186"/>
      <c r="G57" s="186"/>
      <c r="H57" s="186"/>
      <c r="I57" s="186"/>
      <c r="J57" s="186"/>
      <c r="K57" s="438"/>
      <c r="L57" s="437"/>
    </row>
    <row r="58" spans="1:12" x14ac:dyDescent="0.2">
      <c r="A58" s="463" t="s">
        <v>391</v>
      </c>
      <c r="B58" s="464" t="s">
        <v>389</v>
      </c>
      <c r="C58" s="402"/>
      <c r="D58" s="402"/>
      <c r="E58" s="182"/>
      <c r="F58" s="182"/>
      <c r="G58" s="182"/>
      <c r="H58" s="402"/>
      <c r="I58" s="402"/>
      <c r="J58" s="465">
        <v>5655.56</v>
      </c>
    </row>
    <row r="59" spans="1:12" ht="237.75" customHeight="1" x14ac:dyDescent="0.2">
      <c r="A59" s="817"/>
      <c r="B59" s="818"/>
      <c r="C59" s="818"/>
      <c r="D59" s="818"/>
      <c r="E59" s="818"/>
      <c r="F59" s="818"/>
      <c r="G59" s="818"/>
      <c r="H59" s="818"/>
      <c r="I59" s="818"/>
      <c r="J59" s="819"/>
    </row>
    <row r="60" spans="1:12" ht="77.25" customHeight="1" x14ac:dyDescent="0.2">
      <c r="A60" s="848" t="s">
        <v>390</v>
      </c>
      <c r="B60" s="849"/>
      <c r="C60" s="849"/>
      <c r="D60" s="849"/>
      <c r="E60" s="849"/>
      <c r="F60" s="849"/>
      <c r="G60" s="849"/>
      <c r="H60" s="849"/>
      <c r="I60" s="849"/>
      <c r="J60" s="850"/>
    </row>
    <row r="61" spans="1:12" ht="23.25" customHeight="1" x14ac:dyDescent="0.2">
      <c r="A61" s="453"/>
      <c r="B61" s="454"/>
      <c r="C61" s="455"/>
      <c r="D61" s="455"/>
      <c r="E61" s="452"/>
      <c r="F61" s="452"/>
      <c r="G61" s="452"/>
      <c r="H61" s="455"/>
      <c r="I61" s="455"/>
      <c r="J61" s="456"/>
    </row>
    <row r="62" spans="1:12" x14ac:dyDescent="0.2">
      <c r="A62" s="186"/>
      <c r="B62" s="186"/>
      <c r="C62" s="186"/>
      <c r="D62" s="186"/>
      <c r="E62" s="186"/>
      <c r="F62" s="186"/>
      <c r="G62" s="186"/>
      <c r="H62" s="186"/>
      <c r="I62" s="186"/>
      <c r="J62" s="186"/>
      <c r="K62" s="438"/>
    </row>
    <row r="63" spans="1:12" x14ac:dyDescent="0.2">
      <c r="A63" s="186"/>
      <c r="B63" s="186"/>
      <c r="C63" s="186"/>
      <c r="D63" s="186"/>
      <c r="E63" s="186"/>
      <c r="F63" s="186"/>
      <c r="G63" s="186"/>
      <c r="H63" s="186"/>
      <c r="I63" s="186"/>
      <c r="J63" s="186"/>
    </row>
    <row r="64" spans="1:12" x14ac:dyDescent="0.2">
      <c r="A64" s="186"/>
      <c r="B64" s="186"/>
      <c r="C64" s="186"/>
      <c r="D64" s="186"/>
      <c r="E64" s="186"/>
      <c r="F64" s="186"/>
      <c r="G64" s="186"/>
      <c r="H64" s="186"/>
      <c r="I64" s="186"/>
      <c r="J64" s="186"/>
    </row>
    <row r="65" spans="1:10" x14ac:dyDescent="0.2">
      <c r="A65" s="463" t="s">
        <v>183</v>
      </c>
      <c r="B65" s="464" t="s">
        <v>392</v>
      </c>
      <c r="C65" s="402"/>
      <c r="D65" s="402"/>
      <c r="E65" s="182"/>
      <c r="F65" s="182"/>
      <c r="G65" s="182"/>
      <c r="H65" s="402"/>
      <c r="I65" s="402"/>
      <c r="J65" s="465">
        <v>214.08</v>
      </c>
    </row>
    <row r="66" spans="1:10" x14ac:dyDescent="0.2">
      <c r="A66" s="817"/>
      <c r="B66" s="818"/>
      <c r="C66" s="818"/>
      <c r="D66" s="818"/>
      <c r="E66" s="818"/>
      <c r="F66" s="818"/>
      <c r="G66" s="818"/>
      <c r="H66" s="818"/>
      <c r="I66" s="818"/>
      <c r="J66" s="819"/>
    </row>
    <row r="67" spans="1:10" x14ac:dyDescent="0.2">
      <c r="A67" s="399"/>
      <c r="B67" s="400"/>
      <c r="C67" s="186"/>
      <c r="D67" s="186"/>
      <c r="H67" s="186"/>
      <c r="I67" s="186"/>
      <c r="J67" s="401"/>
    </row>
    <row r="68" spans="1:10" x14ac:dyDescent="0.2">
      <c r="A68" s="450"/>
      <c r="J68" s="451"/>
    </row>
    <row r="69" spans="1:10" x14ac:dyDescent="0.2">
      <c r="A69" s="450"/>
      <c r="J69" s="451"/>
    </row>
    <row r="70" spans="1:10" x14ac:dyDescent="0.2">
      <c r="A70" s="450"/>
      <c r="J70" s="451"/>
    </row>
    <row r="71" spans="1:10" x14ac:dyDescent="0.2">
      <c r="A71" s="450"/>
      <c r="J71" s="451"/>
    </row>
    <row r="72" spans="1:10" x14ac:dyDescent="0.2">
      <c r="A72" s="450"/>
      <c r="J72" s="451"/>
    </row>
    <row r="73" spans="1:10" x14ac:dyDescent="0.2">
      <c r="A73" s="450"/>
      <c r="J73" s="451"/>
    </row>
    <row r="74" spans="1:10" x14ac:dyDescent="0.2">
      <c r="A74" s="450"/>
      <c r="J74" s="451"/>
    </row>
    <row r="75" spans="1:10" x14ac:dyDescent="0.2">
      <c r="A75" s="450"/>
      <c r="J75" s="451"/>
    </row>
    <row r="76" spans="1:10" x14ac:dyDescent="0.2">
      <c r="A76" s="450"/>
      <c r="J76" s="451"/>
    </row>
    <row r="77" spans="1:10" x14ac:dyDescent="0.2">
      <c r="A77" s="450"/>
      <c r="J77" s="451"/>
    </row>
    <row r="78" spans="1:10" x14ac:dyDescent="0.2">
      <c r="A78" s="450"/>
      <c r="J78" s="451"/>
    </row>
    <row r="79" spans="1:10" x14ac:dyDescent="0.2">
      <c r="A79" s="450"/>
      <c r="J79" s="451"/>
    </row>
    <row r="80" spans="1:10" x14ac:dyDescent="0.2">
      <c r="A80" s="450"/>
      <c r="J80" s="451"/>
    </row>
    <row r="81" spans="1:10" x14ac:dyDescent="0.2">
      <c r="A81" s="450"/>
      <c r="J81" s="451"/>
    </row>
    <row r="82" spans="1:10" x14ac:dyDescent="0.2">
      <c r="A82" s="450"/>
      <c r="J82" s="451"/>
    </row>
    <row r="83" spans="1:10" x14ac:dyDescent="0.2">
      <c r="A83" s="450"/>
      <c r="J83" s="451"/>
    </row>
    <row r="84" spans="1:10" x14ac:dyDescent="0.2">
      <c r="A84" s="450"/>
      <c r="J84" s="451"/>
    </row>
    <row r="85" spans="1:10" x14ac:dyDescent="0.2">
      <c r="A85" s="842" t="s">
        <v>393</v>
      </c>
      <c r="B85" s="843"/>
      <c r="C85" s="843"/>
      <c r="D85" s="843"/>
      <c r="E85" s="843"/>
      <c r="F85" s="843"/>
      <c r="G85" s="843"/>
      <c r="H85" s="843"/>
      <c r="I85" s="843"/>
      <c r="J85" s="844"/>
    </row>
    <row r="86" spans="1:10" x14ac:dyDescent="0.2">
      <c r="A86" s="821"/>
      <c r="B86" s="822"/>
      <c r="C86" s="822"/>
      <c r="D86" s="822"/>
      <c r="E86" s="822"/>
      <c r="F86" s="822"/>
      <c r="G86" s="822"/>
      <c r="H86" s="822"/>
      <c r="I86" s="822"/>
      <c r="J86" s="823"/>
    </row>
    <row r="87" spans="1:10" x14ac:dyDescent="0.2">
      <c r="A87" s="824"/>
      <c r="B87" s="825"/>
      <c r="C87" s="825"/>
      <c r="D87" s="825"/>
      <c r="E87" s="825"/>
      <c r="F87" s="825"/>
      <c r="G87" s="825"/>
      <c r="H87" s="825"/>
      <c r="I87" s="825"/>
      <c r="J87" s="826"/>
    </row>
    <row r="89" spans="1:10" x14ac:dyDescent="0.2">
      <c r="A89" s="463" t="s">
        <v>394</v>
      </c>
      <c r="B89" s="464" t="s">
        <v>395</v>
      </c>
      <c r="C89" s="402"/>
      <c r="D89" s="402"/>
      <c r="E89" s="182"/>
      <c r="F89" s="182"/>
      <c r="G89" s="182"/>
      <c r="H89" s="402"/>
      <c r="I89" s="402"/>
      <c r="J89" s="465">
        <v>388.61</v>
      </c>
    </row>
    <row r="90" spans="1:10" x14ac:dyDescent="0.2">
      <c r="A90" s="817"/>
      <c r="B90" s="818"/>
      <c r="C90" s="818"/>
      <c r="D90" s="818"/>
      <c r="E90" s="818"/>
      <c r="F90" s="818"/>
      <c r="G90" s="818"/>
      <c r="H90" s="818"/>
      <c r="I90" s="818"/>
      <c r="J90" s="819"/>
    </row>
    <row r="91" spans="1:10" x14ac:dyDescent="0.2">
      <c r="A91" s="399"/>
      <c r="B91" s="400"/>
      <c r="C91" s="186"/>
      <c r="D91" s="186"/>
      <c r="H91" s="186"/>
      <c r="I91" s="186"/>
      <c r="J91" s="401"/>
    </row>
    <row r="92" spans="1:10" x14ac:dyDescent="0.2">
      <c r="A92" s="450"/>
      <c r="J92" s="451"/>
    </row>
    <row r="93" spans="1:10" x14ac:dyDescent="0.2">
      <c r="A93" s="450"/>
      <c r="J93" s="451"/>
    </row>
    <row r="94" spans="1:10" x14ac:dyDescent="0.2">
      <c r="A94" s="450"/>
      <c r="J94" s="451"/>
    </row>
    <row r="95" spans="1:10" x14ac:dyDescent="0.2">
      <c r="A95" s="450"/>
      <c r="J95" s="451"/>
    </row>
    <row r="96" spans="1:10" x14ac:dyDescent="0.2">
      <c r="A96" s="450"/>
      <c r="J96" s="451"/>
    </row>
    <row r="97" spans="1:10" x14ac:dyDescent="0.2">
      <c r="A97" s="450"/>
      <c r="J97" s="451"/>
    </row>
    <row r="98" spans="1:10" x14ac:dyDescent="0.2">
      <c r="A98" s="450"/>
      <c r="J98" s="451"/>
    </row>
    <row r="99" spans="1:10" x14ac:dyDescent="0.2">
      <c r="A99" s="450"/>
      <c r="J99" s="451"/>
    </row>
    <row r="100" spans="1:10" x14ac:dyDescent="0.2">
      <c r="A100" s="450"/>
      <c r="J100" s="451"/>
    </row>
    <row r="101" spans="1:10" x14ac:dyDescent="0.2">
      <c r="A101" s="450"/>
      <c r="J101" s="451"/>
    </row>
    <row r="102" spans="1:10" x14ac:dyDescent="0.2">
      <c r="A102" s="450"/>
      <c r="J102" s="451"/>
    </row>
    <row r="103" spans="1:10" x14ac:dyDescent="0.2">
      <c r="A103" s="450"/>
      <c r="J103" s="451"/>
    </row>
    <row r="104" spans="1:10" x14ac:dyDescent="0.2">
      <c r="A104" s="450"/>
      <c r="J104" s="451"/>
    </row>
    <row r="105" spans="1:10" x14ac:dyDescent="0.2">
      <c r="A105" s="450"/>
      <c r="J105" s="451"/>
    </row>
    <row r="106" spans="1:10" x14ac:dyDescent="0.2">
      <c r="A106" s="450"/>
      <c r="J106" s="451"/>
    </row>
    <row r="107" spans="1:10" ht="50.25" customHeight="1" x14ac:dyDescent="0.2">
      <c r="A107" s="821" t="s">
        <v>396</v>
      </c>
      <c r="B107" s="822"/>
      <c r="C107" s="822"/>
      <c r="D107" s="822"/>
      <c r="E107" s="822"/>
      <c r="F107" s="822"/>
      <c r="G107" s="822"/>
      <c r="H107" s="822"/>
      <c r="I107" s="822"/>
      <c r="J107" s="823"/>
    </row>
    <row r="108" spans="1:10" x14ac:dyDescent="0.2">
      <c r="A108" s="821"/>
      <c r="B108" s="822"/>
      <c r="C108" s="822"/>
      <c r="D108" s="822"/>
      <c r="E108" s="822"/>
      <c r="F108" s="822"/>
      <c r="G108" s="822"/>
      <c r="H108" s="822"/>
      <c r="I108" s="822"/>
      <c r="J108" s="823"/>
    </row>
    <row r="109" spans="1:10" x14ac:dyDescent="0.2">
      <c r="A109" s="824"/>
      <c r="B109" s="825"/>
      <c r="C109" s="825"/>
      <c r="D109" s="825"/>
      <c r="E109" s="825"/>
      <c r="F109" s="825"/>
      <c r="G109" s="825"/>
      <c r="H109" s="825"/>
      <c r="I109" s="825"/>
      <c r="J109" s="826"/>
    </row>
    <row r="112" spans="1:10" x14ac:dyDescent="0.2">
      <c r="A112" s="463" t="s">
        <v>397</v>
      </c>
      <c r="B112" s="464" t="s">
        <v>398</v>
      </c>
      <c r="C112" s="402"/>
      <c r="D112" s="402"/>
      <c r="E112" s="182"/>
      <c r="F112" s="182"/>
      <c r="G112" s="182"/>
      <c r="H112" s="402"/>
      <c r="I112" s="402"/>
      <c r="J112" s="465">
        <v>890</v>
      </c>
    </row>
    <row r="113" spans="1:10" x14ac:dyDescent="0.2">
      <c r="A113" s="817"/>
      <c r="B113" s="818"/>
      <c r="C113" s="818"/>
      <c r="D113" s="818"/>
      <c r="E113" s="818"/>
      <c r="F113" s="818"/>
      <c r="G113" s="818"/>
      <c r="H113" s="818"/>
      <c r="I113" s="818"/>
      <c r="J113" s="819"/>
    </row>
    <row r="114" spans="1:10" x14ac:dyDescent="0.2">
      <c r="A114" s="399"/>
      <c r="B114" s="400"/>
      <c r="C114" s="186"/>
      <c r="D114" s="186"/>
      <c r="H114" s="186"/>
      <c r="I114" s="186"/>
      <c r="J114" s="401"/>
    </row>
    <row r="115" spans="1:10" x14ac:dyDescent="0.2">
      <c r="A115" s="450"/>
      <c r="J115" s="451"/>
    </row>
    <row r="116" spans="1:10" x14ac:dyDescent="0.2">
      <c r="A116" s="450"/>
      <c r="J116" s="451"/>
    </row>
    <row r="117" spans="1:10" x14ac:dyDescent="0.2">
      <c r="A117" s="450"/>
      <c r="J117" s="451"/>
    </row>
    <row r="118" spans="1:10" x14ac:dyDescent="0.2">
      <c r="A118" s="450"/>
      <c r="J118" s="451"/>
    </row>
    <row r="119" spans="1:10" x14ac:dyDescent="0.2">
      <c r="A119" s="450"/>
      <c r="J119" s="451"/>
    </row>
    <row r="120" spans="1:10" x14ac:dyDescent="0.2">
      <c r="A120" s="450"/>
      <c r="J120" s="451"/>
    </row>
    <row r="121" spans="1:10" x14ac:dyDescent="0.2">
      <c r="A121" s="450"/>
      <c r="J121" s="451"/>
    </row>
    <row r="122" spans="1:10" x14ac:dyDescent="0.2">
      <c r="A122" s="450"/>
      <c r="J122" s="451"/>
    </row>
    <row r="123" spans="1:10" x14ac:dyDescent="0.2">
      <c r="A123" s="450"/>
      <c r="J123" s="451"/>
    </row>
    <row r="124" spans="1:10" x14ac:dyDescent="0.2">
      <c r="A124" s="450"/>
      <c r="J124" s="451"/>
    </row>
    <row r="125" spans="1:10" x14ac:dyDescent="0.2">
      <c r="A125" s="450"/>
      <c r="J125" s="451"/>
    </row>
    <row r="126" spans="1:10" x14ac:dyDescent="0.2">
      <c r="A126" s="450"/>
      <c r="J126" s="451"/>
    </row>
    <row r="127" spans="1:10" x14ac:dyDescent="0.2">
      <c r="A127" s="450"/>
      <c r="J127" s="451"/>
    </row>
    <row r="128" spans="1:10" x14ac:dyDescent="0.2">
      <c r="A128" s="450"/>
      <c r="J128" s="451"/>
    </row>
    <row r="129" spans="1:10" x14ac:dyDescent="0.2">
      <c r="A129" s="450"/>
      <c r="J129" s="451"/>
    </row>
    <row r="130" spans="1:10" ht="50.25" customHeight="1" x14ac:dyDescent="0.2">
      <c r="A130" s="821" t="s">
        <v>396</v>
      </c>
      <c r="B130" s="822"/>
      <c r="C130" s="822"/>
      <c r="D130" s="822"/>
      <c r="E130" s="822"/>
      <c r="F130" s="822"/>
      <c r="G130" s="822"/>
      <c r="H130" s="822"/>
      <c r="I130" s="822"/>
      <c r="J130" s="823"/>
    </row>
    <row r="131" spans="1:10" x14ac:dyDescent="0.2">
      <c r="A131" s="821"/>
      <c r="B131" s="822"/>
      <c r="C131" s="822"/>
      <c r="D131" s="822"/>
      <c r="E131" s="822"/>
      <c r="F131" s="822"/>
      <c r="G131" s="822"/>
      <c r="H131" s="822"/>
      <c r="I131" s="822"/>
      <c r="J131" s="823"/>
    </row>
    <row r="132" spans="1:10" x14ac:dyDescent="0.2">
      <c r="A132" s="824"/>
      <c r="B132" s="825"/>
      <c r="C132" s="825"/>
      <c r="D132" s="825"/>
      <c r="E132" s="825"/>
      <c r="F132" s="825"/>
      <c r="G132" s="825"/>
      <c r="H132" s="825"/>
      <c r="I132" s="825"/>
      <c r="J132" s="826"/>
    </row>
  </sheetData>
  <mergeCells count="38">
    <mergeCell ref="A1:J1"/>
    <mergeCell ref="A2:J2"/>
    <mergeCell ref="A9:J9"/>
    <mergeCell ref="A11:J14"/>
    <mergeCell ref="A48:J48"/>
    <mergeCell ref="A23:J23"/>
    <mergeCell ref="A27:J27"/>
    <mergeCell ref="A18:J18"/>
    <mergeCell ref="A30:J30"/>
    <mergeCell ref="A31:J31"/>
    <mergeCell ref="A19:J19"/>
    <mergeCell ref="A22:J22"/>
    <mergeCell ref="B17:I17"/>
    <mergeCell ref="A26:J26"/>
    <mergeCell ref="A66:J66"/>
    <mergeCell ref="I7:J7"/>
    <mergeCell ref="A34:J34"/>
    <mergeCell ref="A35:J35"/>
    <mergeCell ref="A38:J38"/>
    <mergeCell ref="A39:J39"/>
    <mergeCell ref="I8:J8"/>
    <mergeCell ref="A49:J49"/>
    <mergeCell ref="A90:J90"/>
    <mergeCell ref="A42:J42"/>
    <mergeCell ref="H4:H6"/>
    <mergeCell ref="A113:J113"/>
    <mergeCell ref="A130:J132"/>
    <mergeCell ref="A4:G4"/>
    <mergeCell ref="A5:G5"/>
    <mergeCell ref="A6:G6"/>
    <mergeCell ref="A7:G8"/>
    <mergeCell ref="A43:J43"/>
    <mergeCell ref="A85:J87"/>
    <mergeCell ref="A107:J109"/>
    <mergeCell ref="A53:J53"/>
    <mergeCell ref="A54:J54"/>
    <mergeCell ref="A59:J59"/>
    <mergeCell ref="A60:J60"/>
  </mergeCells>
  <hyperlinks>
    <hyperlink ref="A19" r:id="rId1" display="https://produto.mercadolivre.com.br/MLB-2105981523-clp-cpu-1214c-dcdcrelay-6es7-214-1hg40-0xb0-siemens-_JM?matt_tool=63065976&amp;matt_word=&amp;matt_source=google&amp;matt_campaign_id=14302215534&amp;matt_ad_group_id=134553703668&amp;matt_match_type=&amp;matt_network=g&amp;matt_device=c&amp;matt_creative=539425478050&amp;matt_keyword=&amp;matt_ad_position=&amp;matt_ad_type=pla&amp;matt_merchant_id=499574357&amp;matt_product_id=MLB2105981523&amp;matt_product_partition_id=1597361702832&amp;matt_target_id=aud-1267094690808:pla-1597361702832&amp;gclid=Cj0KCQiA5OuNBhCRARIsACgaiqWxOjQNm3nXmrlHIG5GDGblD_roNHybq-TVVMkSJQYJOz3Zj9plxr4aAip-EALw_wcB"/>
    <hyperlink ref="A23" r:id="rId2" display="https://produto.mercadolivre.com.br/MLB-1738621737-modulo-rs485-siemens-s7-1200-cb1241-6es7-241-1ch30-1xb0-_JM?matt_tool=68506710&amp;matt_word=&amp;matt_source=google&amp;matt_campaign_id=14302215504&amp;matt_ad_group_id=134553697428&amp;matt_match_type=&amp;matt_network=g&amp;matt_device=c&amp;matt_creative=539425477576&amp;matt_keyword=&amp;matt_ad_position=&amp;matt_ad_type=pla&amp;matt_merchant_id=466271326&amp;matt_product_id=MLB1738621737&amp;matt_product_partition_id=1597361702792&amp;matt_target_id=aud-615548715344:pla-1597361702792&amp;gclid=Cj0KCQiA5OuNBhCRARIsACgaiqX69xWPbCLK2DeQaAZjw5wNLeDG_Ef8ZSR44xy1CaJn9EDujP743wMaAvdCEALw_wcB"/>
    <hyperlink ref="A27" r:id="rId3" display="https://produto.mercadolivre.com.br/MLB-1738621737-modulo-rs485-siemens-s7-1200-cb1241-6es7-241-1ch30-1xb0-_JM?matt_tool=68506710&amp;matt_word=&amp;matt_source=google&amp;matt_campaign_id=14302215504&amp;matt_ad_group_id=134553697428&amp;matt_match_type=&amp;matt_network=g&amp;matt_device=c&amp;matt_creative=539425477576&amp;matt_keyword=&amp;matt_ad_position=&amp;matt_ad_type=pla&amp;matt_merchant_id=466271326&amp;matt_product_id=MLB1738621737&amp;matt_product_partition_id=1597361702792&amp;matt_target_id=aud-615548715344:pla-1597361702792&amp;gclid=Cj0KCQiA5OuNBhCRARIsACgaiqX69xWPbCLK2DeQaAZjw5wNLeDG_Ef8ZSR44xy1CaJn9EDujP743wMaAvdCEALw_wcB"/>
    <hyperlink ref="A31" r:id="rId4"/>
    <hyperlink ref="A35" r:id="rId5" display="https://produto.mercadolivre.com.br/MLB-1278360708-conector-siemens-profibus-6es7-972-0ba41-0xa0-_JM?matt_tool=40343894&amp;matt_word=&amp;matt_source=google&amp;matt_campaign_id=14303413655&amp;matt_ad_group_id=125984293117&amp;matt_match_type=&amp;matt_network=g&amp;matt_device=c&amp;matt_creative=539354956680&amp;matt_keyword=&amp;matt_ad_position=&amp;matt_ad_type=pla&amp;matt_merchant_id=119734099&amp;matt_product_id=MLB1278360708&amp;matt_product_partition_id=1404886571418&amp;matt_target_id=pla-1404886571418&amp;gclid=Cj0KCQiA5OuNBhCRARIsACgaiqUSlp7E8C-IHGKinc7TX9yoKnE_XiarxH5Vjcyil5_mRHCcnjh8_TwaApgREALw_wcB"/>
    <hyperlink ref="A39" r:id="rId6"/>
    <hyperlink ref="A43" r:id="rId7" display="https://produto.mercadolivre.com.br/MLB-1878411673-n1500-indicador-universal-novus-100-240vca-_JM?matt_tool=81686442&amp;matt_word=&amp;matt_source=google&amp;matt_campaign_id=14302215513&amp;matt_ad_group_id=134553699108&amp;matt_match_type=&amp;matt_network=g&amp;matt_device=c&amp;matt_creative=539425477675&amp;matt_keyword=&amp;matt_ad_position=&amp;matt_ad_type=pla&amp;matt_merchant_id=368399772&amp;matt_product_id=MLB1878411673&amp;matt_product_partition_id=1404320022601&amp;matt_target_id=aud-615548715344:pla-1404320022601&amp;gclid=Cj0KCQiA5OuNBhCRARIsACgaiqXwaSW9Y9f0LixYOrMOgampFMKHqkQv9IW0d9cjU-Lax8-99_zxX9oaAhIjEALw_wcB"/>
    <hyperlink ref="A54" r:id="rId8" display="https://produto.mercadolivre.com.br/MLB-905747213-antena-yagi-14-dbi-850900-mhz-_JM?matt_tool=72506193&amp;matt_word=&amp;matt_source=google&amp;matt_campaign_id=14303413637&amp;matt_ad_group_id=125984291037&amp;matt_match_type=&amp;matt_network=g&amp;matt_device=c&amp;matt_creative=539354956497&amp;matt_keyword=&amp;matt_ad_position=&amp;matt_ad_type=pla&amp;matt_merchant_id=189678445&amp;matt_product_id=MLB905747213&amp;matt_product_partition_id=1433002138924&amp;matt_target_id=pla-1433002138924&amp;gclid=Cj0KCQiA5OuNBhCRARIsACgaiqXTQCQofmz--etfEh_TZdlieMTUJLcIbXYh3ctaFxPKfzzmMlXgg9kaAofnEALw_wcB"/>
    <hyperlink ref="A60" r:id="rId9" display="https://produto.mercadolivre.com.br/MLB-905747213-antena-yagi-14-dbi-850900-mhz-_JM?matt_tool=72506193&amp;matt_word=&amp;matt_source=google&amp;matt_campaign_id=14303413637&amp;matt_ad_group_id=125984291037&amp;matt_match_type=&amp;matt_network=g&amp;matt_device=c&amp;matt_creative=539354956497&amp;matt_keyword=&amp;matt_ad_position=&amp;matt_ad_type=pla&amp;matt_merchant_id=189678445&amp;matt_product_id=MLB905747213&amp;matt_product_partition_id=1433002138924&amp;matt_target_id=pla-1433002138924&amp;gclid=Cj0KCQiA5OuNBhCRARIsACgaiqXTQCQofmz--etfEh_TZdlieMTUJLcIbXYh3ctaFxPKfzzmMlXgg9kaAofnEALw_wcB"/>
    <hyperlink ref="A85" r:id="rId10" display="https://www.viewtech.ind.br/catalog/product/view/id/5299/s/transmissor-de-sinal-de-temperatura-coel-4-a-20ma-32vcc-att1/?utm_source=&amp;utm_medium=&amp;utm_campaign=&amp;utm_term=&amp;utm_content=&amp;gclid=Cj0KCQiA5OuNBhCRARIsACgaiqX0sgilQ6-vFj7iOf0o3wqkphPFyfwKf5BSJF2YrFQdbRzg_qEqr00aAhOIEALw_wcB"/>
    <hyperlink ref="A107" r:id="rId11" display="https://www.viewtech.ind.br/catalog/product/view/id/3696/s/sensor-temperatura-pt100-8x7mm-cabo-2m-2-fios-view-tech/?utm_source=&amp;utm_medium=&amp;utm_campaign=&amp;utm_term=&amp;utm_content=&amp;gclid=Cj0KCQiA5OuNBhCRARIsACgaiqWJPnHyQX4yw0NbsyWImLBB3dF1ThMwv7IW9rC0wdVKopl3Fl4yBLAaApb2EALw_wcB"/>
    <hyperlink ref="A130" r:id="rId12" display="https://www.viewtech.ind.br/catalog/product/view/id/3696/s/sensor-temperatura-pt100-8x7mm-cabo-2m-2-fios-view-tech/?utm_source=&amp;utm_medium=&amp;utm_campaign=&amp;utm_term=&amp;utm_content=&amp;gclid=Cj0KCQiA5OuNBhCRARIsACgaiqWJPnHyQX4yw0NbsyWImLBB3dF1ThMwv7IW9rC0wdVKopl3Fl4yBLAaApb2EALw_wcB"/>
  </hyperlinks>
  <printOptions horizontalCentered="1"/>
  <pageMargins left="1.1811023622047245" right="0.78740157480314965" top="0.78740157480314965" bottom="0.78740157480314965" header="0.31496062992125984" footer="0.31496062992125984"/>
  <pageSetup paperSize="9" scale="55" orientation="portrait" horizontalDpi="4294967293" r:id="rId13"/>
  <rowBreaks count="6" manualBreakCount="6">
    <brk id="20" max="9" man="1"/>
    <brk id="28" max="9" man="1"/>
    <brk id="32" max="9" man="1"/>
    <brk id="39" max="9" man="1"/>
    <brk id="45" max="9" man="1"/>
    <brk id="64" max="9" man="1"/>
  </rowBreaks>
  <drawing r:id="rId1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N91"/>
  <sheetViews>
    <sheetView view="pageBreakPreview" topLeftCell="A63" zoomScaleSheetLayoutView="100" workbookViewId="0">
      <selection activeCell="K16" sqref="A16:XFD16"/>
    </sheetView>
  </sheetViews>
  <sheetFormatPr defaultRowHeight="12.75" x14ac:dyDescent="0.2"/>
  <cols>
    <col min="1" max="1" width="9.140625" style="4"/>
    <col min="2" max="2" width="8.5703125" style="281" customWidth="1"/>
    <col min="3" max="3" width="56.7109375" style="4" customWidth="1"/>
    <col min="4" max="4" width="15.85546875" style="4" customWidth="1"/>
    <col min="5" max="5" width="8.28515625" style="281" customWidth="1"/>
    <col min="6" max="6" width="11.42578125" style="4" customWidth="1"/>
    <col min="7" max="7" width="12.85546875" style="4" customWidth="1"/>
    <col min="8" max="8" width="13.85546875" style="4" customWidth="1"/>
    <col min="9" max="9" width="12.140625" style="4" customWidth="1"/>
    <col min="10" max="11" width="12.5703125" style="4" customWidth="1"/>
    <col min="12" max="258" width="9.140625" style="4"/>
    <col min="259" max="259" width="8.5703125" style="4" customWidth="1"/>
    <col min="260" max="260" width="59.5703125" style="4" customWidth="1"/>
    <col min="261" max="261" width="15.85546875" style="4" customWidth="1"/>
    <col min="262" max="262" width="8.28515625" style="4" customWidth="1"/>
    <col min="263" max="263" width="11.42578125" style="4" customWidth="1"/>
    <col min="264" max="264" width="12.85546875" style="4" customWidth="1"/>
    <col min="265" max="265" width="13.85546875" style="4" customWidth="1"/>
    <col min="266" max="266" width="12.140625" style="4" customWidth="1"/>
    <col min="267" max="267" width="12.5703125" style="4" customWidth="1"/>
    <col min="268" max="514" width="9.140625" style="4"/>
    <col min="515" max="515" width="8.5703125" style="4" customWidth="1"/>
    <col min="516" max="516" width="59.5703125" style="4" customWidth="1"/>
    <col min="517" max="517" width="15.85546875" style="4" customWidth="1"/>
    <col min="518" max="518" width="8.28515625" style="4" customWidth="1"/>
    <col min="519" max="519" width="11.42578125" style="4" customWidth="1"/>
    <col min="520" max="520" width="12.85546875" style="4" customWidth="1"/>
    <col min="521" max="521" width="13.85546875" style="4" customWidth="1"/>
    <col min="522" max="522" width="12.140625" style="4" customWidth="1"/>
    <col min="523" max="523" width="12.5703125" style="4" customWidth="1"/>
    <col min="524" max="770" width="9.140625" style="4"/>
    <col min="771" max="771" width="8.5703125" style="4" customWidth="1"/>
    <col min="772" max="772" width="59.5703125" style="4" customWidth="1"/>
    <col min="773" max="773" width="15.85546875" style="4" customWidth="1"/>
    <col min="774" max="774" width="8.28515625" style="4" customWidth="1"/>
    <col min="775" max="775" width="11.42578125" style="4" customWidth="1"/>
    <col min="776" max="776" width="12.85546875" style="4" customWidth="1"/>
    <col min="777" max="777" width="13.85546875" style="4" customWidth="1"/>
    <col min="778" max="778" width="12.140625" style="4" customWidth="1"/>
    <col min="779" max="779" width="12.5703125" style="4" customWidth="1"/>
    <col min="780" max="1026" width="9.140625" style="4"/>
    <col min="1027" max="1027" width="8.5703125" style="4" customWidth="1"/>
    <col min="1028" max="1028" width="59.5703125" style="4" customWidth="1"/>
    <col min="1029" max="1029" width="15.85546875" style="4" customWidth="1"/>
    <col min="1030" max="1030" width="8.28515625" style="4" customWidth="1"/>
    <col min="1031" max="1031" width="11.42578125" style="4" customWidth="1"/>
    <col min="1032" max="1032" width="12.85546875" style="4" customWidth="1"/>
    <col min="1033" max="1033" width="13.85546875" style="4" customWidth="1"/>
    <col min="1034" max="1034" width="12.140625" style="4" customWidth="1"/>
    <col min="1035" max="1035" width="12.5703125" style="4" customWidth="1"/>
    <col min="1036" max="1282" width="9.140625" style="4"/>
    <col min="1283" max="1283" width="8.5703125" style="4" customWidth="1"/>
    <col min="1284" max="1284" width="59.5703125" style="4" customWidth="1"/>
    <col min="1285" max="1285" width="15.85546875" style="4" customWidth="1"/>
    <col min="1286" max="1286" width="8.28515625" style="4" customWidth="1"/>
    <col min="1287" max="1287" width="11.42578125" style="4" customWidth="1"/>
    <col min="1288" max="1288" width="12.85546875" style="4" customWidth="1"/>
    <col min="1289" max="1289" width="13.85546875" style="4" customWidth="1"/>
    <col min="1290" max="1290" width="12.140625" style="4" customWidth="1"/>
    <col min="1291" max="1291" width="12.5703125" style="4" customWidth="1"/>
    <col min="1292" max="1538" width="9.140625" style="4"/>
    <col min="1539" max="1539" width="8.5703125" style="4" customWidth="1"/>
    <col min="1540" max="1540" width="59.5703125" style="4" customWidth="1"/>
    <col min="1541" max="1541" width="15.85546875" style="4" customWidth="1"/>
    <col min="1542" max="1542" width="8.28515625" style="4" customWidth="1"/>
    <col min="1543" max="1543" width="11.42578125" style="4" customWidth="1"/>
    <col min="1544" max="1544" width="12.85546875" style="4" customWidth="1"/>
    <col min="1545" max="1545" width="13.85546875" style="4" customWidth="1"/>
    <col min="1546" max="1546" width="12.140625" style="4" customWidth="1"/>
    <col min="1547" max="1547" width="12.5703125" style="4" customWidth="1"/>
    <col min="1548" max="1794" width="9.140625" style="4"/>
    <col min="1795" max="1795" width="8.5703125" style="4" customWidth="1"/>
    <col min="1796" max="1796" width="59.5703125" style="4" customWidth="1"/>
    <col min="1797" max="1797" width="15.85546875" style="4" customWidth="1"/>
    <col min="1798" max="1798" width="8.28515625" style="4" customWidth="1"/>
    <col min="1799" max="1799" width="11.42578125" style="4" customWidth="1"/>
    <col min="1800" max="1800" width="12.85546875" style="4" customWidth="1"/>
    <col min="1801" max="1801" width="13.85546875" style="4" customWidth="1"/>
    <col min="1802" max="1802" width="12.140625" style="4" customWidth="1"/>
    <col min="1803" max="1803" width="12.5703125" style="4" customWidth="1"/>
    <col min="1804" max="2050" width="9.140625" style="4"/>
    <col min="2051" max="2051" width="8.5703125" style="4" customWidth="1"/>
    <col min="2052" max="2052" width="59.5703125" style="4" customWidth="1"/>
    <col min="2053" max="2053" width="15.85546875" style="4" customWidth="1"/>
    <col min="2054" max="2054" width="8.28515625" style="4" customWidth="1"/>
    <col min="2055" max="2055" width="11.42578125" style="4" customWidth="1"/>
    <col min="2056" max="2056" width="12.85546875" style="4" customWidth="1"/>
    <col min="2057" max="2057" width="13.85546875" style="4" customWidth="1"/>
    <col min="2058" max="2058" width="12.140625" style="4" customWidth="1"/>
    <col min="2059" max="2059" width="12.5703125" style="4" customWidth="1"/>
    <col min="2060" max="2306" width="9.140625" style="4"/>
    <col min="2307" max="2307" width="8.5703125" style="4" customWidth="1"/>
    <col min="2308" max="2308" width="59.5703125" style="4" customWidth="1"/>
    <col min="2309" max="2309" width="15.85546875" style="4" customWidth="1"/>
    <col min="2310" max="2310" width="8.28515625" style="4" customWidth="1"/>
    <col min="2311" max="2311" width="11.42578125" style="4" customWidth="1"/>
    <col min="2312" max="2312" width="12.85546875" style="4" customWidth="1"/>
    <col min="2313" max="2313" width="13.85546875" style="4" customWidth="1"/>
    <col min="2314" max="2314" width="12.140625" style="4" customWidth="1"/>
    <col min="2315" max="2315" width="12.5703125" style="4" customWidth="1"/>
    <col min="2316" max="2562" width="9.140625" style="4"/>
    <col min="2563" max="2563" width="8.5703125" style="4" customWidth="1"/>
    <col min="2564" max="2564" width="59.5703125" style="4" customWidth="1"/>
    <col min="2565" max="2565" width="15.85546875" style="4" customWidth="1"/>
    <col min="2566" max="2566" width="8.28515625" style="4" customWidth="1"/>
    <col min="2567" max="2567" width="11.42578125" style="4" customWidth="1"/>
    <col min="2568" max="2568" width="12.85546875" style="4" customWidth="1"/>
    <col min="2569" max="2569" width="13.85546875" style="4" customWidth="1"/>
    <col min="2570" max="2570" width="12.140625" style="4" customWidth="1"/>
    <col min="2571" max="2571" width="12.5703125" style="4" customWidth="1"/>
    <col min="2572" max="2818" width="9.140625" style="4"/>
    <col min="2819" max="2819" width="8.5703125" style="4" customWidth="1"/>
    <col min="2820" max="2820" width="59.5703125" style="4" customWidth="1"/>
    <col min="2821" max="2821" width="15.85546875" style="4" customWidth="1"/>
    <col min="2822" max="2822" width="8.28515625" style="4" customWidth="1"/>
    <col min="2823" max="2823" width="11.42578125" style="4" customWidth="1"/>
    <col min="2824" max="2824" width="12.85546875" style="4" customWidth="1"/>
    <col min="2825" max="2825" width="13.85546875" style="4" customWidth="1"/>
    <col min="2826" max="2826" width="12.140625" style="4" customWidth="1"/>
    <col min="2827" max="2827" width="12.5703125" style="4" customWidth="1"/>
    <col min="2828" max="3074" width="9.140625" style="4"/>
    <col min="3075" max="3075" width="8.5703125" style="4" customWidth="1"/>
    <col min="3076" max="3076" width="59.5703125" style="4" customWidth="1"/>
    <col min="3077" max="3077" width="15.85546875" style="4" customWidth="1"/>
    <col min="3078" max="3078" width="8.28515625" style="4" customWidth="1"/>
    <col min="3079" max="3079" width="11.42578125" style="4" customWidth="1"/>
    <col min="3080" max="3080" width="12.85546875" style="4" customWidth="1"/>
    <col min="3081" max="3081" width="13.85546875" style="4" customWidth="1"/>
    <col min="3082" max="3082" width="12.140625" style="4" customWidth="1"/>
    <col min="3083" max="3083" width="12.5703125" style="4" customWidth="1"/>
    <col min="3084" max="3330" width="9.140625" style="4"/>
    <col min="3331" max="3331" width="8.5703125" style="4" customWidth="1"/>
    <col min="3332" max="3332" width="59.5703125" style="4" customWidth="1"/>
    <col min="3333" max="3333" width="15.85546875" style="4" customWidth="1"/>
    <col min="3334" max="3334" width="8.28515625" style="4" customWidth="1"/>
    <col min="3335" max="3335" width="11.42578125" style="4" customWidth="1"/>
    <col min="3336" max="3336" width="12.85546875" style="4" customWidth="1"/>
    <col min="3337" max="3337" width="13.85546875" style="4" customWidth="1"/>
    <col min="3338" max="3338" width="12.140625" style="4" customWidth="1"/>
    <col min="3339" max="3339" width="12.5703125" style="4" customWidth="1"/>
    <col min="3340" max="3586" width="9.140625" style="4"/>
    <col min="3587" max="3587" width="8.5703125" style="4" customWidth="1"/>
    <col min="3588" max="3588" width="59.5703125" style="4" customWidth="1"/>
    <col min="3589" max="3589" width="15.85546875" style="4" customWidth="1"/>
    <col min="3590" max="3590" width="8.28515625" style="4" customWidth="1"/>
    <col min="3591" max="3591" width="11.42578125" style="4" customWidth="1"/>
    <col min="3592" max="3592" width="12.85546875" style="4" customWidth="1"/>
    <col min="3593" max="3593" width="13.85546875" style="4" customWidth="1"/>
    <col min="3594" max="3594" width="12.140625" style="4" customWidth="1"/>
    <col min="3595" max="3595" width="12.5703125" style="4" customWidth="1"/>
    <col min="3596" max="3842" width="9.140625" style="4"/>
    <col min="3843" max="3843" width="8.5703125" style="4" customWidth="1"/>
    <col min="3844" max="3844" width="59.5703125" style="4" customWidth="1"/>
    <col min="3845" max="3845" width="15.85546875" style="4" customWidth="1"/>
    <col min="3846" max="3846" width="8.28515625" style="4" customWidth="1"/>
    <col min="3847" max="3847" width="11.42578125" style="4" customWidth="1"/>
    <col min="3848" max="3848" width="12.85546875" style="4" customWidth="1"/>
    <col min="3849" max="3849" width="13.85546875" style="4" customWidth="1"/>
    <col min="3850" max="3850" width="12.140625" style="4" customWidth="1"/>
    <col min="3851" max="3851" width="12.5703125" style="4" customWidth="1"/>
    <col min="3852" max="4098" width="9.140625" style="4"/>
    <col min="4099" max="4099" width="8.5703125" style="4" customWidth="1"/>
    <col min="4100" max="4100" width="59.5703125" style="4" customWidth="1"/>
    <col min="4101" max="4101" width="15.85546875" style="4" customWidth="1"/>
    <col min="4102" max="4102" width="8.28515625" style="4" customWidth="1"/>
    <col min="4103" max="4103" width="11.42578125" style="4" customWidth="1"/>
    <col min="4104" max="4104" width="12.85546875" style="4" customWidth="1"/>
    <col min="4105" max="4105" width="13.85546875" style="4" customWidth="1"/>
    <col min="4106" max="4106" width="12.140625" style="4" customWidth="1"/>
    <col min="4107" max="4107" width="12.5703125" style="4" customWidth="1"/>
    <col min="4108" max="4354" width="9.140625" style="4"/>
    <col min="4355" max="4355" width="8.5703125" style="4" customWidth="1"/>
    <col min="4356" max="4356" width="59.5703125" style="4" customWidth="1"/>
    <col min="4357" max="4357" width="15.85546875" style="4" customWidth="1"/>
    <col min="4358" max="4358" width="8.28515625" style="4" customWidth="1"/>
    <col min="4359" max="4359" width="11.42578125" style="4" customWidth="1"/>
    <col min="4360" max="4360" width="12.85546875" style="4" customWidth="1"/>
    <col min="4361" max="4361" width="13.85546875" style="4" customWidth="1"/>
    <col min="4362" max="4362" width="12.140625" style="4" customWidth="1"/>
    <col min="4363" max="4363" width="12.5703125" style="4" customWidth="1"/>
    <col min="4364" max="4610" width="9.140625" style="4"/>
    <col min="4611" max="4611" width="8.5703125" style="4" customWidth="1"/>
    <col min="4612" max="4612" width="59.5703125" style="4" customWidth="1"/>
    <col min="4613" max="4613" width="15.85546875" style="4" customWidth="1"/>
    <col min="4614" max="4614" width="8.28515625" style="4" customWidth="1"/>
    <col min="4615" max="4615" width="11.42578125" style="4" customWidth="1"/>
    <col min="4616" max="4616" width="12.85546875" style="4" customWidth="1"/>
    <col min="4617" max="4617" width="13.85546875" style="4" customWidth="1"/>
    <col min="4618" max="4618" width="12.140625" style="4" customWidth="1"/>
    <col min="4619" max="4619" width="12.5703125" style="4" customWidth="1"/>
    <col min="4620" max="4866" width="9.140625" style="4"/>
    <col min="4867" max="4867" width="8.5703125" style="4" customWidth="1"/>
    <col min="4868" max="4868" width="59.5703125" style="4" customWidth="1"/>
    <col min="4869" max="4869" width="15.85546875" style="4" customWidth="1"/>
    <col min="4870" max="4870" width="8.28515625" style="4" customWidth="1"/>
    <col min="4871" max="4871" width="11.42578125" style="4" customWidth="1"/>
    <col min="4872" max="4872" width="12.85546875" style="4" customWidth="1"/>
    <col min="4873" max="4873" width="13.85546875" style="4" customWidth="1"/>
    <col min="4874" max="4874" width="12.140625" style="4" customWidth="1"/>
    <col min="4875" max="4875" width="12.5703125" style="4" customWidth="1"/>
    <col min="4876" max="5122" width="9.140625" style="4"/>
    <col min="5123" max="5123" width="8.5703125" style="4" customWidth="1"/>
    <col min="5124" max="5124" width="59.5703125" style="4" customWidth="1"/>
    <col min="5125" max="5125" width="15.85546875" style="4" customWidth="1"/>
    <col min="5126" max="5126" width="8.28515625" style="4" customWidth="1"/>
    <col min="5127" max="5127" width="11.42578125" style="4" customWidth="1"/>
    <col min="5128" max="5128" width="12.85546875" style="4" customWidth="1"/>
    <col min="5129" max="5129" width="13.85546875" style="4" customWidth="1"/>
    <col min="5130" max="5130" width="12.140625" style="4" customWidth="1"/>
    <col min="5131" max="5131" width="12.5703125" style="4" customWidth="1"/>
    <col min="5132" max="5378" width="9.140625" style="4"/>
    <col min="5379" max="5379" width="8.5703125" style="4" customWidth="1"/>
    <col min="5380" max="5380" width="59.5703125" style="4" customWidth="1"/>
    <col min="5381" max="5381" width="15.85546875" style="4" customWidth="1"/>
    <col min="5382" max="5382" width="8.28515625" style="4" customWidth="1"/>
    <col min="5383" max="5383" width="11.42578125" style="4" customWidth="1"/>
    <col min="5384" max="5384" width="12.85546875" style="4" customWidth="1"/>
    <col min="5385" max="5385" width="13.85546875" style="4" customWidth="1"/>
    <col min="5386" max="5386" width="12.140625" style="4" customWidth="1"/>
    <col min="5387" max="5387" width="12.5703125" style="4" customWidth="1"/>
    <col min="5388" max="5634" width="9.140625" style="4"/>
    <col min="5635" max="5635" width="8.5703125" style="4" customWidth="1"/>
    <col min="5636" max="5636" width="59.5703125" style="4" customWidth="1"/>
    <col min="5637" max="5637" width="15.85546875" style="4" customWidth="1"/>
    <col min="5638" max="5638" width="8.28515625" style="4" customWidth="1"/>
    <col min="5639" max="5639" width="11.42578125" style="4" customWidth="1"/>
    <col min="5640" max="5640" width="12.85546875" style="4" customWidth="1"/>
    <col min="5641" max="5641" width="13.85546875" style="4" customWidth="1"/>
    <col min="5642" max="5642" width="12.140625" style="4" customWidth="1"/>
    <col min="5643" max="5643" width="12.5703125" style="4" customWidth="1"/>
    <col min="5644" max="5890" width="9.140625" style="4"/>
    <col min="5891" max="5891" width="8.5703125" style="4" customWidth="1"/>
    <col min="5892" max="5892" width="59.5703125" style="4" customWidth="1"/>
    <col min="5893" max="5893" width="15.85546875" style="4" customWidth="1"/>
    <col min="5894" max="5894" width="8.28515625" style="4" customWidth="1"/>
    <col min="5895" max="5895" width="11.42578125" style="4" customWidth="1"/>
    <col min="5896" max="5896" width="12.85546875" style="4" customWidth="1"/>
    <col min="5897" max="5897" width="13.85546875" style="4" customWidth="1"/>
    <col min="5898" max="5898" width="12.140625" style="4" customWidth="1"/>
    <col min="5899" max="5899" width="12.5703125" style="4" customWidth="1"/>
    <col min="5900" max="6146" width="9.140625" style="4"/>
    <col min="6147" max="6147" width="8.5703125" style="4" customWidth="1"/>
    <col min="6148" max="6148" width="59.5703125" style="4" customWidth="1"/>
    <col min="6149" max="6149" width="15.85546875" style="4" customWidth="1"/>
    <col min="6150" max="6150" width="8.28515625" style="4" customWidth="1"/>
    <col min="6151" max="6151" width="11.42578125" style="4" customWidth="1"/>
    <col min="6152" max="6152" width="12.85546875" style="4" customWidth="1"/>
    <col min="6153" max="6153" width="13.85546875" style="4" customWidth="1"/>
    <col min="6154" max="6154" width="12.140625" style="4" customWidth="1"/>
    <col min="6155" max="6155" width="12.5703125" style="4" customWidth="1"/>
    <col min="6156" max="6402" width="9.140625" style="4"/>
    <col min="6403" max="6403" width="8.5703125" style="4" customWidth="1"/>
    <col min="6404" max="6404" width="59.5703125" style="4" customWidth="1"/>
    <col min="6405" max="6405" width="15.85546875" style="4" customWidth="1"/>
    <col min="6406" max="6406" width="8.28515625" style="4" customWidth="1"/>
    <col min="6407" max="6407" width="11.42578125" style="4" customWidth="1"/>
    <col min="6408" max="6408" width="12.85546875" style="4" customWidth="1"/>
    <col min="6409" max="6409" width="13.85546875" style="4" customWidth="1"/>
    <col min="6410" max="6410" width="12.140625" style="4" customWidth="1"/>
    <col min="6411" max="6411" width="12.5703125" style="4" customWidth="1"/>
    <col min="6412" max="6658" width="9.140625" style="4"/>
    <col min="6659" max="6659" width="8.5703125" style="4" customWidth="1"/>
    <col min="6660" max="6660" width="59.5703125" style="4" customWidth="1"/>
    <col min="6661" max="6661" width="15.85546875" style="4" customWidth="1"/>
    <col min="6662" max="6662" width="8.28515625" style="4" customWidth="1"/>
    <col min="6663" max="6663" width="11.42578125" style="4" customWidth="1"/>
    <col min="6664" max="6664" width="12.85546875" style="4" customWidth="1"/>
    <col min="6665" max="6665" width="13.85546875" style="4" customWidth="1"/>
    <col min="6666" max="6666" width="12.140625" style="4" customWidth="1"/>
    <col min="6667" max="6667" width="12.5703125" style="4" customWidth="1"/>
    <col min="6668" max="6914" width="9.140625" style="4"/>
    <col min="6915" max="6915" width="8.5703125" style="4" customWidth="1"/>
    <col min="6916" max="6916" width="59.5703125" style="4" customWidth="1"/>
    <col min="6917" max="6917" width="15.85546875" style="4" customWidth="1"/>
    <col min="6918" max="6918" width="8.28515625" style="4" customWidth="1"/>
    <col min="6919" max="6919" width="11.42578125" style="4" customWidth="1"/>
    <col min="6920" max="6920" width="12.85546875" style="4" customWidth="1"/>
    <col min="6921" max="6921" width="13.85546875" style="4" customWidth="1"/>
    <col min="6922" max="6922" width="12.140625" style="4" customWidth="1"/>
    <col min="6923" max="6923" width="12.5703125" style="4" customWidth="1"/>
    <col min="6924" max="7170" width="9.140625" style="4"/>
    <col min="7171" max="7171" width="8.5703125" style="4" customWidth="1"/>
    <col min="7172" max="7172" width="59.5703125" style="4" customWidth="1"/>
    <col min="7173" max="7173" width="15.85546875" style="4" customWidth="1"/>
    <col min="7174" max="7174" width="8.28515625" style="4" customWidth="1"/>
    <col min="7175" max="7175" width="11.42578125" style="4" customWidth="1"/>
    <col min="7176" max="7176" width="12.85546875" style="4" customWidth="1"/>
    <col min="7177" max="7177" width="13.85546875" style="4" customWidth="1"/>
    <col min="7178" max="7178" width="12.140625" style="4" customWidth="1"/>
    <col min="7179" max="7179" width="12.5703125" style="4" customWidth="1"/>
    <col min="7180" max="7426" width="9.140625" style="4"/>
    <col min="7427" max="7427" width="8.5703125" style="4" customWidth="1"/>
    <col min="7428" max="7428" width="59.5703125" style="4" customWidth="1"/>
    <col min="7429" max="7429" width="15.85546875" style="4" customWidth="1"/>
    <col min="7430" max="7430" width="8.28515625" style="4" customWidth="1"/>
    <col min="7431" max="7431" width="11.42578125" style="4" customWidth="1"/>
    <col min="7432" max="7432" width="12.85546875" style="4" customWidth="1"/>
    <col min="7433" max="7433" width="13.85546875" style="4" customWidth="1"/>
    <col min="7434" max="7434" width="12.140625" style="4" customWidth="1"/>
    <col min="7435" max="7435" width="12.5703125" style="4" customWidth="1"/>
    <col min="7436" max="7682" width="9.140625" style="4"/>
    <col min="7683" max="7683" width="8.5703125" style="4" customWidth="1"/>
    <col min="7684" max="7684" width="59.5703125" style="4" customWidth="1"/>
    <col min="7685" max="7685" width="15.85546875" style="4" customWidth="1"/>
    <col min="7686" max="7686" width="8.28515625" style="4" customWidth="1"/>
    <col min="7687" max="7687" width="11.42578125" style="4" customWidth="1"/>
    <col min="7688" max="7688" width="12.85546875" style="4" customWidth="1"/>
    <col min="7689" max="7689" width="13.85546875" style="4" customWidth="1"/>
    <col min="7690" max="7690" width="12.140625" style="4" customWidth="1"/>
    <col min="7691" max="7691" width="12.5703125" style="4" customWidth="1"/>
    <col min="7692" max="7938" width="9.140625" style="4"/>
    <col min="7939" max="7939" width="8.5703125" style="4" customWidth="1"/>
    <col min="7940" max="7940" width="59.5703125" style="4" customWidth="1"/>
    <col min="7941" max="7941" width="15.85546875" style="4" customWidth="1"/>
    <col min="7942" max="7942" width="8.28515625" style="4" customWidth="1"/>
    <col min="7943" max="7943" width="11.42578125" style="4" customWidth="1"/>
    <col min="7944" max="7944" width="12.85546875" style="4" customWidth="1"/>
    <col min="7945" max="7945" width="13.85546875" style="4" customWidth="1"/>
    <col min="7946" max="7946" width="12.140625" style="4" customWidth="1"/>
    <col min="7947" max="7947" width="12.5703125" style="4" customWidth="1"/>
    <col min="7948" max="8194" width="9.140625" style="4"/>
    <col min="8195" max="8195" width="8.5703125" style="4" customWidth="1"/>
    <col min="8196" max="8196" width="59.5703125" style="4" customWidth="1"/>
    <col min="8197" max="8197" width="15.85546875" style="4" customWidth="1"/>
    <col min="8198" max="8198" width="8.28515625" style="4" customWidth="1"/>
    <col min="8199" max="8199" width="11.42578125" style="4" customWidth="1"/>
    <col min="8200" max="8200" width="12.85546875" style="4" customWidth="1"/>
    <col min="8201" max="8201" width="13.85546875" style="4" customWidth="1"/>
    <col min="8202" max="8202" width="12.140625" style="4" customWidth="1"/>
    <col min="8203" max="8203" width="12.5703125" style="4" customWidth="1"/>
    <col min="8204" max="8450" width="9.140625" style="4"/>
    <col min="8451" max="8451" width="8.5703125" style="4" customWidth="1"/>
    <col min="8452" max="8452" width="59.5703125" style="4" customWidth="1"/>
    <col min="8453" max="8453" width="15.85546875" style="4" customWidth="1"/>
    <col min="8454" max="8454" width="8.28515625" style="4" customWidth="1"/>
    <col min="8455" max="8455" width="11.42578125" style="4" customWidth="1"/>
    <col min="8456" max="8456" width="12.85546875" style="4" customWidth="1"/>
    <col min="8457" max="8457" width="13.85546875" style="4" customWidth="1"/>
    <col min="8458" max="8458" width="12.140625" style="4" customWidth="1"/>
    <col min="8459" max="8459" width="12.5703125" style="4" customWidth="1"/>
    <col min="8460" max="8706" width="9.140625" style="4"/>
    <col min="8707" max="8707" width="8.5703125" style="4" customWidth="1"/>
    <col min="8708" max="8708" width="59.5703125" style="4" customWidth="1"/>
    <col min="8709" max="8709" width="15.85546875" style="4" customWidth="1"/>
    <col min="8710" max="8710" width="8.28515625" style="4" customWidth="1"/>
    <col min="8711" max="8711" width="11.42578125" style="4" customWidth="1"/>
    <col min="8712" max="8712" width="12.85546875" style="4" customWidth="1"/>
    <col min="8713" max="8713" width="13.85546875" style="4" customWidth="1"/>
    <col min="8714" max="8714" width="12.140625" style="4" customWidth="1"/>
    <col min="8715" max="8715" width="12.5703125" style="4" customWidth="1"/>
    <col min="8716" max="8962" width="9.140625" style="4"/>
    <col min="8963" max="8963" width="8.5703125" style="4" customWidth="1"/>
    <col min="8964" max="8964" width="59.5703125" style="4" customWidth="1"/>
    <col min="8965" max="8965" width="15.85546875" style="4" customWidth="1"/>
    <col min="8966" max="8966" width="8.28515625" style="4" customWidth="1"/>
    <col min="8967" max="8967" width="11.42578125" style="4" customWidth="1"/>
    <col min="8968" max="8968" width="12.85546875" style="4" customWidth="1"/>
    <col min="8969" max="8969" width="13.85546875" style="4" customWidth="1"/>
    <col min="8970" max="8970" width="12.140625" style="4" customWidth="1"/>
    <col min="8971" max="8971" width="12.5703125" style="4" customWidth="1"/>
    <col min="8972" max="9218" width="9.140625" style="4"/>
    <col min="9219" max="9219" width="8.5703125" style="4" customWidth="1"/>
    <col min="9220" max="9220" width="59.5703125" style="4" customWidth="1"/>
    <col min="9221" max="9221" width="15.85546875" style="4" customWidth="1"/>
    <col min="9222" max="9222" width="8.28515625" style="4" customWidth="1"/>
    <col min="9223" max="9223" width="11.42578125" style="4" customWidth="1"/>
    <col min="9224" max="9224" width="12.85546875" style="4" customWidth="1"/>
    <col min="9225" max="9225" width="13.85546875" style="4" customWidth="1"/>
    <col min="9226" max="9226" width="12.140625" style="4" customWidth="1"/>
    <col min="9227" max="9227" width="12.5703125" style="4" customWidth="1"/>
    <col min="9228" max="9474" width="9.140625" style="4"/>
    <col min="9475" max="9475" width="8.5703125" style="4" customWidth="1"/>
    <col min="9476" max="9476" width="59.5703125" style="4" customWidth="1"/>
    <col min="9477" max="9477" width="15.85546875" style="4" customWidth="1"/>
    <col min="9478" max="9478" width="8.28515625" style="4" customWidth="1"/>
    <col min="9479" max="9479" width="11.42578125" style="4" customWidth="1"/>
    <col min="9480" max="9480" width="12.85546875" style="4" customWidth="1"/>
    <col min="9481" max="9481" width="13.85546875" style="4" customWidth="1"/>
    <col min="9482" max="9482" width="12.140625" style="4" customWidth="1"/>
    <col min="9483" max="9483" width="12.5703125" style="4" customWidth="1"/>
    <col min="9484" max="9730" width="9.140625" style="4"/>
    <col min="9731" max="9731" width="8.5703125" style="4" customWidth="1"/>
    <col min="9732" max="9732" width="59.5703125" style="4" customWidth="1"/>
    <col min="9733" max="9733" width="15.85546875" style="4" customWidth="1"/>
    <col min="9734" max="9734" width="8.28515625" style="4" customWidth="1"/>
    <col min="9735" max="9735" width="11.42578125" style="4" customWidth="1"/>
    <col min="9736" max="9736" width="12.85546875" style="4" customWidth="1"/>
    <col min="9737" max="9737" width="13.85546875" style="4" customWidth="1"/>
    <col min="9738" max="9738" width="12.140625" style="4" customWidth="1"/>
    <col min="9739" max="9739" width="12.5703125" style="4" customWidth="1"/>
    <col min="9740" max="9986" width="9.140625" style="4"/>
    <col min="9987" max="9987" width="8.5703125" style="4" customWidth="1"/>
    <col min="9988" max="9988" width="59.5703125" style="4" customWidth="1"/>
    <col min="9989" max="9989" width="15.85546875" style="4" customWidth="1"/>
    <col min="9990" max="9990" width="8.28515625" style="4" customWidth="1"/>
    <col min="9991" max="9991" width="11.42578125" style="4" customWidth="1"/>
    <col min="9992" max="9992" width="12.85546875" style="4" customWidth="1"/>
    <col min="9993" max="9993" width="13.85546875" style="4" customWidth="1"/>
    <col min="9994" max="9994" width="12.140625" style="4" customWidth="1"/>
    <col min="9995" max="9995" width="12.5703125" style="4" customWidth="1"/>
    <col min="9996" max="10242" width="9.140625" style="4"/>
    <col min="10243" max="10243" width="8.5703125" style="4" customWidth="1"/>
    <col min="10244" max="10244" width="59.5703125" style="4" customWidth="1"/>
    <col min="10245" max="10245" width="15.85546875" style="4" customWidth="1"/>
    <col min="10246" max="10246" width="8.28515625" style="4" customWidth="1"/>
    <col min="10247" max="10247" width="11.42578125" style="4" customWidth="1"/>
    <col min="10248" max="10248" width="12.85546875" style="4" customWidth="1"/>
    <col min="10249" max="10249" width="13.85546875" style="4" customWidth="1"/>
    <col min="10250" max="10250" width="12.140625" style="4" customWidth="1"/>
    <col min="10251" max="10251" width="12.5703125" style="4" customWidth="1"/>
    <col min="10252" max="10498" width="9.140625" style="4"/>
    <col min="10499" max="10499" width="8.5703125" style="4" customWidth="1"/>
    <col min="10500" max="10500" width="59.5703125" style="4" customWidth="1"/>
    <col min="10501" max="10501" width="15.85546875" style="4" customWidth="1"/>
    <col min="10502" max="10502" width="8.28515625" style="4" customWidth="1"/>
    <col min="10503" max="10503" width="11.42578125" style="4" customWidth="1"/>
    <col min="10504" max="10504" width="12.85546875" style="4" customWidth="1"/>
    <col min="10505" max="10505" width="13.85546875" style="4" customWidth="1"/>
    <col min="10506" max="10506" width="12.140625" style="4" customWidth="1"/>
    <col min="10507" max="10507" width="12.5703125" style="4" customWidth="1"/>
    <col min="10508" max="10754" width="9.140625" style="4"/>
    <col min="10755" max="10755" width="8.5703125" style="4" customWidth="1"/>
    <col min="10756" max="10756" width="59.5703125" style="4" customWidth="1"/>
    <col min="10757" max="10757" width="15.85546875" style="4" customWidth="1"/>
    <col min="10758" max="10758" width="8.28515625" style="4" customWidth="1"/>
    <col min="10759" max="10759" width="11.42578125" style="4" customWidth="1"/>
    <col min="10760" max="10760" width="12.85546875" style="4" customWidth="1"/>
    <col min="10761" max="10761" width="13.85546875" style="4" customWidth="1"/>
    <col min="10762" max="10762" width="12.140625" style="4" customWidth="1"/>
    <col min="10763" max="10763" width="12.5703125" style="4" customWidth="1"/>
    <col min="10764" max="11010" width="9.140625" style="4"/>
    <col min="11011" max="11011" width="8.5703125" style="4" customWidth="1"/>
    <col min="11012" max="11012" width="59.5703125" style="4" customWidth="1"/>
    <col min="11013" max="11013" width="15.85546875" style="4" customWidth="1"/>
    <col min="11014" max="11014" width="8.28515625" style="4" customWidth="1"/>
    <col min="11015" max="11015" width="11.42578125" style="4" customWidth="1"/>
    <col min="11016" max="11016" width="12.85546875" style="4" customWidth="1"/>
    <col min="11017" max="11017" width="13.85546875" style="4" customWidth="1"/>
    <col min="11018" max="11018" width="12.140625" style="4" customWidth="1"/>
    <col min="11019" max="11019" width="12.5703125" style="4" customWidth="1"/>
    <col min="11020" max="11266" width="9.140625" style="4"/>
    <col min="11267" max="11267" width="8.5703125" style="4" customWidth="1"/>
    <col min="11268" max="11268" width="59.5703125" style="4" customWidth="1"/>
    <col min="11269" max="11269" width="15.85546875" style="4" customWidth="1"/>
    <col min="11270" max="11270" width="8.28515625" style="4" customWidth="1"/>
    <col min="11271" max="11271" width="11.42578125" style="4" customWidth="1"/>
    <col min="11272" max="11272" width="12.85546875" style="4" customWidth="1"/>
    <col min="11273" max="11273" width="13.85546875" style="4" customWidth="1"/>
    <col min="11274" max="11274" width="12.140625" style="4" customWidth="1"/>
    <col min="11275" max="11275" width="12.5703125" style="4" customWidth="1"/>
    <col min="11276" max="11522" width="9.140625" style="4"/>
    <col min="11523" max="11523" width="8.5703125" style="4" customWidth="1"/>
    <col min="11524" max="11524" width="59.5703125" style="4" customWidth="1"/>
    <col min="11525" max="11525" width="15.85546875" style="4" customWidth="1"/>
    <col min="11526" max="11526" width="8.28515625" style="4" customWidth="1"/>
    <col min="11527" max="11527" width="11.42578125" style="4" customWidth="1"/>
    <col min="11528" max="11528" width="12.85546875" style="4" customWidth="1"/>
    <col min="11529" max="11529" width="13.85546875" style="4" customWidth="1"/>
    <col min="11530" max="11530" width="12.140625" style="4" customWidth="1"/>
    <col min="11531" max="11531" width="12.5703125" style="4" customWidth="1"/>
    <col min="11532" max="11778" width="9.140625" style="4"/>
    <col min="11779" max="11779" width="8.5703125" style="4" customWidth="1"/>
    <col min="11780" max="11780" width="59.5703125" style="4" customWidth="1"/>
    <col min="11781" max="11781" width="15.85546875" style="4" customWidth="1"/>
    <col min="11782" max="11782" width="8.28515625" style="4" customWidth="1"/>
    <col min="11783" max="11783" width="11.42578125" style="4" customWidth="1"/>
    <col min="11784" max="11784" width="12.85546875" style="4" customWidth="1"/>
    <col min="11785" max="11785" width="13.85546875" style="4" customWidth="1"/>
    <col min="11786" max="11786" width="12.140625" style="4" customWidth="1"/>
    <col min="11787" max="11787" width="12.5703125" style="4" customWidth="1"/>
    <col min="11788" max="12034" width="9.140625" style="4"/>
    <col min="12035" max="12035" width="8.5703125" style="4" customWidth="1"/>
    <col min="12036" max="12036" width="59.5703125" style="4" customWidth="1"/>
    <col min="12037" max="12037" width="15.85546875" style="4" customWidth="1"/>
    <col min="12038" max="12038" width="8.28515625" style="4" customWidth="1"/>
    <col min="12039" max="12039" width="11.42578125" style="4" customWidth="1"/>
    <col min="12040" max="12040" width="12.85546875" style="4" customWidth="1"/>
    <col min="12041" max="12041" width="13.85546875" style="4" customWidth="1"/>
    <col min="12042" max="12042" width="12.140625" style="4" customWidth="1"/>
    <col min="12043" max="12043" width="12.5703125" style="4" customWidth="1"/>
    <col min="12044" max="12290" width="9.140625" style="4"/>
    <col min="12291" max="12291" width="8.5703125" style="4" customWidth="1"/>
    <col min="12292" max="12292" width="59.5703125" style="4" customWidth="1"/>
    <col min="12293" max="12293" width="15.85546875" style="4" customWidth="1"/>
    <col min="12294" max="12294" width="8.28515625" style="4" customWidth="1"/>
    <col min="12295" max="12295" width="11.42578125" style="4" customWidth="1"/>
    <col min="12296" max="12296" width="12.85546875" style="4" customWidth="1"/>
    <col min="12297" max="12297" width="13.85546875" style="4" customWidth="1"/>
    <col min="12298" max="12298" width="12.140625" style="4" customWidth="1"/>
    <col min="12299" max="12299" width="12.5703125" style="4" customWidth="1"/>
    <col min="12300" max="12546" width="9.140625" style="4"/>
    <col min="12547" max="12547" width="8.5703125" style="4" customWidth="1"/>
    <col min="12548" max="12548" width="59.5703125" style="4" customWidth="1"/>
    <col min="12549" max="12549" width="15.85546875" style="4" customWidth="1"/>
    <col min="12550" max="12550" width="8.28515625" style="4" customWidth="1"/>
    <col min="12551" max="12551" width="11.42578125" style="4" customWidth="1"/>
    <col min="12552" max="12552" width="12.85546875" style="4" customWidth="1"/>
    <col min="12553" max="12553" width="13.85546875" style="4" customWidth="1"/>
    <col min="12554" max="12554" width="12.140625" style="4" customWidth="1"/>
    <col min="12555" max="12555" width="12.5703125" style="4" customWidth="1"/>
    <col min="12556" max="12802" width="9.140625" style="4"/>
    <col min="12803" max="12803" width="8.5703125" style="4" customWidth="1"/>
    <col min="12804" max="12804" width="59.5703125" style="4" customWidth="1"/>
    <col min="12805" max="12805" width="15.85546875" style="4" customWidth="1"/>
    <col min="12806" max="12806" width="8.28515625" style="4" customWidth="1"/>
    <col min="12807" max="12807" width="11.42578125" style="4" customWidth="1"/>
    <col min="12808" max="12808" width="12.85546875" style="4" customWidth="1"/>
    <col min="12809" max="12809" width="13.85546875" style="4" customWidth="1"/>
    <col min="12810" max="12810" width="12.140625" style="4" customWidth="1"/>
    <col min="12811" max="12811" width="12.5703125" style="4" customWidth="1"/>
    <col min="12812" max="13058" width="9.140625" style="4"/>
    <col min="13059" max="13059" width="8.5703125" style="4" customWidth="1"/>
    <col min="13060" max="13060" width="59.5703125" style="4" customWidth="1"/>
    <col min="13061" max="13061" width="15.85546875" style="4" customWidth="1"/>
    <col min="13062" max="13062" width="8.28515625" style="4" customWidth="1"/>
    <col min="13063" max="13063" width="11.42578125" style="4" customWidth="1"/>
    <col min="13064" max="13064" width="12.85546875" style="4" customWidth="1"/>
    <col min="13065" max="13065" width="13.85546875" style="4" customWidth="1"/>
    <col min="13066" max="13066" width="12.140625" style="4" customWidth="1"/>
    <col min="13067" max="13067" width="12.5703125" style="4" customWidth="1"/>
    <col min="13068" max="13314" width="9.140625" style="4"/>
    <col min="13315" max="13315" width="8.5703125" style="4" customWidth="1"/>
    <col min="13316" max="13316" width="59.5703125" style="4" customWidth="1"/>
    <col min="13317" max="13317" width="15.85546875" style="4" customWidth="1"/>
    <col min="13318" max="13318" width="8.28515625" style="4" customWidth="1"/>
    <col min="13319" max="13319" width="11.42578125" style="4" customWidth="1"/>
    <col min="13320" max="13320" width="12.85546875" style="4" customWidth="1"/>
    <col min="13321" max="13321" width="13.85546875" style="4" customWidth="1"/>
    <col min="13322" max="13322" width="12.140625" style="4" customWidth="1"/>
    <col min="13323" max="13323" width="12.5703125" style="4" customWidth="1"/>
    <col min="13324" max="13570" width="9.140625" style="4"/>
    <col min="13571" max="13571" width="8.5703125" style="4" customWidth="1"/>
    <col min="13572" max="13572" width="59.5703125" style="4" customWidth="1"/>
    <col min="13573" max="13573" width="15.85546875" style="4" customWidth="1"/>
    <col min="13574" max="13574" width="8.28515625" style="4" customWidth="1"/>
    <col min="13575" max="13575" width="11.42578125" style="4" customWidth="1"/>
    <col min="13576" max="13576" width="12.85546875" style="4" customWidth="1"/>
    <col min="13577" max="13577" width="13.85546875" style="4" customWidth="1"/>
    <col min="13578" max="13578" width="12.140625" style="4" customWidth="1"/>
    <col min="13579" max="13579" width="12.5703125" style="4" customWidth="1"/>
    <col min="13580" max="13826" width="9.140625" style="4"/>
    <col min="13827" max="13827" width="8.5703125" style="4" customWidth="1"/>
    <col min="13828" max="13828" width="59.5703125" style="4" customWidth="1"/>
    <col min="13829" max="13829" width="15.85546875" style="4" customWidth="1"/>
    <col min="13830" max="13830" width="8.28515625" style="4" customWidth="1"/>
    <col min="13831" max="13831" width="11.42578125" style="4" customWidth="1"/>
    <col min="13832" max="13832" width="12.85546875" style="4" customWidth="1"/>
    <col min="13833" max="13833" width="13.85546875" style="4" customWidth="1"/>
    <col min="13834" max="13834" width="12.140625" style="4" customWidth="1"/>
    <col min="13835" max="13835" width="12.5703125" style="4" customWidth="1"/>
    <col min="13836" max="14082" width="9.140625" style="4"/>
    <col min="14083" max="14083" width="8.5703125" style="4" customWidth="1"/>
    <col min="14084" max="14084" width="59.5703125" style="4" customWidth="1"/>
    <col min="14085" max="14085" width="15.85546875" style="4" customWidth="1"/>
    <col min="14086" max="14086" width="8.28515625" style="4" customWidth="1"/>
    <col min="14087" max="14087" width="11.42578125" style="4" customWidth="1"/>
    <col min="14088" max="14088" width="12.85546875" style="4" customWidth="1"/>
    <col min="14089" max="14089" width="13.85546875" style="4" customWidth="1"/>
    <col min="14090" max="14090" width="12.140625" style="4" customWidth="1"/>
    <col min="14091" max="14091" width="12.5703125" style="4" customWidth="1"/>
    <col min="14092" max="14338" width="9.140625" style="4"/>
    <col min="14339" max="14339" width="8.5703125" style="4" customWidth="1"/>
    <col min="14340" max="14340" width="59.5703125" style="4" customWidth="1"/>
    <col min="14341" max="14341" width="15.85546875" style="4" customWidth="1"/>
    <col min="14342" max="14342" width="8.28515625" style="4" customWidth="1"/>
    <col min="14343" max="14343" width="11.42578125" style="4" customWidth="1"/>
    <col min="14344" max="14344" width="12.85546875" style="4" customWidth="1"/>
    <col min="14345" max="14345" width="13.85546875" style="4" customWidth="1"/>
    <col min="14346" max="14346" width="12.140625" style="4" customWidth="1"/>
    <col min="14347" max="14347" width="12.5703125" style="4" customWidth="1"/>
    <col min="14348" max="14594" width="9.140625" style="4"/>
    <col min="14595" max="14595" width="8.5703125" style="4" customWidth="1"/>
    <col min="14596" max="14596" width="59.5703125" style="4" customWidth="1"/>
    <col min="14597" max="14597" width="15.85546875" style="4" customWidth="1"/>
    <col min="14598" max="14598" width="8.28515625" style="4" customWidth="1"/>
    <col min="14599" max="14599" width="11.42578125" style="4" customWidth="1"/>
    <col min="14600" max="14600" width="12.85546875" style="4" customWidth="1"/>
    <col min="14601" max="14601" width="13.85546875" style="4" customWidth="1"/>
    <col min="14602" max="14602" width="12.140625" style="4" customWidth="1"/>
    <col min="14603" max="14603" width="12.5703125" style="4" customWidth="1"/>
    <col min="14604" max="14850" width="9.140625" style="4"/>
    <col min="14851" max="14851" width="8.5703125" style="4" customWidth="1"/>
    <col min="14852" max="14852" width="59.5703125" style="4" customWidth="1"/>
    <col min="14853" max="14853" width="15.85546875" style="4" customWidth="1"/>
    <col min="14854" max="14854" width="8.28515625" style="4" customWidth="1"/>
    <col min="14855" max="14855" width="11.42578125" style="4" customWidth="1"/>
    <col min="14856" max="14856" width="12.85546875" style="4" customWidth="1"/>
    <col min="14857" max="14857" width="13.85546875" style="4" customWidth="1"/>
    <col min="14858" max="14858" width="12.140625" style="4" customWidth="1"/>
    <col min="14859" max="14859" width="12.5703125" style="4" customWidth="1"/>
    <col min="14860" max="15106" width="9.140625" style="4"/>
    <col min="15107" max="15107" width="8.5703125" style="4" customWidth="1"/>
    <col min="15108" max="15108" width="59.5703125" style="4" customWidth="1"/>
    <col min="15109" max="15109" width="15.85546875" style="4" customWidth="1"/>
    <col min="15110" max="15110" width="8.28515625" style="4" customWidth="1"/>
    <col min="15111" max="15111" width="11.42578125" style="4" customWidth="1"/>
    <col min="15112" max="15112" width="12.85546875" style="4" customWidth="1"/>
    <col min="15113" max="15113" width="13.85546875" style="4" customWidth="1"/>
    <col min="15114" max="15114" width="12.140625" style="4" customWidth="1"/>
    <col min="15115" max="15115" width="12.5703125" style="4" customWidth="1"/>
    <col min="15116" max="15362" width="9.140625" style="4"/>
    <col min="15363" max="15363" width="8.5703125" style="4" customWidth="1"/>
    <col min="15364" max="15364" width="59.5703125" style="4" customWidth="1"/>
    <col min="15365" max="15365" width="15.85546875" style="4" customWidth="1"/>
    <col min="15366" max="15366" width="8.28515625" style="4" customWidth="1"/>
    <col min="15367" max="15367" width="11.42578125" style="4" customWidth="1"/>
    <col min="15368" max="15368" width="12.85546875" style="4" customWidth="1"/>
    <col min="15369" max="15369" width="13.85546875" style="4" customWidth="1"/>
    <col min="15370" max="15370" width="12.140625" style="4" customWidth="1"/>
    <col min="15371" max="15371" width="12.5703125" style="4" customWidth="1"/>
    <col min="15372" max="15618" width="9.140625" style="4"/>
    <col min="15619" max="15619" width="8.5703125" style="4" customWidth="1"/>
    <col min="15620" max="15620" width="59.5703125" style="4" customWidth="1"/>
    <col min="15621" max="15621" width="15.85546875" style="4" customWidth="1"/>
    <col min="15622" max="15622" width="8.28515625" style="4" customWidth="1"/>
    <col min="15623" max="15623" width="11.42578125" style="4" customWidth="1"/>
    <col min="15624" max="15624" width="12.85546875" style="4" customWidth="1"/>
    <col min="15625" max="15625" width="13.85546875" style="4" customWidth="1"/>
    <col min="15626" max="15626" width="12.140625" style="4" customWidth="1"/>
    <col min="15627" max="15627" width="12.5703125" style="4" customWidth="1"/>
    <col min="15628" max="15874" width="9.140625" style="4"/>
    <col min="15875" max="15875" width="8.5703125" style="4" customWidth="1"/>
    <col min="15876" max="15876" width="59.5703125" style="4" customWidth="1"/>
    <col min="15877" max="15877" width="15.85546875" style="4" customWidth="1"/>
    <col min="15878" max="15878" width="8.28515625" style="4" customWidth="1"/>
    <col min="15879" max="15879" width="11.42578125" style="4" customWidth="1"/>
    <col min="15880" max="15880" width="12.85546875" style="4" customWidth="1"/>
    <col min="15881" max="15881" width="13.85546875" style="4" customWidth="1"/>
    <col min="15882" max="15882" width="12.140625" style="4" customWidth="1"/>
    <col min="15883" max="15883" width="12.5703125" style="4" customWidth="1"/>
    <col min="15884" max="16130" width="9.140625" style="4"/>
    <col min="16131" max="16131" width="8.5703125" style="4" customWidth="1"/>
    <col min="16132" max="16132" width="59.5703125" style="4" customWidth="1"/>
    <col min="16133" max="16133" width="15.85546875" style="4" customWidth="1"/>
    <col min="16134" max="16134" width="8.28515625" style="4" customWidth="1"/>
    <col min="16135" max="16135" width="11.42578125" style="4" customWidth="1"/>
    <col min="16136" max="16136" width="12.85546875" style="4" customWidth="1"/>
    <col min="16137" max="16137" width="13.85546875" style="4" customWidth="1"/>
    <col min="16138" max="16138" width="12.140625" style="4" customWidth="1"/>
    <col min="16139" max="16139" width="12.5703125" style="4" customWidth="1"/>
    <col min="16140" max="16384" width="9.140625" style="4"/>
  </cols>
  <sheetData>
    <row r="1" spans="2:14" ht="18" customHeight="1" x14ac:dyDescent="0.2">
      <c r="B1" s="868"/>
      <c r="C1" s="868"/>
      <c r="D1" s="868"/>
      <c r="E1" s="868"/>
      <c r="F1" s="868"/>
      <c r="G1" s="868"/>
      <c r="H1" s="868"/>
    </row>
    <row r="2" spans="2:14" ht="18" customHeight="1" x14ac:dyDescent="0.2">
      <c r="B2" s="4"/>
    </row>
    <row r="3" spans="2:14" ht="12.75" customHeight="1" x14ac:dyDescent="0.2">
      <c r="B3" s="869" t="s">
        <v>399</v>
      </c>
      <c r="C3" s="869"/>
      <c r="D3" s="869"/>
      <c r="E3" s="869"/>
      <c r="F3" s="869"/>
      <c r="G3" s="869"/>
      <c r="H3" s="869"/>
    </row>
    <row r="4" spans="2:14" ht="12.75" customHeight="1" x14ac:dyDescent="0.2">
      <c r="B4" s="282"/>
      <c r="C4" s="282"/>
      <c r="D4" s="282"/>
      <c r="E4" s="282"/>
      <c r="F4" s="282"/>
      <c r="G4" s="282"/>
      <c r="H4" s="282"/>
      <c r="I4" s="4" t="e">
        <f>"DISTÂNCIA TERESINA À "&amp;#REF!&amp;" IDA E VOLTA"</f>
        <v>#REF!</v>
      </c>
    </row>
    <row r="5" spans="2:14" ht="12.75" customHeight="1" x14ac:dyDescent="0.2">
      <c r="B5" s="283"/>
      <c r="C5" s="284"/>
      <c r="D5" s="284"/>
      <c r="E5" s="285" t="e">
        <f>#REF!</f>
        <v>#REF!</v>
      </c>
      <c r="F5" s="285"/>
      <c r="G5" s="284"/>
      <c r="H5" s="284"/>
      <c r="J5" s="4">
        <f>238*2</f>
        <v>476</v>
      </c>
    </row>
    <row r="6" spans="2:14" ht="15" customHeight="1" x14ac:dyDescent="0.2">
      <c r="B6" s="188" t="e">
        <f>#REF!</f>
        <v>#REF!</v>
      </c>
      <c r="C6" s="284"/>
      <c r="D6" s="284"/>
      <c r="E6" s="285" t="e">
        <f>#REF!</f>
        <v>#REF!</v>
      </c>
      <c r="F6" s="286"/>
      <c r="G6" s="284"/>
      <c r="H6" s="284"/>
      <c r="J6" s="4" t="s">
        <v>400</v>
      </c>
    </row>
    <row r="7" spans="2:14" ht="14.25" customHeight="1" x14ac:dyDescent="0.2">
      <c r="B7" s="188" t="e">
        <f>#REF!</f>
        <v>#REF!</v>
      </c>
      <c r="E7" s="285" t="e">
        <f>#REF!</f>
        <v>#REF!</v>
      </c>
      <c r="F7" s="286"/>
      <c r="J7" s="4">
        <v>954</v>
      </c>
    </row>
    <row r="8" spans="2:14" ht="14.25" customHeight="1" x14ac:dyDescent="0.2">
      <c r="B8" s="188" t="e">
        <f>#REF!</f>
        <v>#REF!</v>
      </c>
      <c r="E8" s="285" t="e">
        <f>#REF!</f>
        <v>#REF!</v>
      </c>
      <c r="F8" s="286"/>
    </row>
    <row r="9" spans="2:14" ht="14.25" customHeight="1" x14ac:dyDescent="0.2">
      <c r="B9" s="188" t="e">
        <f>#REF!</f>
        <v>#REF!</v>
      </c>
      <c r="E9" s="285" t="e">
        <f>#REF!</f>
        <v>#REF!</v>
      </c>
      <c r="F9" s="286"/>
    </row>
    <row r="10" spans="2:14" ht="15" customHeight="1" x14ac:dyDescent="0.2">
      <c r="B10" s="4"/>
      <c r="E10" s="285" t="e">
        <f>#REF!</f>
        <v>#REF!</v>
      </c>
      <c r="F10" s="286"/>
    </row>
    <row r="11" spans="2:14" x14ac:dyDescent="0.2">
      <c r="B11" s="188"/>
      <c r="E11" s="286"/>
      <c r="F11" s="287"/>
    </row>
    <row r="12" spans="2:14" x14ac:dyDescent="0.2">
      <c r="B12" s="188"/>
    </row>
    <row r="13" spans="2:14" ht="12.75" customHeight="1" x14ac:dyDescent="0.2">
      <c r="B13" s="870" t="s">
        <v>281</v>
      </c>
      <c r="C13" s="870" t="s">
        <v>401</v>
      </c>
      <c r="D13" s="870" t="s">
        <v>1</v>
      </c>
      <c r="E13" s="870" t="s">
        <v>169</v>
      </c>
      <c r="F13" s="870" t="s">
        <v>402</v>
      </c>
      <c r="G13" s="870" t="s">
        <v>403</v>
      </c>
      <c r="H13" s="870"/>
    </row>
    <row r="14" spans="2:14" x14ac:dyDescent="0.2">
      <c r="B14" s="870"/>
      <c r="C14" s="870"/>
      <c r="D14" s="870"/>
      <c r="E14" s="870"/>
      <c r="F14" s="870"/>
      <c r="G14" s="288" t="s">
        <v>404</v>
      </c>
      <c r="H14" s="288" t="s">
        <v>287</v>
      </c>
    </row>
    <row r="15" spans="2:14" x14ac:dyDescent="0.2">
      <c r="B15" s="289" t="s">
        <v>77</v>
      </c>
      <c r="C15" s="871" t="s">
        <v>405</v>
      </c>
      <c r="D15" s="871"/>
      <c r="E15" s="871"/>
      <c r="F15" s="871"/>
      <c r="G15" s="871"/>
      <c r="H15" s="871"/>
      <c r="I15" s="5"/>
      <c r="J15" s="5"/>
      <c r="K15" s="5"/>
      <c r="L15" s="5"/>
      <c r="M15" s="5"/>
      <c r="N15" s="5"/>
    </row>
    <row r="16" spans="2:14" x14ac:dyDescent="0.2">
      <c r="B16" s="872" t="s">
        <v>406</v>
      </c>
      <c r="C16" s="872"/>
      <c r="D16" s="872"/>
      <c r="E16" s="872"/>
      <c r="F16" s="872"/>
      <c r="G16" s="872"/>
      <c r="H16" s="872"/>
      <c r="I16" s="5"/>
      <c r="J16" s="5"/>
      <c r="K16" s="5"/>
      <c r="L16" s="5"/>
      <c r="M16" s="5"/>
      <c r="N16" s="5"/>
    </row>
    <row r="17" spans="1:14" ht="12.75" customHeight="1" x14ac:dyDescent="0.2">
      <c r="B17" s="289" t="s">
        <v>291</v>
      </c>
      <c r="C17" s="871" t="s">
        <v>21</v>
      </c>
      <c r="D17" s="871"/>
      <c r="E17" s="871"/>
      <c r="F17" s="871"/>
      <c r="G17" s="871"/>
      <c r="H17" s="871"/>
      <c r="I17" s="5"/>
      <c r="J17" s="5"/>
      <c r="K17" s="5"/>
      <c r="L17" s="5"/>
      <c r="M17" s="5"/>
      <c r="N17" s="5"/>
    </row>
    <row r="18" spans="1:14" ht="12.75" customHeight="1" x14ac:dyDescent="0.2">
      <c r="B18" s="290" t="s">
        <v>407</v>
      </c>
      <c r="C18" s="873" t="s">
        <v>408</v>
      </c>
      <c r="D18" s="873"/>
      <c r="E18" s="873"/>
      <c r="F18" s="873"/>
      <c r="G18" s="873"/>
      <c r="H18" s="873"/>
      <c r="I18" s="5"/>
      <c r="J18" s="5"/>
      <c r="K18" s="5"/>
      <c r="L18" s="5"/>
      <c r="M18" s="5"/>
      <c r="N18" s="5"/>
    </row>
    <row r="19" spans="1:14" x14ac:dyDescent="0.2">
      <c r="B19" s="290" t="s">
        <v>409</v>
      </c>
      <c r="C19" s="291" t="s">
        <v>410</v>
      </c>
      <c r="D19" s="292"/>
      <c r="E19" s="293" t="s">
        <v>14</v>
      </c>
      <c r="F19" s="294">
        <v>0.5</v>
      </c>
      <c r="G19" s="295">
        <f>ROUND(8.5*SAL,2)</f>
        <v>8109</v>
      </c>
      <c r="H19" s="295">
        <f>ROUND(F19*G19,2)</f>
        <v>4054.5</v>
      </c>
      <c r="I19" s="296"/>
      <c r="J19" s="5"/>
      <c r="K19" s="5"/>
      <c r="L19" s="5"/>
      <c r="M19" s="5"/>
      <c r="N19" s="5"/>
    </row>
    <row r="20" spans="1:14" x14ac:dyDescent="0.2">
      <c r="B20" s="290" t="s">
        <v>411</v>
      </c>
      <c r="C20" s="297" t="s">
        <v>412</v>
      </c>
      <c r="D20" s="298"/>
      <c r="E20" s="293" t="s">
        <v>14</v>
      </c>
      <c r="F20" s="299">
        <v>0.5</v>
      </c>
      <c r="G20" s="295">
        <f>ROUND(2.5*SAL,2)</f>
        <v>2385</v>
      </c>
      <c r="H20" s="295">
        <f>ROUND(F20*G20,2)</f>
        <v>1192.5</v>
      </c>
      <c r="I20" s="5"/>
      <c r="J20" s="5"/>
      <c r="K20" s="5"/>
      <c r="L20" s="5"/>
      <c r="M20" s="5"/>
      <c r="N20" s="5"/>
    </row>
    <row r="21" spans="1:14" x14ac:dyDescent="0.2">
      <c r="B21" s="290" t="s">
        <v>413</v>
      </c>
      <c r="C21" s="297" t="s">
        <v>414</v>
      </c>
      <c r="D21" s="298"/>
      <c r="E21" s="293" t="s">
        <v>14</v>
      </c>
      <c r="F21" s="299">
        <v>0.8</v>
      </c>
      <c r="G21" s="295">
        <f>ROUND(1*SAL,2)</f>
        <v>954</v>
      </c>
      <c r="H21" s="295">
        <f>ROUND(F21*G21,2)</f>
        <v>763.2</v>
      </c>
      <c r="I21" s="5"/>
      <c r="J21" s="5"/>
      <c r="K21" s="5"/>
      <c r="L21" s="5"/>
      <c r="M21" s="5"/>
      <c r="N21" s="5"/>
    </row>
    <row r="22" spans="1:14" ht="12.75" customHeight="1" x14ac:dyDescent="0.2">
      <c r="B22" s="290" t="s">
        <v>415</v>
      </c>
      <c r="C22" s="874" t="s">
        <v>416</v>
      </c>
      <c r="D22" s="874"/>
      <c r="E22" s="874"/>
      <c r="F22" s="874"/>
      <c r="G22" s="874"/>
      <c r="H22" s="874"/>
      <c r="I22" s="5"/>
      <c r="J22" s="5"/>
      <c r="K22" s="5"/>
      <c r="L22" s="5"/>
      <c r="M22" s="5"/>
      <c r="N22" s="5"/>
    </row>
    <row r="23" spans="1:14" x14ac:dyDescent="0.2">
      <c r="B23" s="290" t="s">
        <v>417</v>
      </c>
      <c r="C23" s="297" t="s">
        <v>410</v>
      </c>
      <c r="D23" s="298"/>
      <c r="E23" s="293" t="s">
        <v>14</v>
      </c>
      <c r="F23" s="299">
        <v>0.15</v>
      </c>
      <c r="G23" s="295">
        <f>G19</f>
        <v>8109</v>
      </c>
      <c r="H23" s="295">
        <f>ROUND(F23*G23,2)</f>
        <v>1216.3499999999999</v>
      </c>
      <c r="I23" s="5"/>
      <c r="J23" s="5"/>
      <c r="K23" s="5"/>
      <c r="L23" s="5"/>
      <c r="M23" s="5"/>
      <c r="N23" s="5"/>
    </row>
    <row r="24" spans="1:14" x14ac:dyDescent="0.2">
      <c r="B24" s="290" t="s">
        <v>418</v>
      </c>
      <c r="C24" s="297" t="s">
        <v>419</v>
      </c>
      <c r="D24" s="298"/>
      <c r="E24" s="293" t="s">
        <v>14</v>
      </c>
      <c r="F24" s="299">
        <v>0.15</v>
      </c>
      <c r="G24" s="295">
        <f>G20</f>
        <v>2385</v>
      </c>
      <c r="H24" s="295">
        <f>ROUND(F24*G24,2)</f>
        <v>357.75</v>
      </c>
      <c r="I24" s="5"/>
      <c r="J24" s="5"/>
      <c r="K24" s="5"/>
      <c r="L24" s="5"/>
      <c r="M24" s="5"/>
      <c r="N24" s="5"/>
    </row>
    <row r="25" spans="1:14" ht="12.75" customHeight="1" x14ac:dyDescent="0.2">
      <c r="B25" s="290" t="s">
        <v>420</v>
      </c>
      <c r="C25" s="867" t="s">
        <v>421</v>
      </c>
      <c r="D25" s="867"/>
      <c r="E25" s="867"/>
      <c r="F25" s="867"/>
      <c r="G25" s="867"/>
      <c r="H25" s="300"/>
      <c r="I25" s="5"/>
      <c r="J25" s="5"/>
      <c r="K25" s="5"/>
      <c r="L25" s="5"/>
      <c r="M25" s="5"/>
      <c r="N25" s="5"/>
    </row>
    <row r="26" spans="1:14" x14ac:dyDescent="0.2">
      <c r="A26" s="4">
        <v>1</v>
      </c>
      <c r="B26" s="290" t="s">
        <v>422</v>
      </c>
      <c r="C26" s="301" t="s">
        <v>309</v>
      </c>
      <c r="D26" s="344"/>
      <c r="E26" s="302" t="s">
        <v>297</v>
      </c>
      <c r="F26" s="405">
        <v>20</v>
      </c>
      <c r="G26" s="406"/>
      <c r="H26" s="300">
        <f t="shared" ref="H26:H51" si="0">ROUND(SUM($H$19:$H$24)*F26%,2)</f>
        <v>1516.86</v>
      </c>
      <c r="I26" s="135">
        <v>20</v>
      </c>
      <c r="J26" s="5"/>
      <c r="K26" s="5"/>
      <c r="L26" s="5"/>
      <c r="M26" s="5"/>
      <c r="N26" s="5"/>
    </row>
    <row r="27" spans="1:14" x14ac:dyDescent="0.2">
      <c r="B27" s="290" t="s">
        <v>423</v>
      </c>
      <c r="C27" s="301" t="s">
        <v>311</v>
      </c>
      <c r="D27" s="344"/>
      <c r="E27" s="302" t="s">
        <v>297</v>
      </c>
      <c r="F27" s="405">
        <v>1.5</v>
      </c>
      <c r="G27" s="406"/>
      <c r="H27" s="300">
        <f t="shared" si="0"/>
        <v>113.76</v>
      </c>
      <c r="I27" s="135">
        <v>1.5</v>
      </c>
      <c r="J27" s="5"/>
      <c r="K27" s="5"/>
      <c r="L27" s="5"/>
      <c r="M27" s="5"/>
      <c r="N27" s="5"/>
    </row>
    <row r="28" spans="1:14" x14ac:dyDescent="0.2">
      <c r="B28" s="290" t="s">
        <v>424</v>
      </c>
      <c r="C28" s="301" t="s">
        <v>313</v>
      </c>
      <c r="D28" s="344"/>
      <c r="E28" s="302" t="s">
        <v>297</v>
      </c>
      <c r="F28" s="405">
        <v>1</v>
      </c>
      <c r="G28" s="406"/>
      <c r="H28" s="300">
        <f t="shared" si="0"/>
        <v>75.84</v>
      </c>
      <c r="I28" s="135">
        <v>1</v>
      </c>
      <c r="J28" s="5"/>
      <c r="K28" s="5"/>
      <c r="L28" s="5"/>
      <c r="M28" s="5"/>
      <c r="N28" s="5"/>
    </row>
    <row r="29" spans="1:14" x14ac:dyDescent="0.2">
      <c r="B29" s="290" t="s">
        <v>425</v>
      </c>
      <c r="C29" s="301" t="s">
        <v>315</v>
      </c>
      <c r="D29" s="344"/>
      <c r="E29" s="302" t="s">
        <v>297</v>
      </c>
      <c r="F29" s="405">
        <v>0.2</v>
      </c>
      <c r="G29" s="406"/>
      <c r="H29" s="300">
        <f t="shared" si="0"/>
        <v>15.17</v>
      </c>
      <c r="I29" s="135">
        <v>0.2</v>
      </c>
      <c r="J29" s="5"/>
      <c r="K29" s="5"/>
      <c r="L29" s="5"/>
      <c r="M29" s="5"/>
      <c r="N29" s="5"/>
    </row>
    <row r="30" spans="1:14" x14ac:dyDescent="0.2">
      <c r="B30" s="290" t="s">
        <v>426</v>
      </c>
      <c r="C30" s="301" t="s">
        <v>317</v>
      </c>
      <c r="D30" s="344"/>
      <c r="E30" s="302" t="s">
        <v>297</v>
      </c>
      <c r="F30" s="405">
        <v>0.6</v>
      </c>
      <c r="G30" s="406"/>
      <c r="H30" s="300">
        <f t="shared" si="0"/>
        <v>45.51</v>
      </c>
      <c r="I30" s="135">
        <v>0.6</v>
      </c>
      <c r="J30" s="5"/>
      <c r="K30" s="5"/>
      <c r="L30" s="5"/>
      <c r="M30" s="5"/>
      <c r="N30" s="5"/>
    </row>
    <row r="31" spans="1:14" x14ac:dyDescent="0.2">
      <c r="B31" s="290" t="s">
        <v>427</v>
      </c>
      <c r="C31" s="301" t="s">
        <v>319</v>
      </c>
      <c r="D31" s="344"/>
      <c r="E31" s="302" t="s">
        <v>297</v>
      </c>
      <c r="F31" s="405">
        <v>2.5</v>
      </c>
      <c r="G31" s="406"/>
      <c r="H31" s="300">
        <f t="shared" si="0"/>
        <v>189.61</v>
      </c>
      <c r="I31" s="135">
        <v>2.5</v>
      </c>
      <c r="J31" s="5"/>
      <c r="K31" s="5"/>
      <c r="L31" s="5"/>
      <c r="M31" s="5"/>
      <c r="N31" s="5"/>
    </row>
    <row r="32" spans="1:14" x14ac:dyDescent="0.2">
      <c r="B32" s="290" t="s">
        <v>428</v>
      </c>
      <c r="C32" s="301" t="s">
        <v>321</v>
      </c>
      <c r="D32" s="344"/>
      <c r="E32" s="302" t="s">
        <v>297</v>
      </c>
      <c r="F32" s="405">
        <v>3</v>
      </c>
      <c r="G32" s="406"/>
      <c r="H32" s="300">
        <f t="shared" si="0"/>
        <v>227.53</v>
      </c>
      <c r="I32" s="135">
        <v>3</v>
      </c>
      <c r="J32" s="5"/>
      <c r="K32" s="5"/>
      <c r="L32" s="5"/>
      <c r="M32" s="5"/>
      <c r="N32" s="5"/>
    </row>
    <row r="33" spans="2:14" x14ac:dyDescent="0.2">
      <c r="B33" s="290" t="s">
        <v>429</v>
      </c>
      <c r="C33" s="301" t="s">
        <v>323</v>
      </c>
      <c r="D33" s="344"/>
      <c r="E33" s="302" t="s">
        <v>297</v>
      </c>
      <c r="F33" s="405">
        <v>8</v>
      </c>
      <c r="G33" s="406"/>
      <c r="H33" s="300">
        <f t="shared" si="0"/>
        <v>606.74</v>
      </c>
      <c r="I33" s="135">
        <v>8</v>
      </c>
      <c r="J33" s="5"/>
      <c r="K33" s="5"/>
      <c r="L33" s="5"/>
      <c r="M33" s="5"/>
      <c r="N33" s="5"/>
    </row>
    <row r="34" spans="2:14" x14ac:dyDescent="0.2">
      <c r="B34" s="290" t="s">
        <v>430</v>
      </c>
      <c r="C34" s="301" t="s">
        <v>325</v>
      </c>
      <c r="D34" s="344"/>
      <c r="E34" s="302" t="s">
        <v>297</v>
      </c>
      <c r="F34" s="405">
        <v>0</v>
      </c>
      <c r="G34" s="406"/>
      <c r="H34" s="300">
        <f t="shared" si="0"/>
        <v>0</v>
      </c>
      <c r="I34" s="135">
        <v>0</v>
      </c>
      <c r="J34" s="5"/>
      <c r="K34" s="5"/>
      <c r="L34" s="5"/>
      <c r="M34" s="5"/>
      <c r="N34" s="5"/>
    </row>
    <row r="35" spans="2:14" x14ac:dyDescent="0.2">
      <c r="B35" s="290" t="s">
        <v>431</v>
      </c>
      <c r="C35" s="301" t="s">
        <v>330</v>
      </c>
      <c r="D35" s="344"/>
      <c r="E35" s="302" t="s">
        <v>297</v>
      </c>
      <c r="F35" s="405">
        <v>0</v>
      </c>
      <c r="G35" s="406"/>
      <c r="H35" s="300">
        <f t="shared" si="0"/>
        <v>0</v>
      </c>
      <c r="I35" s="135">
        <v>0</v>
      </c>
      <c r="J35" s="5"/>
      <c r="K35" s="5"/>
      <c r="L35" s="5"/>
      <c r="M35" s="5"/>
      <c r="N35" s="5"/>
    </row>
    <row r="36" spans="2:14" x14ac:dyDescent="0.2">
      <c r="B36" s="290" t="s">
        <v>432</v>
      </c>
      <c r="C36" s="301" t="s">
        <v>332</v>
      </c>
      <c r="D36" s="344"/>
      <c r="E36" s="302" t="s">
        <v>297</v>
      </c>
      <c r="F36" s="405">
        <v>0</v>
      </c>
      <c r="G36" s="406"/>
      <c r="H36" s="300">
        <f t="shared" si="0"/>
        <v>0</v>
      </c>
      <c r="I36" s="135">
        <v>0</v>
      </c>
      <c r="J36" s="5"/>
      <c r="K36" s="5"/>
      <c r="L36" s="5"/>
      <c r="M36" s="5"/>
      <c r="N36" s="5"/>
    </row>
    <row r="37" spans="2:14" x14ac:dyDescent="0.2">
      <c r="B37" s="290" t="s">
        <v>433</v>
      </c>
      <c r="C37" s="301" t="s">
        <v>334</v>
      </c>
      <c r="D37" s="344"/>
      <c r="E37" s="302" t="s">
        <v>297</v>
      </c>
      <c r="F37" s="405">
        <v>0.71000000000000008</v>
      </c>
      <c r="G37" s="406"/>
      <c r="H37" s="300">
        <f t="shared" si="0"/>
        <v>53.85</v>
      </c>
      <c r="I37" s="135">
        <v>0.71000000000000008</v>
      </c>
      <c r="J37" s="5"/>
      <c r="K37" s="5"/>
      <c r="L37" s="5"/>
      <c r="M37" s="5"/>
      <c r="N37" s="5"/>
    </row>
    <row r="38" spans="2:14" x14ac:dyDescent="0.2">
      <c r="B38" s="290" t="s">
        <v>434</v>
      </c>
      <c r="C38" s="301" t="s">
        <v>336</v>
      </c>
      <c r="D38" s="344"/>
      <c r="E38" s="302" t="s">
        <v>297</v>
      </c>
      <c r="F38" s="405">
        <v>8.33</v>
      </c>
      <c r="G38" s="406"/>
      <c r="H38" s="300">
        <f t="shared" si="0"/>
        <v>631.77</v>
      </c>
      <c r="I38" s="135">
        <v>8.33</v>
      </c>
      <c r="J38" s="5"/>
      <c r="K38" s="5"/>
      <c r="L38" s="5"/>
      <c r="M38" s="5"/>
      <c r="N38" s="5"/>
    </row>
    <row r="39" spans="2:14" x14ac:dyDescent="0.2">
      <c r="B39" s="290" t="s">
        <v>435</v>
      </c>
      <c r="C39" s="301" t="s">
        <v>338</v>
      </c>
      <c r="D39" s="344"/>
      <c r="E39" s="302" t="s">
        <v>297</v>
      </c>
      <c r="F39" s="405">
        <v>0.06</v>
      </c>
      <c r="G39" s="406"/>
      <c r="H39" s="300">
        <f t="shared" si="0"/>
        <v>4.55</v>
      </c>
      <c r="I39" s="135">
        <v>0.06</v>
      </c>
      <c r="J39" s="5"/>
      <c r="K39" s="5"/>
      <c r="L39" s="5"/>
      <c r="M39" s="5"/>
      <c r="N39" s="5"/>
    </row>
    <row r="40" spans="2:14" x14ac:dyDescent="0.2">
      <c r="B40" s="290" t="s">
        <v>436</v>
      </c>
      <c r="C40" s="301" t="s">
        <v>340</v>
      </c>
      <c r="D40" s="344"/>
      <c r="E40" s="302" t="s">
        <v>297</v>
      </c>
      <c r="F40" s="405">
        <v>0.55999999999999994</v>
      </c>
      <c r="G40" s="406"/>
      <c r="H40" s="300">
        <f t="shared" si="0"/>
        <v>42.47</v>
      </c>
      <c r="I40" s="135">
        <v>0.55999999999999994</v>
      </c>
      <c r="J40" s="5"/>
      <c r="K40" s="5"/>
      <c r="L40" s="5"/>
      <c r="M40" s="5"/>
      <c r="N40" s="5"/>
    </row>
    <row r="41" spans="2:14" x14ac:dyDescent="0.2">
      <c r="B41" s="290" t="s">
        <v>437</v>
      </c>
      <c r="C41" s="301" t="s">
        <v>342</v>
      </c>
      <c r="D41" s="344"/>
      <c r="E41" s="302" t="s">
        <v>297</v>
      </c>
      <c r="F41" s="405">
        <v>0</v>
      </c>
      <c r="G41" s="406"/>
      <c r="H41" s="300">
        <f t="shared" si="0"/>
        <v>0</v>
      </c>
      <c r="I41" s="135">
        <v>0</v>
      </c>
      <c r="J41" s="5"/>
      <c r="K41" s="5"/>
      <c r="L41" s="5"/>
      <c r="M41" s="5"/>
      <c r="N41" s="5"/>
    </row>
    <row r="42" spans="2:14" x14ac:dyDescent="0.2">
      <c r="B42" s="290" t="s">
        <v>438</v>
      </c>
      <c r="C42" s="303" t="s">
        <v>344</v>
      </c>
      <c r="D42" s="344"/>
      <c r="E42" s="302" t="s">
        <v>297</v>
      </c>
      <c r="F42" s="405">
        <v>0.09</v>
      </c>
      <c r="G42" s="406"/>
      <c r="H42" s="300">
        <f t="shared" si="0"/>
        <v>6.83</v>
      </c>
      <c r="I42" s="135">
        <v>0.09</v>
      </c>
      <c r="J42" s="5"/>
      <c r="K42" s="5"/>
      <c r="L42" s="5"/>
      <c r="M42" s="5"/>
      <c r="N42" s="5"/>
    </row>
    <row r="43" spans="2:14" x14ac:dyDescent="0.2">
      <c r="B43" s="290" t="s">
        <v>439</v>
      </c>
      <c r="C43" s="303" t="s">
        <v>346</v>
      </c>
      <c r="D43" s="344"/>
      <c r="E43" s="302" t="s">
        <v>297</v>
      </c>
      <c r="F43" s="405">
        <v>7.4899999999999993</v>
      </c>
      <c r="G43" s="406"/>
      <c r="H43" s="300">
        <f t="shared" si="0"/>
        <v>568.05999999999995</v>
      </c>
      <c r="I43" s="135">
        <v>7.4899999999999993</v>
      </c>
      <c r="J43" s="5"/>
      <c r="K43" s="5"/>
      <c r="L43" s="5"/>
      <c r="M43" s="5"/>
      <c r="N43" s="5"/>
    </row>
    <row r="44" spans="2:14" x14ac:dyDescent="0.2">
      <c r="B44" s="290" t="s">
        <v>440</v>
      </c>
      <c r="C44" s="303" t="s">
        <v>348</v>
      </c>
      <c r="D44" s="344"/>
      <c r="E44" s="302" t="s">
        <v>297</v>
      </c>
      <c r="F44" s="405">
        <v>0.02</v>
      </c>
      <c r="G44" s="406"/>
      <c r="H44" s="300">
        <f t="shared" si="0"/>
        <v>1.52</v>
      </c>
      <c r="I44" s="135">
        <v>0.02</v>
      </c>
      <c r="J44" s="5"/>
      <c r="K44" s="5"/>
      <c r="L44" s="5"/>
      <c r="M44" s="5"/>
      <c r="N44" s="5"/>
    </row>
    <row r="45" spans="2:14" x14ac:dyDescent="0.2">
      <c r="B45" s="290" t="s">
        <v>441</v>
      </c>
      <c r="C45" s="303" t="s">
        <v>352</v>
      </c>
      <c r="D45" s="344"/>
      <c r="E45" s="302" t="s">
        <v>297</v>
      </c>
      <c r="F45" s="405">
        <v>4.68</v>
      </c>
      <c r="G45" s="406"/>
      <c r="H45" s="300">
        <f>ROUND(SUM($H$19:$H$24)*F45%,2)</f>
        <v>354.95</v>
      </c>
      <c r="I45" s="135">
        <v>4.68</v>
      </c>
      <c r="J45" s="5"/>
      <c r="K45" s="5"/>
      <c r="L45" s="5"/>
      <c r="M45" s="5"/>
      <c r="N45" s="5"/>
    </row>
    <row r="46" spans="2:14" x14ac:dyDescent="0.2">
      <c r="B46" s="290" t="s">
        <v>442</v>
      </c>
      <c r="C46" s="303" t="s">
        <v>354</v>
      </c>
      <c r="D46" s="344"/>
      <c r="E46" s="302" t="s">
        <v>297</v>
      </c>
      <c r="F46" s="405">
        <v>0.11</v>
      </c>
      <c r="G46" s="406"/>
      <c r="H46" s="300">
        <f>ROUND(SUM($H$19:$H$24)*F46%,2)</f>
        <v>8.34</v>
      </c>
      <c r="I46" s="135">
        <v>0.11</v>
      </c>
      <c r="J46" s="5"/>
      <c r="K46" s="5"/>
      <c r="L46" s="5"/>
      <c r="M46" s="5"/>
      <c r="N46" s="5"/>
    </row>
    <row r="47" spans="2:14" x14ac:dyDescent="0.2">
      <c r="B47" s="290" t="s">
        <v>443</v>
      </c>
      <c r="C47" s="301" t="s">
        <v>356</v>
      </c>
      <c r="D47" s="344"/>
      <c r="E47" s="302" t="s">
        <v>297</v>
      </c>
      <c r="F47" s="405">
        <v>3.15</v>
      </c>
      <c r="G47" s="406"/>
      <c r="H47" s="300">
        <f>ROUND(SUM($H$19:$H$24)*F47%,2)</f>
        <v>238.91</v>
      </c>
      <c r="I47" s="135">
        <v>3.15</v>
      </c>
      <c r="J47" s="296"/>
      <c r="K47" s="296"/>
      <c r="L47" s="5"/>
      <c r="M47" s="5"/>
      <c r="N47" s="5"/>
    </row>
    <row r="48" spans="2:14" x14ac:dyDescent="0.2">
      <c r="B48" s="290" t="s">
        <v>441</v>
      </c>
      <c r="C48" s="303" t="s">
        <v>358</v>
      </c>
      <c r="D48" s="344"/>
      <c r="E48" s="302" t="s">
        <v>297</v>
      </c>
      <c r="F48" s="405">
        <v>3.7900000000000005</v>
      </c>
      <c r="G48" s="406"/>
      <c r="H48" s="300">
        <f t="shared" si="0"/>
        <v>287.44</v>
      </c>
      <c r="I48" s="135">
        <v>3.7900000000000005</v>
      </c>
      <c r="J48" s="5"/>
      <c r="K48" s="5"/>
      <c r="L48" s="5"/>
      <c r="M48" s="5"/>
      <c r="N48" s="5"/>
    </row>
    <row r="49" spans="2:14" ht="13.5" customHeight="1" x14ac:dyDescent="0.2">
      <c r="B49" s="290" t="s">
        <v>442</v>
      </c>
      <c r="C49" s="303" t="s">
        <v>360</v>
      </c>
      <c r="D49" s="344"/>
      <c r="E49" s="302" t="s">
        <v>297</v>
      </c>
      <c r="F49" s="405">
        <v>0.38999999999999996</v>
      </c>
      <c r="G49" s="406"/>
      <c r="H49" s="300">
        <f t="shared" si="0"/>
        <v>29.58</v>
      </c>
      <c r="I49" s="135">
        <v>0.38999999999999996</v>
      </c>
      <c r="J49" s="5"/>
      <c r="K49" s="5"/>
      <c r="L49" s="5"/>
      <c r="M49" s="5"/>
      <c r="N49" s="5"/>
    </row>
    <row r="50" spans="2:14" ht="13.5" customHeight="1" x14ac:dyDescent="0.2">
      <c r="B50" s="290" t="s">
        <v>442</v>
      </c>
      <c r="C50" s="303" t="s">
        <v>365</v>
      </c>
      <c r="D50" s="344"/>
      <c r="E50" s="302" t="s">
        <v>297</v>
      </c>
      <c r="F50" s="405">
        <v>6.35</v>
      </c>
      <c r="G50" s="406"/>
      <c r="H50" s="300">
        <f>ROUND(SUM($H$19:$H$24)*F50%,2)</f>
        <v>481.6</v>
      </c>
      <c r="I50" s="135">
        <v>6.35</v>
      </c>
      <c r="J50" s="5"/>
      <c r="K50" s="5"/>
      <c r="L50" s="5"/>
      <c r="M50" s="5"/>
      <c r="N50" s="5"/>
    </row>
    <row r="51" spans="2:14" x14ac:dyDescent="0.2">
      <c r="B51" s="290" t="s">
        <v>443</v>
      </c>
      <c r="C51" s="301" t="s">
        <v>367</v>
      </c>
      <c r="D51" s="344"/>
      <c r="E51" s="302" t="s">
        <v>297</v>
      </c>
      <c r="F51" s="405">
        <v>0.41000000000000003</v>
      </c>
      <c r="G51" s="406"/>
      <c r="H51" s="300">
        <f t="shared" si="0"/>
        <v>31.1</v>
      </c>
      <c r="I51" s="135">
        <v>0.41000000000000003</v>
      </c>
      <c r="J51" s="296"/>
      <c r="K51" s="296"/>
      <c r="L51" s="5"/>
      <c r="M51" s="5"/>
      <c r="N51" s="5"/>
    </row>
    <row r="52" spans="2:14" ht="12.75" customHeight="1" x14ac:dyDescent="0.2">
      <c r="B52" s="289" t="s">
        <v>292</v>
      </c>
      <c r="C52" s="876" t="s">
        <v>444</v>
      </c>
      <c r="D52" s="876"/>
      <c r="E52" s="876"/>
      <c r="F52" s="876"/>
      <c r="G52" s="876"/>
      <c r="H52" s="876"/>
      <c r="I52" s="296"/>
      <c r="J52" s="5"/>
      <c r="K52" s="5"/>
      <c r="L52" s="5"/>
      <c r="M52" s="5"/>
      <c r="N52" s="5"/>
    </row>
    <row r="53" spans="2:14" x14ac:dyDescent="0.2">
      <c r="B53" s="289" t="s">
        <v>445</v>
      </c>
      <c r="C53" s="871" t="s">
        <v>446</v>
      </c>
      <c r="D53" s="871"/>
      <c r="E53" s="871"/>
      <c r="F53" s="871"/>
      <c r="G53" s="871"/>
      <c r="H53" s="871"/>
      <c r="I53" s="5"/>
      <c r="J53" s="5"/>
      <c r="K53" s="5"/>
      <c r="L53" s="5"/>
      <c r="M53" s="5"/>
      <c r="N53" s="5"/>
    </row>
    <row r="54" spans="2:14" x14ac:dyDescent="0.2">
      <c r="B54" s="290" t="s">
        <v>447</v>
      </c>
      <c r="C54" s="304" t="s">
        <v>448</v>
      </c>
      <c r="D54" s="290" t="s">
        <v>449</v>
      </c>
      <c r="E54" s="290" t="s">
        <v>14</v>
      </c>
      <c r="F54" s="305">
        <v>1</v>
      </c>
      <c r="G54" s="305">
        <v>2000</v>
      </c>
      <c r="H54" s="300">
        <f>ROUND(F54*G54,2)</f>
        <v>2000</v>
      </c>
      <c r="I54" s="5"/>
      <c r="J54" s="5"/>
      <c r="K54" s="5"/>
      <c r="L54" s="5"/>
      <c r="M54" s="5"/>
      <c r="N54" s="5"/>
    </row>
    <row r="55" spans="2:14" x14ac:dyDescent="0.2">
      <c r="B55" s="290" t="s">
        <v>450</v>
      </c>
      <c r="C55" s="304" t="s">
        <v>451</v>
      </c>
      <c r="D55" s="290" t="s">
        <v>452</v>
      </c>
      <c r="E55" s="290" t="s">
        <v>278</v>
      </c>
      <c r="F55" s="305">
        <f>ROUND(F61/14,2)</f>
        <v>34</v>
      </c>
      <c r="G55" s="305" t="e">
        <f>M55</f>
        <v>#REF!</v>
      </c>
      <c r="H55" s="300" t="e">
        <f>ROUND(F55*G55,2)</f>
        <v>#REF!</v>
      </c>
      <c r="I55" s="5">
        <v>4222</v>
      </c>
      <c r="J55" s="4" t="s">
        <v>3</v>
      </c>
      <c r="K55" s="4" t="s">
        <v>33</v>
      </c>
      <c r="L55" s="5" t="e">
        <f>UPPER(IF(DESON="COM DESONERAÇÃO",(IF($J55="SINAPI",(IF($K55="INS",(VLOOKUP($I55,#REF!,2,FALSE)),(VLOOKUP($I55,#REF!,2,FALSE)))),IF($J55="ORSE",(VLOOKUP($I55,#REF!,2,FALSE)),(VLOOKUP($I55,#REF!,2,FALSE))))),(IF($J55="SINAPI",(IF($K55="INS",(VLOOKUP($I55,#REF!,2,FALSE)),(VLOOKUP($I55,#REF!,2,FALSE)))),IF($J55="ORSE",(VLOOKUP($I55,#REF!,2,FALSE)),(VLOOKUP($I55,#REF!,2,FALSE)))))))</f>
        <v>#REF!</v>
      </c>
      <c r="M55" s="5" t="e">
        <f>UPPER(IF(DESON="COM DESONERAÇÃO",(IF($J55="SINAPI",(IF($K55="INS",(VLOOKUP($I55,#REF!,4,FALSE)),(VLOOKUP($I55,#REF!,4,FALSE)))),IF($J55="ORSE",(VLOOKUP($I55,#REF!,4,FALSE)),(VLOOKUP($I55,#REF!,4,FALSE))))),(IF($J55="SINAPI",(IF($K55="INS",(VLOOKUP($I55,#REF!,4,FALSE)),(VLOOKUP($I55,#REF!,4,FALSE)))),IF($J55="ORSE",(VLOOKUP($I55,#REF!,4,FALSE)),(VLOOKUP($I55,#REF!,4,FALSE)))))))</f>
        <v>#REF!</v>
      </c>
      <c r="N55" s="5"/>
    </row>
    <row r="56" spans="2:14" x14ac:dyDescent="0.2">
      <c r="B56" s="289" t="s">
        <v>293</v>
      </c>
      <c r="C56" s="871" t="s">
        <v>168</v>
      </c>
      <c r="D56" s="871"/>
      <c r="E56" s="871"/>
      <c r="F56" s="871"/>
      <c r="G56" s="871"/>
      <c r="H56" s="871"/>
      <c r="I56" s="5"/>
      <c r="K56" s="5"/>
      <c r="L56" s="5"/>
      <c r="M56" s="5"/>
      <c r="N56" s="5"/>
    </row>
    <row r="57" spans="2:14" x14ac:dyDescent="0.2">
      <c r="B57" s="290" t="s">
        <v>453</v>
      </c>
      <c r="C57" s="306" t="s">
        <v>454</v>
      </c>
      <c r="D57" s="290" t="s">
        <v>455</v>
      </c>
      <c r="E57" s="290" t="s">
        <v>277</v>
      </c>
      <c r="F57" s="300">
        <f>ROUND(8*30,2)</f>
        <v>240</v>
      </c>
      <c r="G57" s="305" t="e">
        <f>M57</f>
        <v>#REF!</v>
      </c>
      <c r="H57" s="300" t="e">
        <f>ROUND(F57*G57,2)</f>
        <v>#REF!</v>
      </c>
      <c r="I57" s="5">
        <v>7247</v>
      </c>
      <c r="J57" s="4" t="s">
        <v>3</v>
      </c>
      <c r="K57" s="4" t="s">
        <v>33</v>
      </c>
      <c r="L57" s="5" t="e">
        <f>UPPER(IF(DESON="COM DESONERAÇÃO",(IF($J57="SINAPI",(IF($K57="INS",(VLOOKUP($I57,#REF!,2,FALSE)),(VLOOKUP($I57,#REF!,2,FALSE)))),IF($J57="ORSE",(VLOOKUP($I57,#REF!,2,FALSE)),(VLOOKUP($I57,#REF!,2,FALSE))))),(IF($J57="SINAPI",(IF($K57="INS",(VLOOKUP($I57,#REF!,2,FALSE)),(VLOOKUP($I57,#REF!,2,FALSE)))),IF($J57="ORSE",(VLOOKUP($I57,#REF!,2,FALSE)),(VLOOKUP($I57,#REF!,2,FALSE)))))))</f>
        <v>#REF!</v>
      </c>
      <c r="M57" s="5" t="e">
        <f>UPPER(IF(DESON="COM DESONERAÇÃO",(IF($J57="SINAPI",(IF($K57="INS",(VLOOKUP($I57,#REF!,4,FALSE)),(VLOOKUP($I57,#REF!,4,FALSE)))),IF($J57="ORSE",(VLOOKUP($I57,#REF!,4,FALSE)),(VLOOKUP($I57,#REF!,4,FALSE))))),(IF($J57="SINAPI",(IF($K57="INS",(VLOOKUP($I57,#REF!,4,FALSE)),(VLOOKUP($I57,#REF!,4,FALSE)))),IF($J57="ORSE",(VLOOKUP($I57,#REF!,4,FALSE)),(VLOOKUP($I57,#REF!,4,FALSE)))))))</f>
        <v>#REF!</v>
      </c>
      <c r="N57" s="5"/>
    </row>
    <row r="58" spans="2:14" s="312" customFormat="1" x14ac:dyDescent="0.2">
      <c r="B58" s="307" t="s">
        <v>456</v>
      </c>
      <c r="C58" s="308" t="s">
        <v>457</v>
      </c>
      <c r="D58" s="307" t="s">
        <v>458</v>
      </c>
      <c r="E58" s="307" t="s">
        <v>14</v>
      </c>
      <c r="F58" s="309">
        <v>0.4</v>
      </c>
      <c r="G58" s="305" t="e">
        <f>M58</f>
        <v>#REF!</v>
      </c>
      <c r="H58" s="309" t="e">
        <f>ROUND(F58*G58,2)</f>
        <v>#REF!</v>
      </c>
      <c r="I58" s="310">
        <v>9811</v>
      </c>
      <c r="J58" s="4" t="s">
        <v>32</v>
      </c>
      <c r="K58" s="4" t="s">
        <v>33</v>
      </c>
      <c r="L58" s="5" t="e">
        <f>UPPER(IF(DESON="COM DESONERAÇÃO",(IF($J58="SINAPI",(IF($K58="INS",(VLOOKUP($I58,#REF!,2,FALSE)),(VLOOKUP($I58,#REF!,2,FALSE)))),IF($J58="ORSE",(VLOOKUP($I58,#REF!,2,FALSE)),(VLOOKUP($I58,#REF!,2,FALSE))))),(IF($J58="SINAPI",(IF($K58="INS",(VLOOKUP($I58,#REF!,2,FALSE)),(VLOOKUP($I58,#REF!,2,FALSE)))),IF($J58="ORSE",(VLOOKUP($I58,#REF!,2,FALSE)),(VLOOKUP($I58,#REF!,2,FALSE)))))))</f>
        <v>#REF!</v>
      </c>
      <c r="M58" s="5" t="e">
        <f>UPPER(IF(DESON="COM DESONERAÇÃO",(IF($J58="SINAPI",(IF($K58="INS",(VLOOKUP($I58,#REF!,4,FALSE)),(VLOOKUP($I58,#REF!,4,FALSE)))),IF($J58="ORSE",(VLOOKUP($I58,#REF!,4,FALSE)),(VLOOKUP($I58,#REF!,4,FALSE))))),(IF($J58="SINAPI",(IF($K58="INS",(VLOOKUP($I58,#REF!,4,FALSE)),(VLOOKUP($I58,#REF!,4,FALSE)))),IF($J58="ORSE",(VLOOKUP($I58,#REF!,4,FALSE)),(VLOOKUP($I58,#REF!,4,FALSE)))))))</f>
        <v>#REF!</v>
      </c>
      <c r="N58" s="311"/>
    </row>
    <row r="59" spans="2:14" x14ac:dyDescent="0.2">
      <c r="B59" s="289" t="s">
        <v>294</v>
      </c>
      <c r="C59" s="871" t="s">
        <v>459</v>
      </c>
      <c r="D59" s="871"/>
      <c r="E59" s="871"/>
      <c r="F59" s="871"/>
      <c r="G59" s="871"/>
      <c r="H59" s="313" t="e">
        <f>ROUND(SUM(H19:H58)*5%,2)</f>
        <v>#REF!</v>
      </c>
      <c r="I59" s="5"/>
      <c r="J59" s="5"/>
      <c r="K59" s="5"/>
      <c r="L59" s="5"/>
      <c r="M59" s="5"/>
      <c r="N59" s="5"/>
    </row>
    <row r="60" spans="2:14" x14ac:dyDescent="0.2">
      <c r="B60" s="289" t="s">
        <v>295</v>
      </c>
      <c r="C60" s="871" t="s">
        <v>44</v>
      </c>
      <c r="D60" s="871"/>
      <c r="E60" s="871"/>
      <c r="F60" s="871"/>
      <c r="G60" s="871"/>
      <c r="H60" s="871"/>
      <c r="I60" s="296"/>
      <c r="J60" s="5"/>
      <c r="K60" s="5"/>
      <c r="L60" s="5"/>
      <c r="M60" s="5"/>
      <c r="N60" s="5"/>
    </row>
    <row r="61" spans="2:14" s="320" customFormat="1" x14ac:dyDescent="0.2">
      <c r="B61" s="314" t="s">
        <v>460</v>
      </c>
      <c r="C61" s="315" t="e">
        <f>"Locomoção da equipe de Teresina a "&amp;PREF&amp;"  (ida e volta)"</f>
        <v>#REF!</v>
      </c>
      <c r="D61" s="316"/>
      <c r="E61" s="314" t="s">
        <v>8</v>
      </c>
      <c r="F61" s="317">
        <f>J5</f>
        <v>476</v>
      </c>
      <c r="G61" s="317">
        <f>ROUND(2.5/14,2)</f>
        <v>0.18</v>
      </c>
      <c r="H61" s="317">
        <f>ROUND(F61*G61,2)</f>
        <v>85.68</v>
      </c>
      <c r="I61" s="318" t="s">
        <v>461</v>
      </c>
      <c r="J61" s="319"/>
      <c r="K61" s="319"/>
      <c r="L61" s="319"/>
      <c r="M61" s="319"/>
      <c r="N61" s="319"/>
    </row>
    <row r="62" spans="2:14" x14ac:dyDescent="0.2">
      <c r="B62" s="877" t="s">
        <v>462</v>
      </c>
      <c r="C62" s="877"/>
      <c r="D62" s="877"/>
      <c r="E62" s="877"/>
      <c r="F62" s="877"/>
      <c r="G62" s="877"/>
      <c r="H62" s="321" t="e">
        <f>SUM(H19:H61)</f>
        <v>#REF!</v>
      </c>
      <c r="I62" s="296"/>
      <c r="J62" s="5"/>
      <c r="K62" s="5"/>
      <c r="L62" s="5"/>
      <c r="M62" s="5"/>
      <c r="N62" s="5"/>
    </row>
    <row r="63" spans="2:14" x14ac:dyDescent="0.2">
      <c r="B63" s="877" t="s">
        <v>463</v>
      </c>
      <c r="C63" s="877"/>
      <c r="D63" s="877"/>
      <c r="E63" s="877"/>
      <c r="F63" s="877"/>
      <c r="G63" s="877"/>
      <c r="H63" s="321" t="e">
        <f>ROUND(H62/21.17,2)</f>
        <v>#REF!</v>
      </c>
      <c r="I63" s="296"/>
      <c r="J63" s="5"/>
      <c r="K63" s="5"/>
      <c r="L63" s="5"/>
      <c r="M63" s="5"/>
      <c r="N63" s="5"/>
    </row>
    <row r="64" spans="2:14" x14ac:dyDescent="0.2">
      <c r="B64" s="875" t="str">
        <f>FIXED(I65)&amp;" DIAS TRABALHADOS"</f>
        <v>2,61 DIAS TRABALHADOS</v>
      </c>
      <c r="C64" s="875"/>
      <c r="D64" s="875"/>
      <c r="E64" s="875"/>
      <c r="F64" s="875"/>
      <c r="G64" s="875"/>
      <c r="H64" s="321" t="e">
        <f>I65*H63</f>
        <v>#REF!</v>
      </c>
      <c r="I64" s="322" t="s">
        <v>464</v>
      </c>
      <c r="J64" s="5"/>
      <c r="K64" s="5"/>
      <c r="L64" s="5"/>
      <c r="M64" s="5"/>
      <c r="N64" s="5"/>
    </row>
    <row r="65" spans="2:14" x14ac:dyDescent="0.2">
      <c r="B65" s="323"/>
      <c r="C65" s="324"/>
      <c r="D65" s="324"/>
      <c r="E65" s="324"/>
      <c r="F65" s="324"/>
      <c r="G65" s="324"/>
      <c r="H65" s="325"/>
      <c r="I65" s="326">
        <v>2.6116298485929565</v>
      </c>
      <c r="J65" s="5"/>
      <c r="K65" s="5"/>
      <c r="L65" s="5"/>
      <c r="M65" s="5"/>
      <c r="N65" s="5"/>
    </row>
    <row r="66" spans="2:14" ht="12.75" customHeight="1" x14ac:dyDescent="0.2">
      <c r="B66" s="289" t="s">
        <v>465</v>
      </c>
      <c r="C66" s="879" t="s">
        <v>466</v>
      </c>
      <c r="D66" s="879"/>
      <c r="E66" s="879"/>
      <c r="F66" s="879"/>
      <c r="G66" s="879"/>
      <c r="H66" s="879"/>
      <c r="I66" s="296"/>
      <c r="J66" s="5"/>
      <c r="K66" s="5"/>
      <c r="L66" s="5"/>
      <c r="M66" s="5"/>
      <c r="N66" s="5"/>
    </row>
    <row r="67" spans="2:14" ht="15.75" x14ac:dyDescent="0.2">
      <c r="B67" s="290" t="s">
        <v>291</v>
      </c>
      <c r="C67" s="873" t="s">
        <v>467</v>
      </c>
      <c r="D67" s="873"/>
      <c r="E67" s="873"/>
      <c r="F67" s="873"/>
      <c r="G67" s="327"/>
      <c r="H67" s="328"/>
      <c r="I67" s="296"/>
      <c r="J67" s="5"/>
      <c r="K67" s="5"/>
      <c r="L67" s="5"/>
      <c r="M67" s="5"/>
      <c r="N67" s="5"/>
    </row>
    <row r="68" spans="2:14" ht="15.75" x14ac:dyDescent="0.2">
      <c r="B68" s="290" t="s">
        <v>407</v>
      </c>
      <c r="C68" s="327" t="s">
        <v>468</v>
      </c>
      <c r="D68" s="327"/>
      <c r="E68" s="290" t="s">
        <v>276</v>
      </c>
      <c r="F68" s="300">
        <v>2</v>
      </c>
      <c r="G68" s="300">
        <f>G69</f>
        <v>1730.02</v>
      </c>
      <c r="H68" s="300">
        <f>ROUND(F68*G68,2)</f>
        <v>3460.04</v>
      </c>
      <c r="I68" s="322" t="s">
        <v>469</v>
      </c>
      <c r="J68" s="5"/>
      <c r="K68" s="5"/>
      <c r="L68" s="5"/>
      <c r="M68" s="5"/>
      <c r="N68" s="5"/>
    </row>
    <row r="69" spans="2:14" x14ac:dyDescent="0.2">
      <c r="B69" s="290" t="s">
        <v>415</v>
      </c>
      <c r="C69" s="327" t="s">
        <v>470</v>
      </c>
      <c r="D69" s="327"/>
      <c r="E69" s="290" t="s">
        <v>276</v>
      </c>
      <c r="F69" s="300">
        <v>1</v>
      </c>
      <c r="G69" s="300">
        <f>SUM(G71:G78)</f>
        <v>1730.02</v>
      </c>
      <c r="H69" s="300"/>
      <c r="I69" s="296"/>
      <c r="J69" s="5"/>
      <c r="K69" s="5"/>
      <c r="L69" s="5"/>
      <c r="M69" s="5"/>
      <c r="N69" s="5"/>
    </row>
    <row r="70" spans="2:14" x14ac:dyDescent="0.2">
      <c r="B70" s="290"/>
      <c r="C70" s="327" t="s">
        <v>471</v>
      </c>
      <c r="D70" s="327"/>
      <c r="E70" s="329"/>
      <c r="F70" s="300"/>
      <c r="G70" s="300"/>
      <c r="H70" s="300"/>
      <c r="I70" s="296"/>
      <c r="J70" s="5"/>
      <c r="K70" s="5"/>
      <c r="L70" s="5"/>
      <c r="M70" s="5"/>
      <c r="N70" s="5"/>
    </row>
    <row r="71" spans="2:14" x14ac:dyDescent="0.2">
      <c r="B71" s="290" t="s">
        <v>417</v>
      </c>
      <c r="C71" s="327" t="s">
        <v>472</v>
      </c>
      <c r="D71" s="327"/>
      <c r="E71" s="329"/>
      <c r="F71" s="300">
        <v>1</v>
      </c>
      <c r="G71" s="300">
        <f>ROUND((F73/F74)*F77,2)</f>
        <v>1000.36</v>
      </c>
      <c r="H71" s="300"/>
      <c r="I71" s="296"/>
      <c r="J71" s="5"/>
      <c r="K71" s="5"/>
      <c r="L71" s="5"/>
      <c r="M71" s="5"/>
      <c r="N71" s="5"/>
    </row>
    <row r="72" spans="2:14" ht="15.75" x14ac:dyDescent="0.2">
      <c r="B72" s="290"/>
      <c r="C72" s="327" t="s">
        <v>473</v>
      </c>
      <c r="D72" s="327"/>
      <c r="E72" s="329"/>
      <c r="F72" s="300"/>
      <c r="G72" s="300"/>
      <c r="H72" s="300"/>
      <c r="I72" s="296"/>
      <c r="J72" s="5"/>
      <c r="K72" s="5"/>
      <c r="L72" s="5"/>
      <c r="M72" s="5"/>
      <c r="N72" s="5"/>
    </row>
    <row r="73" spans="2:14" ht="15.75" x14ac:dyDescent="0.2">
      <c r="B73" s="290"/>
      <c r="C73" s="327" t="s">
        <v>474</v>
      </c>
      <c r="D73" s="327"/>
      <c r="E73" s="329" t="s">
        <v>14</v>
      </c>
      <c r="F73" s="300">
        <f>G19</f>
        <v>8109</v>
      </c>
      <c r="G73" s="300"/>
      <c r="H73" s="300"/>
      <c r="I73" s="330"/>
      <c r="J73" s="5"/>
      <c r="K73" s="5"/>
      <c r="L73" s="5"/>
      <c r="M73" s="5"/>
      <c r="N73" s="5"/>
    </row>
    <row r="74" spans="2:14" ht="15.75" x14ac:dyDescent="0.2">
      <c r="B74" s="290"/>
      <c r="C74" s="327" t="s">
        <v>475</v>
      </c>
      <c r="D74" s="327"/>
      <c r="E74" s="329" t="s">
        <v>277</v>
      </c>
      <c r="F74" s="300">
        <f>ROUND(F75*F76,2)</f>
        <v>169.36</v>
      </c>
      <c r="G74" s="300"/>
      <c r="H74" s="300"/>
      <c r="I74" s="330"/>
      <c r="J74" s="5"/>
      <c r="K74" s="5"/>
      <c r="L74" s="5"/>
      <c r="M74" s="5"/>
      <c r="N74" s="5"/>
    </row>
    <row r="75" spans="2:14" ht="15.75" x14ac:dyDescent="0.2">
      <c r="B75" s="290"/>
      <c r="C75" s="327" t="s">
        <v>476</v>
      </c>
      <c r="D75" s="327"/>
      <c r="E75" s="329" t="s">
        <v>275</v>
      </c>
      <c r="F75" s="300">
        <f>ROUND((365-104-7)/12,2)</f>
        <v>21.17</v>
      </c>
      <c r="G75" s="300"/>
      <c r="H75" s="300"/>
      <c r="I75" s="330"/>
      <c r="J75" s="5"/>
      <c r="K75" s="5"/>
      <c r="L75" s="5"/>
      <c r="M75" s="5"/>
      <c r="N75" s="5"/>
    </row>
    <row r="76" spans="2:14" x14ac:dyDescent="0.2">
      <c r="B76" s="290"/>
      <c r="C76" s="327" t="s">
        <v>477</v>
      </c>
      <c r="D76" s="327"/>
      <c r="E76" s="329" t="s">
        <v>277</v>
      </c>
      <c r="F76" s="300">
        <v>8</v>
      </c>
      <c r="G76" s="300"/>
      <c r="H76" s="300"/>
      <c r="I76" s="330"/>
      <c r="J76" s="5"/>
      <c r="K76" s="5"/>
      <c r="L76" s="5"/>
      <c r="M76" s="5"/>
      <c r="N76" s="5"/>
    </row>
    <row r="77" spans="2:14" x14ac:dyDescent="0.2">
      <c r="B77" s="290"/>
      <c r="C77" s="327" t="s">
        <v>478</v>
      </c>
      <c r="D77" s="327"/>
      <c r="E77" s="329" t="s">
        <v>277</v>
      </c>
      <c r="F77" s="300">
        <f>F76*I65</f>
        <v>20.893038788743652</v>
      </c>
      <c r="G77" s="300"/>
      <c r="H77" s="300"/>
      <c r="I77" s="330"/>
      <c r="J77" s="5"/>
      <c r="K77" s="5"/>
      <c r="L77" s="5"/>
      <c r="M77" s="5"/>
      <c r="N77" s="5"/>
    </row>
    <row r="78" spans="2:14" x14ac:dyDescent="0.2">
      <c r="B78" s="290" t="s">
        <v>418</v>
      </c>
      <c r="C78" s="327" t="s">
        <v>479</v>
      </c>
      <c r="D78" s="327"/>
      <c r="E78" s="329" t="s">
        <v>297</v>
      </c>
      <c r="F78" s="300">
        <f>SUM(F26:G51)</f>
        <v>72.94</v>
      </c>
      <c r="G78" s="300">
        <f>ROUND(G71*F78%,2)</f>
        <v>729.66</v>
      </c>
      <c r="H78" s="300"/>
      <c r="I78" s="330"/>
      <c r="J78" s="5"/>
      <c r="K78" s="5"/>
      <c r="L78" s="5"/>
      <c r="M78" s="5"/>
      <c r="N78" s="5"/>
    </row>
    <row r="79" spans="2:14" x14ac:dyDescent="0.2">
      <c r="B79" s="290" t="s">
        <v>420</v>
      </c>
      <c r="C79" s="327" t="s">
        <v>480</v>
      </c>
      <c r="D79" s="327"/>
      <c r="E79" s="329" t="s">
        <v>297</v>
      </c>
      <c r="F79" s="300">
        <v>3.65</v>
      </c>
      <c r="G79" s="300"/>
      <c r="H79" s="300">
        <f>ROUND(H68*F79%,2)</f>
        <v>126.29</v>
      </c>
      <c r="I79" s="330"/>
      <c r="J79" s="5"/>
      <c r="K79" s="5"/>
      <c r="L79" s="5"/>
      <c r="M79" s="5"/>
      <c r="N79" s="5"/>
    </row>
    <row r="80" spans="2:14" x14ac:dyDescent="0.2">
      <c r="B80" s="290" t="s">
        <v>481</v>
      </c>
      <c r="C80" s="327" t="s">
        <v>482</v>
      </c>
      <c r="D80" s="327"/>
      <c r="E80" s="329" t="s">
        <v>297</v>
      </c>
      <c r="F80" s="300">
        <v>3.86</v>
      </c>
      <c r="G80" s="300"/>
      <c r="H80" s="300">
        <f>ROUND(H79*F80%,2)</f>
        <v>4.87</v>
      </c>
      <c r="I80" s="330"/>
      <c r="J80" s="5"/>
      <c r="K80" s="5"/>
      <c r="L80" s="5"/>
      <c r="M80" s="5"/>
      <c r="N80" s="5"/>
    </row>
    <row r="81" spans="2:14" x14ac:dyDescent="0.2">
      <c r="B81" s="290" t="s">
        <v>483</v>
      </c>
      <c r="C81" s="327" t="s">
        <v>484</v>
      </c>
      <c r="D81" s="327"/>
      <c r="E81" s="329" t="s">
        <v>297</v>
      </c>
      <c r="F81" s="300">
        <v>5</v>
      </c>
      <c r="G81" s="300"/>
      <c r="H81" s="300">
        <f>ROUND(H68*F81%,2)</f>
        <v>173</v>
      </c>
      <c r="I81" s="330"/>
      <c r="J81" s="5"/>
      <c r="K81" s="5"/>
      <c r="L81" s="5"/>
      <c r="M81" s="5"/>
      <c r="N81" s="5"/>
    </row>
    <row r="82" spans="2:14" x14ac:dyDescent="0.2">
      <c r="B82" s="871" t="s">
        <v>485</v>
      </c>
      <c r="C82" s="871"/>
      <c r="D82" s="871"/>
      <c r="E82" s="871"/>
      <c r="F82" s="871"/>
      <c r="G82" s="871"/>
      <c r="H82" s="321">
        <f>SUM(H68:H81)</f>
        <v>3764.2</v>
      </c>
      <c r="I82" s="330"/>
      <c r="J82" s="5"/>
      <c r="K82" s="5"/>
      <c r="L82" s="5"/>
      <c r="M82" s="5"/>
      <c r="N82" s="5"/>
    </row>
    <row r="83" spans="2:14" x14ac:dyDescent="0.2">
      <c r="B83" s="880"/>
      <c r="C83" s="880"/>
      <c r="D83" s="880"/>
      <c r="E83" s="880"/>
      <c r="F83" s="880"/>
      <c r="G83" s="880"/>
      <c r="H83" s="880"/>
      <c r="I83" s="330"/>
      <c r="J83" s="5"/>
      <c r="K83" s="5"/>
      <c r="L83" s="5"/>
      <c r="M83" s="5"/>
      <c r="N83" s="5"/>
    </row>
    <row r="84" spans="2:14" ht="12.75" customHeight="1" x14ac:dyDescent="0.2">
      <c r="B84" s="289" t="s">
        <v>486</v>
      </c>
      <c r="C84" s="881" t="e">
        <f>"BDI = "&amp;FIXED(BDI,2)&amp;"%"</f>
        <v>#REF!</v>
      </c>
      <c r="D84" s="881"/>
      <c r="E84" s="881"/>
      <c r="F84" s="881"/>
      <c r="G84" s="881"/>
      <c r="H84" s="325" t="e">
        <f>ROUND((H82+H64)*(BDI/100),2)</f>
        <v>#REF!</v>
      </c>
      <c r="I84" s="330"/>
      <c r="J84" s="5"/>
      <c r="K84" s="5"/>
      <c r="L84" s="5"/>
      <c r="M84" s="5"/>
      <c r="N84" s="5"/>
    </row>
    <row r="85" spans="2:14" x14ac:dyDescent="0.2">
      <c r="B85" s="877"/>
      <c r="C85" s="877"/>
      <c r="D85" s="877"/>
      <c r="E85" s="877"/>
      <c r="F85" s="877"/>
      <c r="G85" s="877"/>
      <c r="H85" s="877"/>
      <c r="I85" s="330"/>
      <c r="J85" s="5"/>
      <c r="K85" s="5"/>
      <c r="L85" s="5"/>
      <c r="M85" s="5"/>
      <c r="N85" s="5"/>
    </row>
    <row r="86" spans="2:14" x14ac:dyDescent="0.2">
      <c r="B86" s="878" t="s">
        <v>487</v>
      </c>
      <c r="C86" s="878"/>
      <c r="D86" s="878"/>
      <c r="E86" s="878"/>
      <c r="F86" s="878"/>
      <c r="G86" s="878"/>
      <c r="H86" s="331" t="e">
        <f>ROUND(H64+H82+H84,2)</f>
        <v>#REF!</v>
      </c>
      <c r="I86" s="296"/>
      <c r="J86" s="332"/>
      <c r="K86" s="332"/>
      <c r="L86" s="5"/>
      <c r="M86" s="5"/>
      <c r="N86" s="5"/>
    </row>
    <row r="87" spans="2:14" x14ac:dyDescent="0.2">
      <c r="B87" s="333" t="s">
        <v>488</v>
      </c>
      <c r="C87" s="334"/>
      <c r="D87" s="334"/>
      <c r="E87" s="334"/>
      <c r="F87" s="334"/>
      <c r="G87" s="334"/>
      <c r="H87" s="335"/>
      <c r="I87" s="336"/>
    </row>
    <row r="88" spans="2:14" x14ac:dyDescent="0.2">
      <c r="B88" s="333" t="s">
        <v>489</v>
      </c>
      <c r="C88" s="334"/>
      <c r="D88" s="334"/>
      <c r="E88" s="334"/>
      <c r="F88" s="334"/>
      <c r="G88" s="334"/>
      <c r="H88" s="335"/>
      <c r="I88" s="336"/>
    </row>
    <row r="89" spans="2:14" x14ac:dyDescent="0.2">
      <c r="F89" s="336"/>
      <c r="G89" s="336"/>
      <c r="H89" s="336"/>
    </row>
    <row r="90" spans="2:14" ht="14.25" x14ac:dyDescent="0.2">
      <c r="G90" s="336" t="s">
        <v>490</v>
      </c>
      <c r="H90" s="337">
        <v>7283.45</v>
      </c>
      <c r="J90" s="338"/>
      <c r="K90" s="338"/>
    </row>
    <row r="91" spans="2:14" x14ac:dyDescent="0.2">
      <c r="C91" s="4" t="e">
        <f>BDI</f>
        <v>#REF!</v>
      </c>
      <c r="G91" s="4" t="s">
        <v>491</v>
      </c>
      <c r="H91" s="339" t="e">
        <f>H90-H86</f>
        <v>#REF!</v>
      </c>
      <c r="J91" s="336"/>
      <c r="K91" s="336"/>
    </row>
  </sheetData>
  <sheetProtection selectLockedCells="1" selectUnlockedCells="1"/>
  <dataConsolidate/>
  <mergeCells count="29">
    <mergeCell ref="B86:G86"/>
    <mergeCell ref="C66:H66"/>
    <mergeCell ref="C67:F67"/>
    <mergeCell ref="B82:G82"/>
    <mergeCell ref="B83:H83"/>
    <mergeCell ref="C84:G84"/>
    <mergeCell ref="B85:H85"/>
    <mergeCell ref="B64:G64"/>
    <mergeCell ref="C52:H52"/>
    <mergeCell ref="C53:H53"/>
    <mergeCell ref="C56:H56"/>
    <mergeCell ref="C59:G59"/>
    <mergeCell ref="C60:H60"/>
    <mergeCell ref="B62:G62"/>
    <mergeCell ref="B63:G63"/>
    <mergeCell ref="C25:G25"/>
    <mergeCell ref="B1:H1"/>
    <mergeCell ref="B3:H3"/>
    <mergeCell ref="B13:B14"/>
    <mergeCell ref="C13:C14"/>
    <mergeCell ref="D13:D14"/>
    <mergeCell ref="E13:E14"/>
    <mergeCell ref="F13:F14"/>
    <mergeCell ref="G13:H13"/>
    <mergeCell ref="C15:H15"/>
    <mergeCell ref="B16:H16"/>
    <mergeCell ref="C17:H17"/>
    <mergeCell ref="C18:H18"/>
    <mergeCell ref="C22:H22"/>
  </mergeCells>
  <printOptions horizontalCentered="1"/>
  <pageMargins left="1.1811023622047245" right="0.51181102362204722" top="1.1811023622047245" bottom="0.51181102362204722" header="0.51181102362204722" footer="0.51181102362204722"/>
  <pageSetup paperSize="9" scale="66" firstPageNumber="0" orientation="portrait" horizontalDpi="300" verticalDpi="300" r:id="rId1"/>
  <headerFooter alignWithMargins="0">
    <oddHeader>&amp;C&amp;G</oddHead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0">
    <tabColor rgb="FFFFFF00"/>
  </sheetPr>
  <dimension ref="A1:D54"/>
  <sheetViews>
    <sheetView showGridLines="0" view="pageBreakPreview" zoomScale="90" zoomScaleSheetLayoutView="90" workbookViewId="0">
      <selection activeCell="A19" sqref="A19"/>
    </sheetView>
  </sheetViews>
  <sheetFormatPr defaultRowHeight="12.75" x14ac:dyDescent="0.2"/>
  <cols>
    <col min="1" max="1" width="41.42578125" style="6" customWidth="1"/>
    <col min="2" max="2" width="35.140625" style="6" customWidth="1"/>
    <col min="3" max="3" width="25.85546875" style="6" customWidth="1"/>
    <col min="4" max="4" width="3.28515625" style="6" customWidth="1"/>
  </cols>
  <sheetData>
    <row r="1" spans="1:4" ht="15.75" x14ac:dyDescent="0.2">
      <c r="A1" s="354"/>
      <c r="B1" s="354"/>
      <c r="C1" s="354"/>
      <c r="D1" s="354"/>
    </row>
    <row r="2" spans="1:4" ht="18" customHeight="1" x14ac:dyDescent="0.2">
      <c r="A2" s="13"/>
      <c r="B2" s="13"/>
      <c r="C2" s="13"/>
      <c r="D2" s="13"/>
    </row>
    <row r="3" spans="1:4" ht="18" customHeight="1" x14ac:dyDescent="0.2">
      <c r="A3" s="355" t="e">
        <f>#REF!</f>
        <v>#REF!</v>
      </c>
      <c r="B3" s="355"/>
      <c r="C3" s="13"/>
      <c r="D3" s="13"/>
    </row>
    <row r="4" spans="1:4" ht="18" customHeight="1" x14ac:dyDescent="0.2">
      <c r="A4" s="355" t="e">
        <f>#REF!</f>
        <v>#REF!</v>
      </c>
      <c r="B4" s="355"/>
      <c r="C4" s="13"/>
      <c r="D4" s="13"/>
    </row>
    <row r="5" spans="1:4" ht="18" customHeight="1" x14ac:dyDescent="0.2">
      <c r="A5" s="355" t="e">
        <f>#REF!</f>
        <v>#REF!</v>
      </c>
      <c r="B5" s="355"/>
      <c r="C5" s="13"/>
      <c r="D5" s="13"/>
    </row>
    <row r="6" spans="1:4" ht="18" customHeight="1" x14ac:dyDescent="0.2">
      <c r="A6" s="13"/>
      <c r="B6" s="13"/>
      <c r="C6" s="13"/>
      <c r="D6" s="13"/>
    </row>
    <row r="7" spans="1:4" ht="15" x14ac:dyDescent="0.2">
      <c r="A7" s="885" t="e">
        <f>"QUADRO DE COMPOSIÇÃO DE INVESTIMENTO - QCI - "&amp;#REF!</f>
        <v>#REF!</v>
      </c>
      <c r="B7" s="885"/>
      <c r="C7" s="885"/>
      <c r="D7" s="18"/>
    </row>
    <row r="8" spans="1:4" ht="15.75" x14ac:dyDescent="0.2">
      <c r="A8" s="356"/>
      <c r="B8" s="356"/>
      <c r="C8" s="356"/>
      <c r="D8" s="356"/>
    </row>
    <row r="9" spans="1:4" ht="27.95" customHeight="1" x14ac:dyDescent="0.2">
      <c r="A9" s="357" t="s">
        <v>492</v>
      </c>
      <c r="B9" s="357" t="s">
        <v>281</v>
      </c>
      <c r="C9" s="357" t="s">
        <v>188</v>
      </c>
      <c r="D9" s="74"/>
    </row>
    <row r="10" spans="1:4" ht="27.95" customHeight="1" x14ac:dyDescent="0.2">
      <c r="A10" s="358"/>
      <c r="B10" s="358"/>
      <c r="C10" s="358"/>
      <c r="D10" s="13"/>
    </row>
    <row r="11" spans="1:4" ht="27.95" customHeight="1" x14ac:dyDescent="0.2">
      <c r="A11" s="886" t="s">
        <v>493</v>
      </c>
      <c r="B11" s="359" t="s">
        <v>494</v>
      </c>
      <c r="C11" s="889" t="s">
        <v>495</v>
      </c>
      <c r="D11" s="20"/>
    </row>
    <row r="12" spans="1:4" ht="27.95" customHeight="1" x14ac:dyDescent="0.2">
      <c r="A12" s="887"/>
      <c r="B12" s="359" t="s">
        <v>15</v>
      </c>
      <c r="C12" s="890"/>
      <c r="D12" s="20"/>
    </row>
    <row r="13" spans="1:4" ht="27.95" customHeight="1" x14ac:dyDescent="0.2">
      <c r="A13" s="887"/>
      <c r="B13" s="359" t="s">
        <v>496</v>
      </c>
      <c r="C13" s="890"/>
      <c r="D13" s="20"/>
    </row>
    <row r="14" spans="1:4" ht="27.95" customHeight="1" x14ac:dyDescent="0.2">
      <c r="A14" s="887"/>
      <c r="B14" s="359" t="s">
        <v>15</v>
      </c>
      <c r="C14" s="890"/>
      <c r="D14" s="20"/>
    </row>
    <row r="15" spans="1:4" ht="27.95" customHeight="1" x14ac:dyDescent="0.2">
      <c r="A15" s="887"/>
      <c r="B15" s="359" t="s">
        <v>496</v>
      </c>
      <c r="C15" s="890"/>
      <c r="D15" s="20"/>
    </row>
    <row r="16" spans="1:4" ht="27.95" customHeight="1" x14ac:dyDescent="0.2">
      <c r="A16" s="887"/>
      <c r="B16" s="359" t="s">
        <v>497</v>
      </c>
      <c r="C16" s="890"/>
      <c r="D16" s="20"/>
    </row>
    <row r="17" spans="1:4" ht="27.95" customHeight="1" x14ac:dyDescent="0.2">
      <c r="A17" s="888"/>
      <c r="B17" s="359" t="s">
        <v>498</v>
      </c>
      <c r="C17" s="891"/>
      <c r="D17" s="20"/>
    </row>
    <row r="18" spans="1:4" ht="27.95" customHeight="1" x14ac:dyDescent="0.2">
      <c r="A18" s="191" t="s">
        <v>499</v>
      </c>
      <c r="B18" s="359" t="s">
        <v>500</v>
      </c>
      <c r="C18" s="360" t="s">
        <v>495</v>
      </c>
      <c r="D18" s="20"/>
    </row>
    <row r="19" spans="1:4" ht="27.95" customHeight="1" x14ac:dyDescent="0.2">
      <c r="A19" s="191" t="s">
        <v>501</v>
      </c>
      <c r="B19" s="359" t="s">
        <v>502</v>
      </c>
      <c r="C19" s="360" t="s">
        <v>495</v>
      </c>
      <c r="D19" s="20"/>
    </row>
    <row r="20" spans="1:4" ht="27.95" customHeight="1" x14ac:dyDescent="0.2">
      <c r="A20" s="191" t="s">
        <v>503</v>
      </c>
      <c r="B20" s="359" t="s">
        <v>504</v>
      </c>
      <c r="C20" s="360" t="s">
        <v>495</v>
      </c>
      <c r="D20" s="20"/>
    </row>
    <row r="21" spans="1:4" ht="27.95" customHeight="1" x14ac:dyDescent="0.2">
      <c r="A21" s="191" t="s">
        <v>505</v>
      </c>
      <c r="B21" s="359" t="s">
        <v>495</v>
      </c>
      <c r="C21" s="361" t="s">
        <v>495</v>
      </c>
      <c r="D21" s="20"/>
    </row>
    <row r="22" spans="1:4" ht="27.95" customHeight="1" x14ac:dyDescent="0.2">
      <c r="A22" s="191" t="s">
        <v>506</v>
      </c>
      <c r="B22" s="359" t="s">
        <v>495</v>
      </c>
      <c r="C22" s="361" t="s">
        <v>495</v>
      </c>
      <c r="D22" s="20"/>
    </row>
    <row r="23" spans="1:4" ht="27.95" customHeight="1" x14ac:dyDescent="0.2">
      <c r="A23" s="886" t="s">
        <v>507</v>
      </c>
      <c r="B23" s="359" t="s">
        <v>15</v>
      </c>
      <c r="C23" s="361"/>
      <c r="D23" s="20"/>
    </row>
    <row r="24" spans="1:4" ht="27.95" customHeight="1" x14ac:dyDescent="0.2">
      <c r="A24" s="887"/>
      <c r="B24" s="359" t="s">
        <v>494</v>
      </c>
      <c r="C24" s="361"/>
      <c r="D24" s="20"/>
    </row>
    <row r="25" spans="1:4" ht="27.95" customHeight="1" x14ac:dyDescent="0.2">
      <c r="A25" s="887"/>
      <c r="B25" s="359" t="s">
        <v>44</v>
      </c>
      <c r="C25" s="361"/>
      <c r="D25" s="20"/>
    </row>
    <row r="26" spans="1:4" ht="27.95" customHeight="1" x14ac:dyDescent="0.2">
      <c r="A26" s="887"/>
      <c r="B26" s="359" t="s">
        <v>508</v>
      </c>
      <c r="C26" s="361"/>
      <c r="D26" s="20"/>
    </row>
    <row r="27" spans="1:4" ht="27.95" customHeight="1" x14ac:dyDescent="0.2">
      <c r="A27" s="887"/>
      <c r="B27" s="359" t="s">
        <v>496</v>
      </c>
      <c r="C27" s="361"/>
      <c r="D27" s="20"/>
    </row>
    <row r="28" spans="1:4" ht="27.95" customHeight="1" x14ac:dyDescent="0.2">
      <c r="A28" s="887"/>
      <c r="B28" s="359" t="s">
        <v>497</v>
      </c>
      <c r="C28" s="361"/>
      <c r="D28" s="20"/>
    </row>
    <row r="29" spans="1:4" ht="27.95" customHeight="1" x14ac:dyDescent="0.2">
      <c r="A29" s="888"/>
      <c r="B29" s="359" t="s">
        <v>498</v>
      </c>
      <c r="C29" s="361" t="s">
        <v>495</v>
      </c>
      <c r="D29" s="20"/>
    </row>
    <row r="30" spans="1:4" ht="27.95" customHeight="1" x14ac:dyDescent="0.2">
      <c r="A30" s="886" t="s">
        <v>509</v>
      </c>
      <c r="B30" s="359" t="s">
        <v>15</v>
      </c>
      <c r="C30" s="892" t="e">
        <f>#REF!</f>
        <v>#REF!</v>
      </c>
      <c r="D30" s="20"/>
    </row>
    <row r="31" spans="1:4" ht="27.95" customHeight="1" x14ac:dyDescent="0.2">
      <c r="A31" s="888"/>
      <c r="B31" s="359" t="s">
        <v>510</v>
      </c>
      <c r="C31" s="893"/>
      <c r="D31" s="20"/>
    </row>
    <row r="32" spans="1:4" ht="27.95" customHeight="1" x14ac:dyDescent="0.2">
      <c r="A32" s="191" t="s">
        <v>511</v>
      </c>
      <c r="B32" s="359" t="s">
        <v>495</v>
      </c>
      <c r="C32" s="361" t="s">
        <v>495</v>
      </c>
      <c r="D32" s="20"/>
    </row>
    <row r="33" spans="1:4" ht="27.95" customHeight="1" x14ac:dyDescent="0.2">
      <c r="A33" s="358"/>
      <c r="B33" s="358"/>
      <c r="C33" s="358"/>
      <c r="D33" s="13"/>
    </row>
    <row r="34" spans="1:4" ht="27.95" customHeight="1" x14ac:dyDescent="0.2">
      <c r="A34" s="882" t="s">
        <v>145</v>
      </c>
      <c r="B34" s="883"/>
      <c r="C34" s="362" t="e">
        <f>SUM(C11:C33)</f>
        <v>#REF!</v>
      </c>
      <c r="D34" s="38"/>
    </row>
    <row r="35" spans="1:4" x14ac:dyDescent="0.2">
      <c r="A35" s="13"/>
      <c r="B35" s="13"/>
      <c r="C35" s="13"/>
      <c r="D35" s="13"/>
    </row>
    <row r="36" spans="1:4" x14ac:dyDescent="0.2">
      <c r="A36" s="884"/>
      <c r="B36" s="884"/>
      <c r="C36" s="884"/>
      <c r="D36" s="363"/>
    </row>
    <row r="37" spans="1:4" x14ac:dyDescent="0.2">
      <c r="A37" s="363"/>
      <c r="B37" s="363"/>
      <c r="C37" s="363"/>
      <c r="D37" s="363"/>
    </row>
    <row r="38" spans="1:4" x14ac:dyDescent="0.2">
      <c r="A38" s="364"/>
      <c r="B38" s="364"/>
      <c r="C38" s="364"/>
      <c r="D38" s="365"/>
    </row>
    <row r="39" spans="1:4" x14ac:dyDescent="0.2">
      <c r="A39" s="364"/>
      <c r="B39" s="364"/>
      <c r="C39" s="364"/>
      <c r="D39" s="365"/>
    </row>
    <row r="40" spans="1:4" x14ac:dyDescent="0.2">
      <c r="A40" s="364"/>
      <c r="B40" s="364"/>
      <c r="C40" s="364"/>
      <c r="D40" s="365"/>
    </row>
    <row r="41" spans="1:4" x14ac:dyDescent="0.2">
      <c r="A41" s="364"/>
      <c r="B41" s="364"/>
      <c r="C41" s="364"/>
      <c r="D41" s="364"/>
    </row>
    <row r="42" spans="1:4" x14ac:dyDescent="0.2">
      <c r="A42" s="364"/>
      <c r="B42" s="364"/>
      <c r="C42" s="364"/>
      <c r="D42" s="364"/>
    </row>
    <row r="43" spans="1:4" x14ac:dyDescent="0.2">
      <c r="A43" s="364"/>
      <c r="B43" s="364"/>
      <c r="C43" s="364"/>
      <c r="D43" s="364"/>
    </row>
    <row r="44" spans="1:4" x14ac:dyDescent="0.2">
      <c r="A44" s="364"/>
      <c r="B44" s="364"/>
      <c r="C44" s="364"/>
      <c r="D44" s="364"/>
    </row>
    <row r="45" spans="1:4" x14ac:dyDescent="0.2">
      <c r="A45" s="364"/>
      <c r="B45" s="364"/>
      <c r="C45" s="364"/>
      <c r="D45" s="364"/>
    </row>
    <row r="46" spans="1:4" x14ac:dyDescent="0.2">
      <c r="A46" s="364"/>
      <c r="B46" s="364"/>
      <c r="C46" s="364"/>
      <c r="D46" s="364"/>
    </row>
    <row r="47" spans="1:4" x14ac:dyDescent="0.2">
      <c r="A47" s="364"/>
      <c r="B47" s="364"/>
      <c r="C47" s="364"/>
      <c r="D47" s="364"/>
    </row>
    <row r="48" spans="1:4" x14ac:dyDescent="0.2">
      <c r="A48" s="364"/>
      <c r="B48" s="364"/>
      <c r="C48" s="364"/>
      <c r="D48" s="364"/>
    </row>
    <row r="49" spans="1:4" x14ac:dyDescent="0.2">
      <c r="A49" s="364"/>
      <c r="B49" s="364"/>
      <c r="C49" s="364"/>
      <c r="D49" s="364"/>
    </row>
    <row r="50" spans="1:4" x14ac:dyDescent="0.2">
      <c r="A50" s="364"/>
      <c r="B50" s="364"/>
      <c r="C50" s="364"/>
      <c r="D50" s="364"/>
    </row>
    <row r="51" spans="1:4" x14ac:dyDescent="0.2">
      <c r="A51" s="364"/>
      <c r="B51" s="364"/>
      <c r="C51" s="364"/>
      <c r="D51" s="364"/>
    </row>
    <row r="52" spans="1:4" x14ac:dyDescent="0.2">
      <c r="A52" s="13"/>
      <c r="B52" s="13"/>
      <c r="C52" s="13"/>
      <c r="D52" s="13"/>
    </row>
    <row r="53" spans="1:4" x14ac:dyDescent="0.2">
      <c r="A53" s="13"/>
      <c r="B53" s="13"/>
      <c r="C53" s="13"/>
      <c r="D53" s="13"/>
    </row>
    <row r="54" spans="1:4" x14ac:dyDescent="0.2">
      <c r="A54" s="13"/>
      <c r="B54" s="13"/>
      <c r="C54" s="13"/>
      <c r="D54" s="13"/>
    </row>
  </sheetData>
  <mergeCells count="8">
    <mergeCell ref="A34:B34"/>
    <mergeCell ref="A36:C36"/>
    <mergeCell ref="A7:C7"/>
    <mergeCell ref="A11:A17"/>
    <mergeCell ref="C11:C17"/>
    <mergeCell ref="A30:A31"/>
    <mergeCell ref="C30:C31"/>
    <mergeCell ref="A23:A29"/>
  </mergeCells>
  <printOptions horizontalCentered="1"/>
  <pageMargins left="1.1811023622047245" right="0.78740157480314965" top="1.1811023622047245" bottom="0.78740157480314965" header="0" footer="0"/>
  <pageSetup paperSize="9" scale="80" orientation="portrait" r:id="rId1"/>
  <headerFooter alignWithMargins="0">
    <oddHeader>&amp;C
&amp;G</oddHeader>
  </headerFooter>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8">
    <tabColor rgb="FF00B0F0"/>
  </sheetPr>
  <dimension ref="A1:G96"/>
  <sheetViews>
    <sheetView topLeftCell="A31" workbookViewId="0">
      <selection activeCell="E52" sqref="E52"/>
    </sheetView>
  </sheetViews>
  <sheetFormatPr defaultRowHeight="12.75" x14ac:dyDescent="0.2"/>
  <cols>
    <col min="1" max="1" width="8.7109375" style="6" customWidth="1"/>
    <col min="2" max="2" width="62.7109375" style="6" customWidth="1"/>
    <col min="3" max="7" width="12.7109375" style="6" customWidth="1"/>
    <col min="8" max="256" width="9.140625" style="6"/>
    <col min="257" max="257" width="8.7109375" style="6" customWidth="1"/>
    <col min="258" max="258" width="62.7109375" style="6" customWidth="1"/>
    <col min="259" max="263" width="12.7109375" style="6" customWidth="1"/>
    <col min="264" max="512" width="9.140625" style="6"/>
    <col min="513" max="513" width="8.7109375" style="6" customWidth="1"/>
    <col min="514" max="514" width="62.7109375" style="6" customWidth="1"/>
    <col min="515" max="519" width="12.7109375" style="6" customWidth="1"/>
    <col min="520" max="768" width="9.140625" style="6"/>
    <col min="769" max="769" width="8.7109375" style="6" customWidth="1"/>
    <col min="770" max="770" width="62.7109375" style="6" customWidth="1"/>
    <col min="771" max="775" width="12.7109375" style="6" customWidth="1"/>
    <col min="776" max="1024" width="9.140625" style="6"/>
    <col min="1025" max="1025" width="8.7109375" style="6" customWidth="1"/>
    <col min="1026" max="1026" width="62.7109375" style="6" customWidth="1"/>
    <col min="1027" max="1031" width="12.7109375" style="6" customWidth="1"/>
    <col min="1032" max="1280" width="9.140625" style="6"/>
    <col min="1281" max="1281" width="8.7109375" style="6" customWidth="1"/>
    <col min="1282" max="1282" width="62.7109375" style="6" customWidth="1"/>
    <col min="1283" max="1287" width="12.7109375" style="6" customWidth="1"/>
    <col min="1288" max="1536" width="9.140625" style="6"/>
    <col min="1537" max="1537" width="8.7109375" style="6" customWidth="1"/>
    <col min="1538" max="1538" width="62.7109375" style="6" customWidth="1"/>
    <col min="1539" max="1543" width="12.7109375" style="6" customWidth="1"/>
    <col min="1544" max="1792" width="9.140625" style="6"/>
    <col min="1793" max="1793" width="8.7109375" style="6" customWidth="1"/>
    <col min="1794" max="1794" width="62.7109375" style="6" customWidth="1"/>
    <col min="1795" max="1799" width="12.7109375" style="6" customWidth="1"/>
    <col min="1800" max="2048" width="9.140625" style="6"/>
    <col min="2049" max="2049" width="8.7109375" style="6" customWidth="1"/>
    <col min="2050" max="2050" width="62.7109375" style="6" customWidth="1"/>
    <col min="2051" max="2055" width="12.7109375" style="6" customWidth="1"/>
    <col min="2056" max="2304" width="9.140625" style="6"/>
    <col min="2305" max="2305" width="8.7109375" style="6" customWidth="1"/>
    <col min="2306" max="2306" width="62.7109375" style="6" customWidth="1"/>
    <col min="2307" max="2311" width="12.7109375" style="6" customWidth="1"/>
    <col min="2312" max="2560" width="9.140625" style="6"/>
    <col min="2561" max="2561" width="8.7109375" style="6" customWidth="1"/>
    <col min="2562" max="2562" width="62.7109375" style="6" customWidth="1"/>
    <col min="2563" max="2567" width="12.7109375" style="6" customWidth="1"/>
    <col min="2568" max="2816" width="9.140625" style="6"/>
    <col min="2817" max="2817" width="8.7109375" style="6" customWidth="1"/>
    <col min="2818" max="2818" width="62.7109375" style="6" customWidth="1"/>
    <col min="2819" max="2823" width="12.7109375" style="6" customWidth="1"/>
    <col min="2824" max="3072" width="9.140625" style="6"/>
    <col min="3073" max="3073" width="8.7109375" style="6" customWidth="1"/>
    <col min="3074" max="3074" width="62.7109375" style="6" customWidth="1"/>
    <col min="3075" max="3079" width="12.7109375" style="6" customWidth="1"/>
    <col min="3080" max="3328" width="9.140625" style="6"/>
    <col min="3329" max="3329" width="8.7109375" style="6" customWidth="1"/>
    <col min="3330" max="3330" width="62.7109375" style="6" customWidth="1"/>
    <col min="3331" max="3335" width="12.7109375" style="6" customWidth="1"/>
    <col min="3336" max="3584" width="9.140625" style="6"/>
    <col min="3585" max="3585" width="8.7109375" style="6" customWidth="1"/>
    <col min="3586" max="3586" width="62.7109375" style="6" customWidth="1"/>
    <col min="3587" max="3591" width="12.7109375" style="6" customWidth="1"/>
    <col min="3592" max="3840" width="9.140625" style="6"/>
    <col min="3841" max="3841" width="8.7109375" style="6" customWidth="1"/>
    <col min="3842" max="3842" width="62.7109375" style="6" customWidth="1"/>
    <col min="3843" max="3847" width="12.7109375" style="6" customWidth="1"/>
    <col min="3848" max="4096" width="9.140625" style="6"/>
    <col min="4097" max="4097" width="8.7109375" style="6" customWidth="1"/>
    <col min="4098" max="4098" width="62.7109375" style="6" customWidth="1"/>
    <col min="4099" max="4103" width="12.7109375" style="6" customWidth="1"/>
    <col min="4104" max="4352" width="9.140625" style="6"/>
    <col min="4353" max="4353" width="8.7109375" style="6" customWidth="1"/>
    <col min="4354" max="4354" width="62.7109375" style="6" customWidth="1"/>
    <col min="4355" max="4359" width="12.7109375" style="6" customWidth="1"/>
    <col min="4360" max="4608" width="9.140625" style="6"/>
    <col min="4609" max="4609" width="8.7109375" style="6" customWidth="1"/>
    <col min="4610" max="4610" width="62.7109375" style="6" customWidth="1"/>
    <col min="4611" max="4615" width="12.7109375" style="6" customWidth="1"/>
    <col min="4616" max="4864" width="9.140625" style="6"/>
    <col min="4865" max="4865" width="8.7109375" style="6" customWidth="1"/>
    <col min="4866" max="4866" width="62.7109375" style="6" customWidth="1"/>
    <col min="4867" max="4871" width="12.7109375" style="6" customWidth="1"/>
    <col min="4872" max="5120" width="9.140625" style="6"/>
    <col min="5121" max="5121" width="8.7109375" style="6" customWidth="1"/>
    <col min="5122" max="5122" width="62.7109375" style="6" customWidth="1"/>
    <col min="5123" max="5127" width="12.7109375" style="6" customWidth="1"/>
    <col min="5128" max="5376" width="9.140625" style="6"/>
    <col min="5377" max="5377" width="8.7109375" style="6" customWidth="1"/>
    <col min="5378" max="5378" width="62.7109375" style="6" customWidth="1"/>
    <col min="5379" max="5383" width="12.7109375" style="6" customWidth="1"/>
    <col min="5384" max="5632" width="9.140625" style="6"/>
    <col min="5633" max="5633" width="8.7109375" style="6" customWidth="1"/>
    <col min="5634" max="5634" width="62.7109375" style="6" customWidth="1"/>
    <col min="5635" max="5639" width="12.7109375" style="6" customWidth="1"/>
    <col min="5640" max="5888" width="9.140625" style="6"/>
    <col min="5889" max="5889" width="8.7109375" style="6" customWidth="1"/>
    <col min="5890" max="5890" width="62.7109375" style="6" customWidth="1"/>
    <col min="5891" max="5895" width="12.7109375" style="6" customWidth="1"/>
    <col min="5896" max="6144" width="9.140625" style="6"/>
    <col min="6145" max="6145" width="8.7109375" style="6" customWidth="1"/>
    <col min="6146" max="6146" width="62.7109375" style="6" customWidth="1"/>
    <col min="6147" max="6151" width="12.7109375" style="6" customWidth="1"/>
    <col min="6152" max="6400" width="9.140625" style="6"/>
    <col min="6401" max="6401" width="8.7109375" style="6" customWidth="1"/>
    <col min="6402" max="6402" width="62.7109375" style="6" customWidth="1"/>
    <col min="6403" max="6407" width="12.7109375" style="6" customWidth="1"/>
    <col min="6408" max="6656" width="9.140625" style="6"/>
    <col min="6657" max="6657" width="8.7109375" style="6" customWidth="1"/>
    <col min="6658" max="6658" width="62.7109375" style="6" customWidth="1"/>
    <col min="6659" max="6663" width="12.7109375" style="6" customWidth="1"/>
    <col min="6664" max="6912" width="9.140625" style="6"/>
    <col min="6913" max="6913" width="8.7109375" style="6" customWidth="1"/>
    <col min="6914" max="6914" width="62.7109375" style="6" customWidth="1"/>
    <col min="6915" max="6919" width="12.7109375" style="6" customWidth="1"/>
    <col min="6920" max="7168" width="9.140625" style="6"/>
    <col min="7169" max="7169" width="8.7109375" style="6" customWidth="1"/>
    <col min="7170" max="7170" width="62.7109375" style="6" customWidth="1"/>
    <col min="7171" max="7175" width="12.7109375" style="6" customWidth="1"/>
    <col min="7176" max="7424" width="9.140625" style="6"/>
    <col min="7425" max="7425" width="8.7109375" style="6" customWidth="1"/>
    <col min="7426" max="7426" width="62.7109375" style="6" customWidth="1"/>
    <col min="7427" max="7431" width="12.7109375" style="6" customWidth="1"/>
    <col min="7432" max="7680" width="9.140625" style="6"/>
    <col min="7681" max="7681" width="8.7109375" style="6" customWidth="1"/>
    <col min="7682" max="7682" width="62.7109375" style="6" customWidth="1"/>
    <col min="7683" max="7687" width="12.7109375" style="6" customWidth="1"/>
    <col min="7688" max="7936" width="9.140625" style="6"/>
    <col min="7937" max="7937" width="8.7109375" style="6" customWidth="1"/>
    <col min="7938" max="7938" width="62.7109375" style="6" customWidth="1"/>
    <col min="7939" max="7943" width="12.7109375" style="6" customWidth="1"/>
    <col min="7944" max="8192" width="9.140625" style="6"/>
    <col min="8193" max="8193" width="8.7109375" style="6" customWidth="1"/>
    <col min="8194" max="8194" width="62.7109375" style="6" customWidth="1"/>
    <col min="8195" max="8199" width="12.7109375" style="6" customWidth="1"/>
    <col min="8200" max="8448" width="9.140625" style="6"/>
    <col min="8449" max="8449" width="8.7109375" style="6" customWidth="1"/>
    <col min="8450" max="8450" width="62.7109375" style="6" customWidth="1"/>
    <col min="8451" max="8455" width="12.7109375" style="6" customWidth="1"/>
    <col min="8456" max="8704" width="9.140625" style="6"/>
    <col min="8705" max="8705" width="8.7109375" style="6" customWidth="1"/>
    <col min="8706" max="8706" width="62.7109375" style="6" customWidth="1"/>
    <col min="8707" max="8711" width="12.7109375" style="6" customWidth="1"/>
    <col min="8712" max="8960" width="9.140625" style="6"/>
    <col min="8961" max="8961" width="8.7109375" style="6" customWidth="1"/>
    <col min="8962" max="8962" width="62.7109375" style="6" customWidth="1"/>
    <col min="8963" max="8967" width="12.7109375" style="6" customWidth="1"/>
    <col min="8968" max="9216" width="9.140625" style="6"/>
    <col min="9217" max="9217" width="8.7109375" style="6" customWidth="1"/>
    <col min="9218" max="9218" width="62.7109375" style="6" customWidth="1"/>
    <col min="9219" max="9223" width="12.7109375" style="6" customWidth="1"/>
    <col min="9224" max="9472" width="9.140625" style="6"/>
    <col min="9473" max="9473" width="8.7109375" style="6" customWidth="1"/>
    <col min="9474" max="9474" width="62.7109375" style="6" customWidth="1"/>
    <col min="9475" max="9479" width="12.7109375" style="6" customWidth="1"/>
    <col min="9480" max="9728" width="9.140625" style="6"/>
    <col min="9729" max="9729" width="8.7109375" style="6" customWidth="1"/>
    <col min="9730" max="9730" width="62.7109375" style="6" customWidth="1"/>
    <col min="9731" max="9735" width="12.7109375" style="6" customWidth="1"/>
    <col min="9736" max="9984" width="9.140625" style="6"/>
    <col min="9985" max="9985" width="8.7109375" style="6" customWidth="1"/>
    <col min="9986" max="9986" width="62.7109375" style="6" customWidth="1"/>
    <col min="9987" max="9991" width="12.7109375" style="6" customWidth="1"/>
    <col min="9992" max="10240" width="9.140625" style="6"/>
    <col min="10241" max="10241" width="8.7109375" style="6" customWidth="1"/>
    <col min="10242" max="10242" width="62.7109375" style="6" customWidth="1"/>
    <col min="10243" max="10247" width="12.7109375" style="6" customWidth="1"/>
    <col min="10248" max="10496" width="9.140625" style="6"/>
    <col min="10497" max="10497" width="8.7109375" style="6" customWidth="1"/>
    <col min="10498" max="10498" width="62.7109375" style="6" customWidth="1"/>
    <col min="10499" max="10503" width="12.7109375" style="6" customWidth="1"/>
    <col min="10504" max="10752" width="9.140625" style="6"/>
    <col min="10753" max="10753" width="8.7109375" style="6" customWidth="1"/>
    <col min="10754" max="10754" width="62.7109375" style="6" customWidth="1"/>
    <col min="10755" max="10759" width="12.7109375" style="6" customWidth="1"/>
    <col min="10760" max="11008" width="9.140625" style="6"/>
    <col min="11009" max="11009" width="8.7109375" style="6" customWidth="1"/>
    <col min="11010" max="11010" width="62.7109375" style="6" customWidth="1"/>
    <col min="11011" max="11015" width="12.7109375" style="6" customWidth="1"/>
    <col min="11016" max="11264" width="9.140625" style="6"/>
    <col min="11265" max="11265" width="8.7109375" style="6" customWidth="1"/>
    <col min="11266" max="11266" width="62.7109375" style="6" customWidth="1"/>
    <col min="11267" max="11271" width="12.7109375" style="6" customWidth="1"/>
    <col min="11272" max="11520" width="9.140625" style="6"/>
    <col min="11521" max="11521" width="8.7109375" style="6" customWidth="1"/>
    <col min="11522" max="11522" width="62.7109375" style="6" customWidth="1"/>
    <col min="11523" max="11527" width="12.7109375" style="6" customWidth="1"/>
    <col min="11528" max="11776" width="9.140625" style="6"/>
    <col min="11777" max="11777" width="8.7109375" style="6" customWidth="1"/>
    <col min="11778" max="11778" width="62.7109375" style="6" customWidth="1"/>
    <col min="11779" max="11783" width="12.7109375" style="6" customWidth="1"/>
    <col min="11784" max="12032" width="9.140625" style="6"/>
    <col min="12033" max="12033" width="8.7109375" style="6" customWidth="1"/>
    <col min="12034" max="12034" width="62.7109375" style="6" customWidth="1"/>
    <col min="12035" max="12039" width="12.7109375" style="6" customWidth="1"/>
    <col min="12040" max="12288" width="9.140625" style="6"/>
    <col min="12289" max="12289" width="8.7109375" style="6" customWidth="1"/>
    <col min="12290" max="12290" width="62.7109375" style="6" customWidth="1"/>
    <col min="12291" max="12295" width="12.7109375" style="6" customWidth="1"/>
    <col min="12296" max="12544" width="9.140625" style="6"/>
    <col min="12545" max="12545" width="8.7109375" style="6" customWidth="1"/>
    <col min="12546" max="12546" width="62.7109375" style="6" customWidth="1"/>
    <col min="12547" max="12551" width="12.7109375" style="6" customWidth="1"/>
    <col min="12552" max="12800" width="9.140625" style="6"/>
    <col min="12801" max="12801" width="8.7109375" style="6" customWidth="1"/>
    <col min="12802" max="12802" width="62.7109375" style="6" customWidth="1"/>
    <col min="12803" max="12807" width="12.7109375" style="6" customWidth="1"/>
    <col min="12808" max="13056" width="9.140625" style="6"/>
    <col min="13057" max="13057" width="8.7109375" style="6" customWidth="1"/>
    <col min="13058" max="13058" width="62.7109375" style="6" customWidth="1"/>
    <col min="13059" max="13063" width="12.7109375" style="6" customWidth="1"/>
    <col min="13064" max="13312" width="9.140625" style="6"/>
    <col min="13313" max="13313" width="8.7109375" style="6" customWidth="1"/>
    <col min="13314" max="13314" width="62.7109375" style="6" customWidth="1"/>
    <col min="13315" max="13319" width="12.7109375" style="6" customWidth="1"/>
    <col min="13320" max="13568" width="9.140625" style="6"/>
    <col min="13569" max="13569" width="8.7109375" style="6" customWidth="1"/>
    <col min="13570" max="13570" width="62.7109375" style="6" customWidth="1"/>
    <col min="13571" max="13575" width="12.7109375" style="6" customWidth="1"/>
    <col min="13576" max="13824" width="9.140625" style="6"/>
    <col min="13825" max="13825" width="8.7109375" style="6" customWidth="1"/>
    <col min="13826" max="13826" width="62.7109375" style="6" customWidth="1"/>
    <col min="13827" max="13831" width="12.7109375" style="6" customWidth="1"/>
    <col min="13832" max="14080" width="9.140625" style="6"/>
    <col min="14081" max="14081" width="8.7109375" style="6" customWidth="1"/>
    <col min="14082" max="14082" width="62.7109375" style="6" customWidth="1"/>
    <col min="14083" max="14087" width="12.7109375" style="6" customWidth="1"/>
    <col min="14088" max="14336" width="9.140625" style="6"/>
    <col min="14337" max="14337" width="8.7109375" style="6" customWidth="1"/>
    <col min="14338" max="14338" width="62.7109375" style="6" customWidth="1"/>
    <col min="14339" max="14343" width="12.7109375" style="6" customWidth="1"/>
    <col min="14344" max="14592" width="9.140625" style="6"/>
    <col min="14593" max="14593" width="8.7109375" style="6" customWidth="1"/>
    <col min="14594" max="14594" width="62.7109375" style="6" customWidth="1"/>
    <col min="14595" max="14599" width="12.7109375" style="6" customWidth="1"/>
    <col min="14600" max="14848" width="9.140625" style="6"/>
    <col min="14849" max="14849" width="8.7109375" style="6" customWidth="1"/>
    <col min="14850" max="14850" width="62.7109375" style="6" customWidth="1"/>
    <col min="14851" max="14855" width="12.7109375" style="6" customWidth="1"/>
    <col min="14856" max="15104" width="9.140625" style="6"/>
    <col min="15105" max="15105" width="8.7109375" style="6" customWidth="1"/>
    <col min="15106" max="15106" width="62.7109375" style="6" customWidth="1"/>
    <col min="15107" max="15111" width="12.7109375" style="6" customWidth="1"/>
    <col min="15112" max="15360" width="9.140625" style="6"/>
    <col min="15361" max="15361" width="8.7109375" style="6" customWidth="1"/>
    <col min="15362" max="15362" width="62.7109375" style="6" customWidth="1"/>
    <col min="15363" max="15367" width="12.7109375" style="6" customWidth="1"/>
    <col min="15368" max="15616" width="9.140625" style="6"/>
    <col min="15617" max="15617" width="8.7109375" style="6" customWidth="1"/>
    <col min="15618" max="15618" width="62.7109375" style="6" customWidth="1"/>
    <col min="15619" max="15623" width="12.7109375" style="6" customWidth="1"/>
    <col min="15624" max="15872" width="9.140625" style="6"/>
    <col min="15873" max="15873" width="8.7109375" style="6" customWidth="1"/>
    <col min="15874" max="15874" width="62.7109375" style="6" customWidth="1"/>
    <col min="15875" max="15879" width="12.7109375" style="6" customWidth="1"/>
    <col min="15880" max="16128" width="9.140625" style="6"/>
    <col min="16129" max="16129" width="8.7109375" style="6" customWidth="1"/>
    <col min="16130" max="16130" width="62.7109375" style="6" customWidth="1"/>
    <col min="16131" max="16135" width="12.7109375" style="6" customWidth="1"/>
    <col min="16136" max="16384" width="9.140625" style="6"/>
  </cols>
  <sheetData>
    <row r="1" spans="1:7" x14ac:dyDescent="0.2">
      <c r="A1" s="6" t="s">
        <v>512</v>
      </c>
      <c r="C1" s="894" t="s">
        <v>513</v>
      </c>
      <c r="D1" s="895"/>
      <c r="E1" s="895"/>
      <c r="F1" s="895"/>
      <c r="G1" s="896"/>
    </row>
    <row r="2" spans="1:7" ht="12.75" customHeight="1" x14ac:dyDescent="0.2">
      <c r="A2" s="6" t="s">
        <v>514</v>
      </c>
      <c r="C2" s="897"/>
      <c r="D2" s="898"/>
      <c r="E2" s="898"/>
      <c r="F2" s="898"/>
      <c r="G2" s="899"/>
    </row>
    <row r="3" spans="1:7" ht="13.5" thickBot="1" x14ac:dyDescent="0.25">
      <c r="A3" s="6" t="s">
        <v>515</v>
      </c>
      <c r="C3" s="900"/>
      <c r="D3" s="901"/>
      <c r="E3" s="901"/>
      <c r="F3" s="901"/>
      <c r="G3" s="902"/>
    </row>
    <row r="4" spans="1:7" x14ac:dyDescent="0.2">
      <c r="A4" s="6" t="s">
        <v>516</v>
      </c>
    </row>
    <row r="5" spans="1:7" ht="13.5" thickBot="1" x14ac:dyDescent="0.25"/>
    <row r="6" spans="1:7" ht="13.5" thickBot="1" x14ac:dyDescent="0.25">
      <c r="A6" s="903" t="s">
        <v>517</v>
      </c>
      <c r="B6" s="904"/>
      <c r="C6" s="904"/>
      <c r="D6" s="904"/>
      <c r="E6" s="904"/>
      <c r="F6" s="904"/>
      <c r="G6" s="905"/>
    </row>
    <row r="7" spans="1:7" ht="13.5" thickBot="1" x14ac:dyDescent="0.25">
      <c r="A7" s="149"/>
    </row>
    <row r="8" spans="1:7" x14ac:dyDescent="0.2">
      <c r="A8" s="906" t="s">
        <v>281</v>
      </c>
      <c r="B8" s="908" t="s">
        <v>518</v>
      </c>
      <c r="C8" s="908" t="s">
        <v>519</v>
      </c>
      <c r="D8" s="910" t="s">
        <v>520</v>
      </c>
      <c r="E8" s="910"/>
      <c r="F8" s="910"/>
      <c r="G8" s="911" t="s">
        <v>521</v>
      </c>
    </row>
    <row r="9" spans="1:7" ht="13.5" thickBot="1" x14ac:dyDescent="0.25">
      <c r="A9" s="907"/>
      <c r="B9" s="909"/>
      <c r="C9" s="909"/>
      <c r="D9" s="150" t="s">
        <v>299</v>
      </c>
      <c r="E9" s="150" t="s">
        <v>522</v>
      </c>
      <c r="F9" s="150" t="s">
        <v>300</v>
      </c>
      <c r="G9" s="912"/>
    </row>
    <row r="10" spans="1:7" x14ac:dyDescent="0.2">
      <c r="A10" s="151">
        <v>1</v>
      </c>
      <c r="B10" s="152" t="s">
        <v>523</v>
      </c>
      <c r="C10" s="153"/>
      <c r="D10" s="153">
        <v>0.03</v>
      </c>
      <c r="E10" s="153">
        <v>0.04</v>
      </c>
      <c r="F10" s="153">
        <v>5.5E-2</v>
      </c>
      <c r="G10" s="153"/>
    </row>
    <row r="11" spans="1:7" x14ac:dyDescent="0.2">
      <c r="A11" s="154">
        <v>2</v>
      </c>
      <c r="B11" s="155" t="s">
        <v>524</v>
      </c>
      <c r="C11" s="156"/>
      <c r="D11" s="156">
        <v>8.0000000000000002E-3</v>
      </c>
      <c r="E11" s="156">
        <v>8.0000000000000002E-3</v>
      </c>
      <c r="F11" s="156">
        <v>0.01</v>
      </c>
      <c r="G11" s="156"/>
    </row>
    <row r="12" spans="1:7" x14ac:dyDescent="0.2">
      <c r="A12" s="154">
        <v>3</v>
      </c>
      <c r="B12" s="155" t="s">
        <v>525</v>
      </c>
      <c r="C12" s="156"/>
      <c r="D12" s="156">
        <v>9.7000000000000003E-3</v>
      </c>
      <c r="E12" s="156">
        <v>1.2699999999999999E-2</v>
      </c>
      <c r="F12" s="156">
        <v>1.2699999999999999E-2</v>
      </c>
      <c r="G12" s="156"/>
    </row>
    <row r="13" spans="1:7" x14ac:dyDescent="0.2">
      <c r="A13" s="154">
        <v>4</v>
      </c>
      <c r="B13" s="155" t="s">
        <v>526</v>
      </c>
      <c r="C13" s="156"/>
      <c r="D13" s="156">
        <v>5.8999999999999999E-3</v>
      </c>
      <c r="E13" s="156">
        <v>1.23E-2</v>
      </c>
      <c r="F13" s="156">
        <v>1.3899999999999999E-2</v>
      </c>
      <c r="G13" s="156"/>
    </row>
    <row r="14" spans="1:7" x14ac:dyDescent="0.2">
      <c r="A14" s="154">
        <v>5</v>
      </c>
      <c r="B14" s="155" t="s">
        <v>527</v>
      </c>
      <c r="C14" s="156"/>
      <c r="D14" s="156">
        <v>6.1600000000000002E-2</v>
      </c>
      <c r="E14" s="156">
        <v>7.3999999999999996E-2</v>
      </c>
      <c r="F14" s="156">
        <v>8.9599999999999999E-2</v>
      </c>
      <c r="G14" s="156"/>
    </row>
    <row r="15" spans="1:7" ht="13.5" thickBot="1" x14ac:dyDescent="0.25">
      <c r="A15" s="157">
        <v>6</v>
      </c>
      <c r="B15" s="158" t="s">
        <v>528</v>
      </c>
      <c r="C15" s="159"/>
      <c r="D15" s="913" t="s">
        <v>529</v>
      </c>
      <c r="E15" s="914"/>
      <c r="F15" s="915"/>
      <c r="G15" s="159"/>
    </row>
    <row r="16" spans="1:7" ht="13.5" thickBot="1" x14ac:dyDescent="0.25">
      <c r="A16" s="160"/>
      <c r="B16" s="161" t="s">
        <v>530</v>
      </c>
      <c r="C16" s="162">
        <f>(1+C10+C11+C12)*(1+C13)*(1+C14)/(1-C15)-1</f>
        <v>0</v>
      </c>
      <c r="D16" s="162">
        <v>0.2034</v>
      </c>
      <c r="E16" s="162">
        <v>0.22120000000000001</v>
      </c>
      <c r="F16" s="162">
        <v>0.25</v>
      </c>
      <c r="G16" s="163">
        <f>(1+G10+G11+G12)*(1+G13)*(1+G14)/(1-G15)-1</f>
        <v>0</v>
      </c>
    </row>
    <row r="17" spans="1:7" ht="13.5" thickBot="1" x14ac:dyDescent="0.25"/>
    <row r="18" spans="1:7" ht="13.5" thickBot="1" x14ac:dyDescent="0.25">
      <c r="A18" s="903" t="s">
        <v>531</v>
      </c>
      <c r="B18" s="904"/>
      <c r="C18" s="904"/>
      <c r="D18" s="904"/>
      <c r="E18" s="904"/>
      <c r="F18" s="904"/>
      <c r="G18" s="905"/>
    </row>
    <row r="19" spans="1:7" ht="13.5" thickBot="1" x14ac:dyDescent="0.25">
      <c r="A19" s="149"/>
    </row>
    <row r="20" spans="1:7" x14ac:dyDescent="0.2">
      <c r="A20" s="906" t="s">
        <v>281</v>
      </c>
      <c r="B20" s="908" t="s">
        <v>518</v>
      </c>
      <c r="C20" s="908" t="s">
        <v>519</v>
      </c>
      <c r="D20" s="910" t="s">
        <v>520</v>
      </c>
      <c r="E20" s="910"/>
      <c r="F20" s="910"/>
      <c r="G20" s="911" t="s">
        <v>521</v>
      </c>
    </row>
    <row r="21" spans="1:7" ht="13.5" thickBot="1" x14ac:dyDescent="0.25">
      <c r="A21" s="907"/>
      <c r="B21" s="909"/>
      <c r="C21" s="909"/>
      <c r="D21" s="150" t="s">
        <v>299</v>
      </c>
      <c r="E21" s="150" t="s">
        <v>522</v>
      </c>
      <c r="F21" s="150" t="s">
        <v>300</v>
      </c>
      <c r="G21" s="912"/>
    </row>
    <row r="22" spans="1:7" x14ac:dyDescent="0.2">
      <c r="A22" s="151">
        <v>1</v>
      </c>
      <c r="B22" s="152" t="s">
        <v>523</v>
      </c>
      <c r="C22" s="153"/>
      <c r="D22" s="153">
        <v>3.7999999999999999E-2</v>
      </c>
      <c r="E22" s="153">
        <v>4.0099999999999997E-2</v>
      </c>
      <c r="F22" s="153">
        <v>4.6699999999999998E-2</v>
      </c>
      <c r="G22" s="153"/>
    </row>
    <row r="23" spans="1:7" x14ac:dyDescent="0.2">
      <c r="A23" s="154">
        <v>2</v>
      </c>
      <c r="B23" s="155" t="s">
        <v>524</v>
      </c>
      <c r="C23" s="156"/>
      <c r="D23" s="156">
        <v>3.2000000000000002E-3</v>
      </c>
      <c r="E23" s="156">
        <v>4.0000000000000001E-3</v>
      </c>
      <c r="F23" s="156">
        <v>7.4000000000000003E-3</v>
      </c>
      <c r="G23" s="156"/>
    </row>
    <row r="24" spans="1:7" x14ac:dyDescent="0.2">
      <c r="A24" s="154">
        <v>3</v>
      </c>
      <c r="B24" s="155" t="s">
        <v>525</v>
      </c>
      <c r="C24" s="156"/>
      <c r="D24" s="156">
        <v>5.0000000000000001E-3</v>
      </c>
      <c r="E24" s="156">
        <v>5.5999999999999999E-3</v>
      </c>
      <c r="F24" s="156">
        <v>9.7000000000000003E-3</v>
      </c>
      <c r="G24" s="156"/>
    </row>
    <row r="25" spans="1:7" x14ac:dyDescent="0.2">
      <c r="A25" s="154">
        <v>4</v>
      </c>
      <c r="B25" s="155" t="s">
        <v>526</v>
      </c>
      <c r="C25" s="156"/>
      <c r="D25" s="156">
        <v>1.0200000000000001E-2</v>
      </c>
      <c r="E25" s="156">
        <v>1.11E-2</v>
      </c>
      <c r="F25" s="156">
        <v>1.21E-2</v>
      </c>
      <c r="G25" s="156"/>
    </row>
    <row r="26" spans="1:7" x14ac:dyDescent="0.2">
      <c r="A26" s="154">
        <v>5</v>
      </c>
      <c r="B26" s="155" t="s">
        <v>527</v>
      </c>
      <c r="C26" s="156"/>
      <c r="D26" s="156">
        <v>6.6400000000000001E-2</v>
      </c>
      <c r="E26" s="156">
        <v>7.2999999999999995E-2</v>
      </c>
      <c r="F26" s="156">
        <v>8.6900000000000005E-2</v>
      </c>
      <c r="G26" s="156"/>
    </row>
    <row r="27" spans="1:7" ht="13.5" thickBot="1" x14ac:dyDescent="0.25">
      <c r="A27" s="157">
        <v>6</v>
      </c>
      <c r="B27" s="158" t="s">
        <v>528</v>
      </c>
      <c r="C27" s="159"/>
      <c r="D27" s="913" t="s">
        <v>529</v>
      </c>
      <c r="E27" s="914"/>
      <c r="F27" s="915"/>
      <c r="G27" s="159"/>
    </row>
    <row r="28" spans="1:7" ht="13.5" thickBot="1" x14ac:dyDescent="0.25">
      <c r="A28" s="160"/>
      <c r="B28" s="161" t="s">
        <v>530</v>
      </c>
      <c r="C28" s="162">
        <f>(1+C22+C23+C24)*(1+C25)*(1+C26)/(1-C27)-1</f>
        <v>0</v>
      </c>
      <c r="D28" s="162">
        <v>0.19600000000000001</v>
      </c>
      <c r="E28" s="162">
        <v>0.2097</v>
      </c>
      <c r="F28" s="162">
        <v>0.24229999999999999</v>
      </c>
      <c r="G28" s="163">
        <f>(1+G22+G23+G24)*(1+G25)*(1+G26)/(1-G27)-1</f>
        <v>0</v>
      </c>
    </row>
    <row r="29" spans="1:7" ht="13.5" thickBot="1" x14ac:dyDescent="0.25"/>
    <row r="30" spans="1:7" ht="13.5" thickBot="1" x14ac:dyDescent="0.25">
      <c r="A30" s="903" t="s">
        <v>532</v>
      </c>
      <c r="B30" s="904"/>
      <c r="C30" s="904"/>
      <c r="D30" s="904"/>
      <c r="E30" s="904"/>
      <c r="F30" s="904"/>
      <c r="G30" s="905"/>
    </row>
    <row r="31" spans="1:7" ht="13.5" thickBot="1" x14ac:dyDescent="0.25">
      <c r="A31" s="149"/>
    </row>
    <row r="32" spans="1:7" x14ac:dyDescent="0.2">
      <c r="A32" s="906" t="s">
        <v>281</v>
      </c>
      <c r="B32" s="908" t="s">
        <v>518</v>
      </c>
      <c r="C32" s="908" t="s">
        <v>519</v>
      </c>
      <c r="D32" s="910" t="s">
        <v>520</v>
      </c>
      <c r="E32" s="910"/>
      <c r="F32" s="910"/>
      <c r="G32" s="911" t="s">
        <v>521</v>
      </c>
    </row>
    <row r="33" spans="1:7" ht="13.5" thickBot="1" x14ac:dyDescent="0.25">
      <c r="A33" s="907"/>
      <c r="B33" s="909"/>
      <c r="C33" s="909"/>
      <c r="D33" s="150" t="s">
        <v>299</v>
      </c>
      <c r="E33" s="150" t="s">
        <v>522</v>
      </c>
      <c r="F33" s="150" t="s">
        <v>300</v>
      </c>
      <c r="G33" s="912"/>
    </row>
    <row r="34" spans="1:7" x14ac:dyDescent="0.2">
      <c r="A34" s="151">
        <v>1</v>
      </c>
      <c r="B34" s="152" t="s">
        <v>523</v>
      </c>
      <c r="C34" s="153"/>
      <c r="D34" s="153">
        <v>3.4299999999999997E-2</v>
      </c>
      <c r="E34" s="153">
        <v>4.9299999999999997E-2</v>
      </c>
      <c r="F34" s="153">
        <v>6.7100000000000007E-2</v>
      </c>
      <c r="G34" s="153"/>
    </row>
    <row r="35" spans="1:7" x14ac:dyDescent="0.2">
      <c r="A35" s="154">
        <v>2</v>
      </c>
      <c r="B35" s="155" t="s">
        <v>524</v>
      </c>
      <c r="C35" s="156"/>
      <c r="D35" s="156">
        <v>2.8E-3</v>
      </c>
      <c r="E35" s="156">
        <v>4.8999999999999998E-3</v>
      </c>
      <c r="F35" s="156">
        <v>7.4999999999999997E-3</v>
      </c>
      <c r="G35" s="156"/>
    </row>
    <row r="36" spans="1:7" x14ac:dyDescent="0.2">
      <c r="A36" s="154">
        <v>3</v>
      </c>
      <c r="B36" s="155" t="s">
        <v>525</v>
      </c>
      <c r="C36" s="156"/>
      <c r="D36" s="156">
        <v>0.01</v>
      </c>
      <c r="E36" s="156">
        <v>1.3899999999999999E-2</v>
      </c>
      <c r="F36" s="156">
        <v>1.7399999999999999E-2</v>
      </c>
      <c r="G36" s="156"/>
    </row>
    <row r="37" spans="1:7" x14ac:dyDescent="0.2">
      <c r="A37" s="154">
        <v>4</v>
      </c>
      <c r="B37" s="155" t="s">
        <v>526</v>
      </c>
      <c r="C37" s="156"/>
      <c r="D37" s="156">
        <v>9.4000000000000004E-3</v>
      </c>
      <c r="E37" s="156">
        <v>9.9000000000000008E-3</v>
      </c>
      <c r="F37" s="156">
        <v>1.17E-2</v>
      </c>
      <c r="G37" s="156"/>
    </row>
    <row r="38" spans="1:7" x14ac:dyDescent="0.2">
      <c r="A38" s="154">
        <v>5</v>
      </c>
      <c r="B38" s="155" t="s">
        <v>527</v>
      </c>
      <c r="C38" s="156"/>
      <c r="D38" s="156">
        <v>6.7400000000000002E-2</v>
      </c>
      <c r="E38" s="156">
        <v>8.0399999999999999E-2</v>
      </c>
      <c r="F38" s="156">
        <v>9.4E-2</v>
      </c>
      <c r="G38" s="156"/>
    </row>
    <row r="39" spans="1:7" ht="13.5" thickBot="1" x14ac:dyDescent="0.25">
      <c r="A39" s="157">
        <v>6</v>
      </c>
      <c r="B39" s="158" t="s">
        <v>528</v>
      </c>
      <c r="C39" s="159"/>
      <c r="D39" s="913" t="s">
        <v>529</v>
      </c>
      <c r="E39" s="914"/>
      <c r="F39" s="915"/>
      <c r="G39" s="159"/>
    </row>
    <row r="40" spans="1:7" ht="13.5" thickBot="1" x14ac:dyDescent="0.25">
      <c r="A40" s="160"/>
      <c r="B40" s="161" t="s">
        <v>530</v>
      </c>
      <c r="C40" s="162">
        <f>(1+C34+C35+C36)*(1+C37)*(1+C38)/(1-C39)-1</f>
        <v>0</v>
      </c>
      <c r="D40" s="162">
        <v>0.20760000000000001</v>
      </c>
      <c r="E40" s="162">
        <v>0.24179999999999999</v>
      </c>
      <c r="F40" s="162">
        <v>0.26440000000000002</v>
      </c>
      <c r="G40" s="163">
        <f>(1+G34+G35+G36)*(1+G37)*(1+G38)/(1-G39)-1</f>
        <v>0</v>
      </c>
    </row>
    <row r="41" spans="1:7" ht="13.5" thickBot="1" x14ac:dyDescent="0.25"/>
    <row r="42" spans="1:7" ht="13.5" thickBot="1" x14ac:dyDescent="0.25">
      <c r="A42" s="903" t="s">
        <v>533</v>
      </c>
      <c r="B42" s="904"/>
      <c r="C42" s="904"/>
      <c r="D42" s="904"/>
      <c r="E42" s="904"/>
      <c r="F42" s="904"/>
      <c r="G42" s="905"/>
    </row>
    <row r="43" spans="1:7" ht="13.5" thickBot="1" x14ac:dyDescent="0.25">
      <c r="A43" s="149"/>
    </row>
    <row r="44" spans="1:7" x14ac:dyDescent="0.2">
      <c r="A44" s="906" t="s">
        <v>281</v>
      </c>
      <c r="B44" s="908" t="s">
        <v>518</v>
      </c>
      <c r="C44" s="908" t="s">
        <v>519</v>
      </c>
      <c r="D44" s="910" t="s">
        <v>520</v>
      </c>
      <c r="E44" s="910"/>
      <c r="F44" s="910"/>
      <c r="G44" s="911" t="s">
        <v>521</v>
      </c>
    </row>
    <row r="45" spans="1:7" ht="13.5" thickBot="1" x14ac:dyDescent="0.25">
      <c r="A45" s="907"/>
      <c r="B45" s="909"/>
      <c r="C45" s="909"/>
      <c r="D45" s="150" t="s">
        <v>299</v>
      </c>
      <c r="E45" s="150" t="s">
        <v>522</v>
      </c>
      <c r="F45" s="150" t="s">
        <v>300</v>
      </c>
      <c r="G45" s="912"/>
    </row>
    <row r="46" spans="1:7" x14ac:dyDescent="0.2">
      <c r="A46" s="151">
        <v>1</v>
      </c>
      <c r="B46" s="152" t="s">
        <v>523</v>
      </c>
      <c r="C46" s="153"/>
      <c r="D46" s="153">
        <v>5.2900000000000003E-2</v>
      </c>
      <c r="E46" s="153">
        <v>5.9200000000000003E-2</v>
      </c>
      <c r="F46" s="153">
        <v>7.9299999999999995E-2</v>
      </c>
      <c r="G46" s="153"/>
    </row>
    <row r="47" spans="1:7" x14ac:dyDescent="0.2">
      <c r="A47" s="154">
        <v>2</v>
      </c>
      <c r="B47" s="155" t="s">
        <v>524</v>
      </c>
      <c r="C47" s="156"/>
      <c r="D47" s="156">
        <v>2.5000000000000001E-3</v>
      </c>
      <c r="E47" s="156">
        <v>5.1000000000000004E-3</v>
      </c>
      <c r="F47" s="156">
        <v>5.5999999999999999E-3</v>
      </c>
      <c r="G47" s="156"/>
    </row>
    <row r="48" spans="1:7" x14ac:dyDescent="0.2">
      <c r="A48" s="154">
        <v>3</v>
      </c>
      <c r="B48" s="155" t="s">
        <v>525</v>
      </c>
      <c r="C48" s="156"/>
      <c r="D48" s="156">
        <v>0.01</v>
      </c>
      <c r="E48" s="156">
        <v>1.4800000000000001E-2</v>
      </c>
      <c r="F48" s="156">
        <v>1.9699999999999999E-2</v>
      </c>
      <c r="G48" s="156"/>
    </row>
    <row r="49" spans="1:7" x14ac:dyDescent="0.2">
      <c r="A49" s="154">
        <v>4</v>
      </c>
      <c r="B49" s="155" t="s">
        <v>526</v>
      </c>
      <c r="C49" s="156"/>
      <c r="D49" s="156">
        <v>1.01E-2</v>
      </c>
      <c r="E49" s="156">
        <v>1.0699999999999999E-2</v>
      </c>
      <c r="F49" s="156">
        <v>1.11E-2</v>
      </c>
      <c r="G49" s="156"/>
    </row>
    <row r="50" spans="1:7" x14ac:dyDescent="0.2">
      <c r="A50" s="154">
        <v>5</v>
      </c>
      <c r="B50" s="155" t="s">
        <v>527</v>
      </c>
      <c r="C50" s="156"/>
      <c r="D50" s="156">
        <v>0.08</v>
      </c>
      <c r="E50" s="156">
        <v>8.3099999999999993E-2</v>
      </c>
      <c r="F50" s="156">
        <v>9.5100000000000004E-2</v>
      </c>
      <c r="G50" s="156"/>
    </row>
    <row r="51" spans="1:7" ht="13.5" thickBot="1" x14ac:dyDescent="0.25">
      <c r="A51" s="157">
        <v>6</v>
      </c>
      <c r="B51" s="158" t="s">
        <v>528</v>
      </c>
      <c r="C51" s="159"/>
      <c r="D51" s="913" t="s">
        <v>529</v>
      </c>
      <c r="E51" s="914"/>
      <c r="F51" s="915"/>
      <c r="G51" s="159"/>
    </row>
    <row r="52" spans="1:7" ht="13.5" thickBot="1" x14ac:dyDescent="0.25">
      <c r="A52" s="160"/>
      <c r="B52" s="161" t="s">
        <v>530</v>
      </c>
      <c r="C52" s="162">
        <f>(1+C46+C47+C48)*(1+C49)*(1+C50)/(1-C51)-1</f>
        <v>0</v>
      </c>
      <c r="D52" s="162">
        <v>0.24</v>
      </c>
      <c r="E52" s="162">
        <v>0.25840000000000002</v>
      </c>
      <c r="F52" s="162">
        <v>0.27860000000000001</v>
      </c>
      <c r="G52" s="163">
        <f>(1+G46+G47+G48)*(1+G49)*(1+G50)/(1-G51)-1</f>
        <v>0</v>
      </c>
    </row>
    <row r="53" spans="1:7" ht="13.5" thickBot="1" x14ac:dyDescent="0.25"/>
    <row r="54" spans="1:7" ht="13.5" thickBot="1" x14ac:dyDescent="0.25">
      <c r="A54" s="903" t="s">
        <v>534</v>
      </c>
      <c r="B54" s="904"/>
      <c r="C54" s="904"/>
      <c r="D54" s="904"/>
      <c r="E54" s="904"/>
      <c r="F54" s="904"/>
      <c r="G54" s="905"/>
    </row>
    <row r="55" spans="1:7" ht="13.5" thickBot="1" x14ac:dyDescent="0.25">
      <c r="A55" s="149"/>
    </row>
    <row r="56" spans="1:7" x14ac:dyDescent="0.2">
      <c r="A56" s="906" t="s">
        <v>281</v>
      </c>
      <c r="B56" s="908" t="s">
        <v>518</v>
      </c>
      <c r="C56" s="908" t="s">
        <v>519</v>
      </c>
      <c r="D56" s="910" t="s">
        <v>520</v>
      </c>
      <c r="E56" s="910"/>
      <c r="F56" s="910"/>
      <c r="G56" s="911" t="s">
        <v>521</v>
      </c>
    </row>
    <row r="57" spans="1:7" ht="13.5" thickBot="1" x14ac:dyDescent="0.25">
      <c r="A57" s="907"/>
      <c r="B57" s="909"/>
      <c r="C57" s="909"/>
      <c r="D57" s="150" t="s">
        <v>299</v>
      </c>
      <c r="E57" s="150" t="s">
        <v>522</v>
      </c>
      <c r="F57" s="150" t="s">
        <v>300</v>
      </c>
      <c r="G57" s="912"/>
    </row>
    <row r="58" spans="1:7" x14ac:dyDescent="0.2">
      <c r="A58" s="151">
        <v>1</v>
      </c>
      <c r="B58" s="152" t="s">
        <v>523</v>
      </c>
      <c r="C58" s="153"/>
      <c r="D58" s="153">
        <v>0.04</v>
      </c>
      <c r="E58" s="153">
        <v>5.5199999999999999E-2</v>
      </c>
      <c r="F58" s="153">
        <v>7.85E-2</v>
      </c>
      <c r="G58" s="153"/>
    </row>
    <row r="59" spans="1:7" x14ac:dyDescent="0.2">
      <c r="A59" s="154">
        <v>2</v>
      </c>
      <c r="B59" s="155" t="s">
        <v>524</v>
      </c>
      <c r="C59" s="156"/>
      <c r="D59" s="156">
        <v>8.0999999999999996E-3</v>
      </c>
      <c r="E59" s="156">
        <v>1.2200000000000001E-2</v>
      </c>
      <c r="F59" s="156">
        <v>1.9900000000000001E-2</v>
      </c>
      <c r="G59" s="156"/>
    </row>
    <row r="60" spans="1:7" x14ac:dyDescent="0.2">
      <c r="A60" s="154">
        <v>3</v>
      </c>
      <c r="B60" s="155" t="s">
        <v>525</v>
      </c>
      <c r="C60" s="156"/>
      <c r="D60" s="156">
        <v>1.46E-2</v>
      </c>
      <c r="E60" s="156">
        <v>2.3199999999999998E-2</v>
      </c>
      <c r="F60" s="156">
        <v>3.1600000000000003E-2</v>
      </c>
      <c r="G60" s="156"/>
    </row>
    <row r="61" spans="1:7" x14ac:dyDescent="0.2">
      <c r="A61" s="154">
        <v>4</v>
      </c>
      <c r="B61" s="155" t="s">
        <v>526</v>
      </c>
      <c r="C61" s="156"/>
      <c r="D61" s="156">
        <v>9.4000000000000004E-3</v>
      </c>
      <c r="E61" s="156">
        <v>1.0200000000000001E-2</v>
      </c>
      <c r="F61" s="156">
        <v>1.3299999999999999E-2</v>
      </c>
      <c r="G61" s="156"/>
    </row>
    <row r="62" spans="1:7" x14ac:dyDescent="0.2">
      <c r="A62" s="154">
        <v>5</v>
      </c>
      <c r="B62" s="155" t="s">
        <v>527</v>
      </c>
      <c r="C62" s="156"/>
      <c r="D62" s="156">
        <v>7.1400000000000005E-2</v>
      </c>
      <c r="E62" s="156">
        <v>8.4000000000000005E-2</v>
      </c>
      <c r="F62" s="156">
        <v>0.1043</v>
      </c>
      <c r="G62" s="156"/>
    </row>
    <row r="63" spans="1:7" ht="13.5" thickBot="1" x14ac:dyDescent="0.25">
      <c r="A63" s="157">
        <v>6</v>
      </c>
      <c r="B63" s="158" t="s">
        <v>528</v>
      </c>
      <c r="C63" s="159"/>
      <c r="D63" s="913" t="s">
        <v>529</v>
      </c>
      <c r="E63" s="914"/>
      <c r="F63" s="915"/>
      <c r="G63" s="159"/>
    </row>
    <row r="64" spans="1:7" ht="13.5" thickBot="1" x14ac:dyDescent="0.25">
      <c r="A64" s="160"/>
      <c r="B64" s="161" t="s">
        <v>530</v>
      </c>
      <c r="C64" s="162">
        <f>(1+C58+C59+C60)*(1+C61)*(1+C62)/(1-C63)-1</f>
        <v>0</v>
      </c>
      <c r="D64" s="162">
        <v>0.22800000000000001</v>
      </c>
      <c r="E64" s="162">
        <v>0.27479999999999999</v>
      </c>
      <c r="F64" s="162">
        <v>0.3095</v>
      </c>
      <c r="G64" s="163">
        <f>(1+G58+G59+G60)*(1+G61)*(1+G62)/(1-G63)-1</f>
        <v>0</v>
      </c>
    </row>
    <row r="65" spans="1:7" ht="13.5" thickBot="1" x14ac:dyDescent="0.25"/>
    <row r="66" spans="1:7" ht="13.5" thickBot="1" x14ac:dyDescent="0.25">
      <c r="A66" s="903" t="s">
        <v>535</v>
      </c>
      <c r="B66" s="904"/>
      <c r="C66" s="904"/>
      <c r="D66" s="904"/>
      <c r="E66" s="904"/>
      <c r="F66" s="904"/>
      <c r="G66" s="905"/>
    </row>
    <row r="67" spans="1:7" ht="13.5" thickBot="1" x14ac:dyDescent="0.25">
      <c r="A67" s="149"/>
    </row>
    <row r="68" spans="1:7" x14ac:dyDescent="0.2">
      <c r="A68" s="906" t="s">
        <v>281</v>
      </c>
      <c r="B68" s="908" t="s">
        <v>518</v>
      </c>
      <c r="C68" s="908" t="s">
        <v>519</v>
      </c>
      <c r="D68" s="910" t="s">
        <v>520</v>
      </c>
      <c r="E68" s="910"/>
      <c r="F68" s="910"/>
      <c r="G68" s="911" t="s">
        <v>521</v>
      </c>
    </row>
    <row r="69" spans="1:7" ht="13.5" thickBot="1" x14ac:dyDescent="0.25">
      <c r="A69" s="907"/>
      <c r="B69" s="909"/>
      <c r="C69" s="909"/>
      <c r="D69" s="150" t="s">
        <v>299</v>
      </c>
      <c r="E69" s="150" t="s">
        <v>522</v>
      </c>
      <c r="F69" s="150" t="s">
        <v>300</v>
      </c>
      <c r="G69" s="912"/>
    </row>
    <row r="70" spans="1:7" x14ac:dyDescent="0.2">
      <c r="A70" s="151">
        <v>1</v>
      </c>
      <c r="B70" s="152" t="s">
        <v>523</v>
      </c>
      <c r="C70" s="153"/>
      <c r="D70" s="153">
        <v>1.4999999999999999E-2</v>
      </c>
      <c r="E70" s="153">
        <v>3.4500000000000003E-2</v>
      </c>
      <c r="F70" s="153">
        <v>4.4900000000000002E-2</v>
      </c>
      <c r="G70" s="153"/>
    </row>
    <row r="71" spans="1:7" x14ac:dyDescent="0.2">
      <c r="A71" s="154">
        <v>2</v>
      </c>
      <c r="B71" s="155" t="s">
        <v>524</v>
      </c>
      <c r="C71" s="156"/>
      <c r="D71" s="156">
        <v>3.0000000000000001E-3</v>
      </c>
      <c r="E71" s="156">
        <v>4.7999999999999996E-3</v>
      </c>
      <c r="F71" s="156">
        <v>8.2000000000000007E-3</v>
      </c>
      <c r="G71" s="156"/>
    </row>
    <row r="72" spans="1:7" x14ac:dyDescent="0.2">
      <c r="A72" s="154">
        <v>3</v>
      </c>
      <c r="B72" s="155" t="s">
        <v>525</v>
      </c>
      <c r="C72" s="156"/>
      <c r="D72" s="156">
        <v>5.5999999999999999E-3</v>
      </c>
      <c r="E72" s="156">
        <v>8.5000000000000006E-3</v>
      </c>
      <c r="F72" s="156">
        <v>8.8999999999999999E-3</v>
      </c>
      <c r="G72" s="156"/>
    </row>
    <row r="73" spans="1:7" x14ac:dyDescent="0.2">
      <c r="A73" s="154">
        <v>4</v>
      </c>
      <c r="B73" s="155" t="s">
        <v>526</v>
      </c>
      <c r="C73" s="156"/>
      <c r="D73" s="156">
        <v>8.5000000000000006E-3</v>
      </c>
      <c r="E73" s="156">
        <v>8.5000000000000006E-3</v>
      </c>
      <c r="F73" s="156">
        <v>1.11E-2</v>
      </c>
      <c r="G73" s="156"/>
    </row>
    <row r="74" spans="1:7" x14ac:dyDescent="0.2">
      <c r="A74" s="154">
        <v>5</v>
      </c>
      <c r="B74" s="155" t="s">
        <v>527</v>
      </c>
      <c r="C74" s="156"/>
      <c r="D74" s="156">
        <v>3.5000000000000003E-2</v>
      </c>
      <c r="E74" s="156">
        <v>5.11E-2</v>
      </c>
      <c r="F74" s="156">
        <v>6.2199999999999998E-2</v>
      </c>
      <c r="G74" s="156"/>
    </row>
    <row r="75" spans="1:7" ht="13.5" thickBot="1" x14ac:dyDescent="0.25">
      <c r="A75" s="157">
        <v>6</v>
      </c>
      <c r="B75" s="158" t="s">
        <v>528</v>
      </c>
      <c r="C75" s="159"/>
      <c r="D75" s="913" t="s">
        <v>529</v>
      </c>
      <c r="E75" s="914"/>
      <c r="F75" s="915"/>
      <c r="G75" s="159"/>
    </row>
    <row r="76" spans="1:7" ht="13.5" thickBot="1" x14ac:dyDescent="0.25">
      <c r="A76" s="160"/>
      <c r="B76" s="161" t="s">
        <v>530</v>
      </c>
      <c r="C76" s="162">
        <f>(1+C70+C71+C72)*(1+C73)*(1+C74)/(1-C75)-1</f>
        <v>0</v>
      </c>
      <c r="D76" s="162">
        <v>0.111</v>
      </c>
      <c r="E76" s="162">
        <v>0.14019999999999999</v>
      </c>
      <c r="F76" s="162">
        <v>0.16800000000000001</v>
      </c>
      <c r="G76" s="163">
        <f>(1+G70+G71+G72)*(1+G73)*(1+G74)/(1-G75)-1</f>
        <v>0</v>
      </c>
    </row>
    <row r="77" spans="1:7" ht="13.5" thickBot="1" x14ac:dyDescent="0.25">
      <c r="A77" s="164"/>
      <c r="B77" s="165"/>
      <c r="C77" s="166"/>
      <c r="D77" s="166"/>
      <c r="E77" s="166"/>
      <c r="F77" s="166"/>
      <c r="G77" s="166"/>
    </row>
    <row r="78" spans="1:7" ht="13.5" thickBot="1" x14ac:dyDescent="0.25">
      <c r="A78" s="903" t="s">
        <v>536</v>
      </c>
      <c r="B78" s="904"/>
      <c r="C78" s="904"/>
      <c r="D78" s="904"/>
      <c r="E78" s="905"/>
      <c r="F78" s="167"/>
      <c r="G78" s="167"/>
    </row>
    <row r="79" spans="1:7" ht="13.5" thickBot="1" x14ac:dyDescent="0.25">
      <c r="A79" s="149"/>
    </row>
    <row r="80" spans="1:7" ht="12.75" customHeight="1" x14ac:dyDescent="0.2">
      <c r="A80" s="906" t="s">
        <v>281</v>
      </c>
      <c r="B80" s="908" t="s">
        <v>537</v>
      </c>
      <c r="C80" s="910" t="s">
        <v>538</v>
      </c>
      <c r="D80" s="910"/>
      <c r="E80" s="910"/>
    </row>
    <row r="81" spans="1:7" ht="13.5" thickBot="1" x14ac:dyDescent="0.25">
      <c r="A81" s="907"/>
      <c r="B81" s="909"/>
      <c r="C81" s="150" t="s">
        <v>299</v>
      </c>
      <c r="D81" s="150" t="s">
        <v>522</v>
      </c>
      <c r="E81" s="150" t="s">
        <v>300</v>
      </c>
    </row>
    <row r="82" spans="1:7" x14ac:dyDescent="0.2">
      <c r="A82" s="151">
        <v>1</v>
      </c>
      <c r="B82" s="152" t="s">
        <v>539</v>
      </c>
      <c r="C82" s="153">
        <v>3.49E-2</v>
      </c>
      <c r="D82" s="153">
        <v>6.2300000000000001E-2</v>
      </c>
      <c r="E82" s="153">
        <v>8.8700000000000001E-2</v>
      </c>
    </row>
    <row r="83" spans="1:7" x14ac:dyDescent="0.2">
      <c r="A83" s="154">
        <v>2</v>
      </c>
      <c r="B83" s="155" t="s">
        <v>540</v>
      </c>
      <c r="C83" s="156">
        <v>1.9800000000000002E-2</v>
      </c>
      <c r="D83" s="156">
        <v>6.9900000000000004E-2</v>
      </c>
      <c r="E83" s="156">
        <v>0.10680000000000001</v>
      </c>
    </row>
    <row r="84" spans="1:7" ht="38.25" x14ac:dyDescent="0.2">
      <c r="A84" s="154">
        <v>3</v>
      </c>
      <c r="B84" s="155" t="s">
        <v>541</v>
      </c>
      <c r="C84" s="156">
        <v>4.1300000000000003E-2</v>
      </c>
      <c r="D84" s="156">
        <v>7.6399999999999996E-2</v>
      </c>
      <c r="E84" s="156">
        <v>0.1089</v>
      </c>
    </row>
    <row r="85" spans="1:7" ht="25.5" x14ac:dyDescent="0.2">
      <c r="A85" s="154">
        <v>4</v>
      </c>
      <c r="B85" s="155" t="s">
        <v>542</v>
      </c>
      <c r="C85" s="156">
        <v>1.8499999999999999E-2</v>
      </c>
      <c r="D85" s="156">
        <v>5.0500000000000003E-2</v>
      </c>
      <c r="E85" s="156">
        <v>7.4499999999999997E-2</v>
      </c>
    </row>
    <row r="86" spans="1:7" x14ac:dyDescent="0.2">
      <c r="A86" s="154">
        <v>5</v>
      </c>
      <c r="B86" s="155" t="s">
        <v>543</v>
      </c>
      <c r="C86" s="156">
        <v>6.2300000000000001E-2</v>
      </c>
      <c r="D86" s="156">
        <v>7.4800000000000005E-2</v>
      </c>
      <c r="E86" s="156">
        <v>9.0899999999999995E-2</v>
      </c>
    </row>
    <row r="88" spans="1:7" x14ac:dyDescent="0.2">
      <c r="A88" s="168" t="s">
        <v>298</v>
      </c>
    </row>
    <row r="89" spans="1:7" x14ac:dyDescent="0.2">
      <c r="A89" s="916" t="s">
        <v>544</v>
      </c>
      <c r="B89" s="916"/>
      <c r="C89" s="916"/>
      <c r="D89" s="916"/>
      <c r="E89" s="916"/>
      <c r="F89" s="916"/>
      <c r="G89" s="916"/>
    </row>
    <row r="90" spans="1:7" x14ac:dyDescent="0.2">
      <c r="A90" s="916"/>
      <c r="B90" s="916"/>
      <c r="C90" s="916"/>
      <c r="D90" s="916"/>
      <c r="E90" s="916"/>
      <c r="F90" s="916"/>
      <c r="G90" s="916"/>
    </row>
    <row r="91" spans="1:7" x14ac:dyDescent="0.2">
      <c r="A91" s="916"/>
      <c r="B91" s="916"/>
      <c r="C91" s="916"/>
      <c r="D91" s="916"/>
      <c r="E91" s="916"/>
      <c r="F91" s="916"/>
      <c r="G91" s="916"/>
    </row>
    <row r="92" spans="1:7" x14ac:dyDescent="0.2">
      <c r="A92" s="916" t="s">
        <v>545</v>
      </c>
      <c r="B92" s="916"/>
      <c r="C92" s="916"/>
      <c r="D92" s="916"/>
      <c r="E92" s="916"/>
      <c r="F92" s="916"/>
      <c r="G92" s="916"/>
    </row>
    <row r="93" spans="1:7" x14ac:dyDescent="0.2">
      <c r="A93" s="916" t="s">
        <v>546</v>
      </c>
      <c r="B93" s="916"/>
      <c r="C93" s="916"/>
      <c r="D93" s="916"/>
      <c r="E93" s="916"/>
      <c r="F93" s="916"/>
      <c r="G93" s="916"/>
    </row>
    <row r="94" spans="1:7" x14ac:dyDescent="0.2">
      <c r="A94" s="916"/>
      <c r="B94" s="916"/>
      <c r="C94" s="916"/>
      <c r="D94" s="916"/>
      <c r="E94" s="916"/>
      <c r="F94" s="916"/>
      <c r="G94" s="916"/>
    </row>
    <row r="95" spans="1:7" x14ac:dyDescent="0.2">
      <c r="A95" s="916" t="s">
        <v>547</v>
      </c>
      <c r="B95" s="916"/>
      <c r="C95" s="916"/>
      <c r="D95" s="916"/>
      <c r="E95" s="916"/>
      <c r="F95" s="916"/>
      <c r="G95" s="916"/>
    </row>
    <row r="96" spans="1:7" x14ac:dyDescent="0.2">
      <c r="A96" s="916"/>
      <c r="B96" s="916"/>
      <c r="C96" s="916"/>
      <c r="D96" s="916"/>
      <c r="E96" s="916"/>
      <c r="F96" s="916"/>
      <c r="G96" s="916"/>
    </row>
  </sheetData>
  <mergeCells count="51">
    <mergeCell ref="A92:G92"/>
    <mergeCell ref="A93:G94"/>
    <mergeCell ref="A95:G96"/>
    <mergeCell ref="D75:F75"/>
    <mergeCell ref="A78:E78"/>
    <mergeCell ref="A80:A81"/>
    <mergeCell ref="B80:B81"/>
    <mergeCell ref="C80:E80"/>
    <mergeCell ref="A89:G91"/>
    <mergeCell ref="D63:F63"/>
    <mergeCell ref="A66:G66"/>
    <mergeCell ref="A68:A69"/>
    <mergeCell ref="B68:B69"/>
    <mergeCell ref="C68:C69"/>
    <mergeCell ref="D68:F68"/>
    <mergeCell ref="G68:G69"/>
    <mergeCell ref="D51:F51"/>
    <mergeCell ref="A54:G54"/>
    <mergeCell ref="A56:A57"/>
    <mergeCell ref="B56:B57"/>
    <mergeCell ref="C56:C57"/>
    <mergeCell ref="D56:F56"/>
    <mergeCell ref="G56:G57"/>
    <mergeCell ref="D39:F39"/>
    <mergeCell ref="A42:G42"/>
    <mergeCell ref="A44:A45"/>
    <mergeCell ref="B44:B45"/>
    <mergeCell ref="C44:C45"/>
    <mergeCell ref="D44:F44"/>
    <mergeCell ref="G44:G45"/>
    <mergeCell ref="D27:F27"/>
    <mergeCell ref="A30:G30"/>
    <mergeCell ref="A32:A33"/>
    <mergeCell ref="B32:B33"/>
    <mergeCell ref="C32:C33"/>
    <mergeCell ref="D32:F32"/>
    <mergeCell ref="G32:G33"/>
    <mergeCell ref="D15:F15"/>
    <mergeCell ref="A18:G18"/>
    <mergeCell ref="A20:A21"/>
    <mergeCell ref="B20:B21"/>
    <mergeCell ref="C20:C21"/>
    <mergeCell ref="D20:F20"/>
    <mergeCell ref="G20:G21"/>
    <mergeCell ref="C1:G3"/>
    <mergeCell ref="A6:G6"/>
    <mergeCell ref="A8:A9"/>
    <mergeCell ref="B8:B9"/>
    <mergeCell ref="C8:C9"/>
    <mergeCell ref="D8:F8"/>
    <mergeCell ref="G8:G9"/>
  </mergeCells>
  <conditionalFormatting sqref="C10:C15 C22:C27 C34:C39 C46:C51 C58:C63 C70:C75">
    <cfRule type="cellIs" dxfId="13" priority="13" stopIfTrue="1" operator="equal">
      <formula>0</formula>
    </cfRule>
    <cfRule type="cellIs" dxfId="12" priority="14" stopIfTrue="1" operator="notBetween">
      <formula>D10</formula>
      <formula>F10</formula>
    </cfRule>
  </conditionalFormatting>
  <conditionalFormatting sqref="G10:G15 G22:G27 G34:G39 G46:G51 G58:G63 G70:G75">
    <cfRule type="cellIs" dxfId="11" priority="11" stopIfTrue="1" operator="equal">
      <formula>0</formula>
    </cfRule>
    <cfRule type="cellIs" dxfId="10" priority="12" stopIfTrue="1" operator="notBetween">
      <formula>D10</formula>
      <formula>F10</formula>
    </cfRule>
  </conditionalFormatting>
  <conditionalFormatting sqref="C16 C28 C40 C52 C64 C76:C79 C82:C86">
    <cfRule type="cellIs" dxfId="9" priority="9" stopIfTrue="1" operator="equal">
      <formula>0</formula>
    </cfRule>
    <cfRule type="cellIs" dxfId="8" priority="10" stopIfTrue="1" operator="notBetween">
      <formula>D16</formula>
      <formula>F16</formula>
    </cfRule>
  </conditionalFormatting>
  <conditionalFormatting sqref="G16 G28 G40 G52 G64 G76:G86">
    <cfRule type="cellIs" dxfId="7" priority="7" stopIfTrue="1" operator="equal">
      <formula>0</formula>
    </cfRule>
    <cfRule type="cellIs" dxfId="6" priority="8" stopIfTrue="1" operator="notBetween">
      <formula>D16</formula>
      <formula>F16</formula>
    </cfRule>
  </conditionalFormatting>
  <conditionalFormatting sqref="C77:C79">
    <cfRule type="cellIs" dxfId="5" priority="5" stopIfTrue="1" operator="equal">
      <formula>0</formula>
    </cfRule>
    <cfRule type="cellIs" dxfId="4" priority="6" stopIfTrue="1" operator="notBetween">
      <formula>D77</formula>
      <formula>F77</formula>
    </cfRule>
  </conditionalFormatting>
  <conditionalFormatting sqref="G77:G79">
    <cfRule type="cellIs" dxfId="3" priority="3" stopIfTrue="1" operator="equal">
      <formula>0</formula>
    </cfRule>
    <cfRule type="cellIs" dxfId="2" priority="4" stopIfTrue="1" operator="notBetween">
      <formula>D77</formula>
      <formula>F77</formula>
    </cfRule>
  </conditionalFormatting>
  <conditionalFormatting sqref="F78">
    <cfRule type="cellIs" dxfId="1" priority="1" stopIfTrue="1" operator="equal">
      <formula>0</formula>
    </cfRule>
    <cfRule type="cellIs" dxfId="0" priority="2" stopIfTrue="1" operator="notBetween">
      <formula>C78</formula>
      <formula>E78</formula>
    </cfRule>
  </conditionalFormatting>
  <printOptions horizontalCentered="1"/>
  <pageMargins left="0.59055118110236227" right="0.59055118110236227" top="0.98425196850393704" bottom="0.78740157480314965" header="0.51181102362204722" footer="0.51181102362204722"/>
  <pageSetup paperSize="9" scale="65"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27</vt:i4>
      </vt:variant>
    </vt:vector>
  </HeadingPairs>
  <TitlesOfParts>
    <vt:vector size="40" baseType="lpstr">
      <vt:lpstr>Adm_Placa_Mob</vt:lpstr>
      <vt:lpstr>RESUMO</vt:lpstr>
      <vt:lpstr>ORÇAMENTO ETA</vt:lpstr>
      <vt:lpstr>EEA</vt:lpstr>
      <vt:lpstr>Planilha1</vt:lpstr>
      <vt:lpstr>RESERVATÓRIO</vt:lpstr>
      <vt:lpstr>COMPOSIÇÕES</vt:lpstr>
      <vt:lpstr>CRONOGRAMA F.F</vt:lpstr>
      <vt:lpstr>LSO</vt:lpstr>
      <vt:lpstr>COTAÇÕES</vt:lpstr>
      <vt:lpstr>Projeto</vt:lpstr>
      <vt:lpstr>QCI</vt:lpstr>
      <vt:lpstr>BDI (DADOS) </vt:lpstr>
      <vt:lpstr>Adm_Placa_Mob!Area_de_impressao</vt:lpstr>
      <vt:lpstr>COMPOSIÇÕES!Area_de_impressao</vt:lpstr>
      <vt:lpstr>COTAÇÕES!Area_de_impressao</vt:lpstr>
      <vt:lpstr>'CRONOGRAMA F.F'!Area_de_impressao</vt:lpstr>
      <vt:lpstr>EEA!Area_de_impressao</vt:lpstr>
      <vt:lpstr>LSO!Area_de_impressao</vt:lpstr>
      <vt:lpstr>'ORÇAMENTO ETA'!Area_de_impressao</vt:lpstr>
      <vt:lpstr>Planilha1!Area_de_impressao</vt:lpstr>
      <vt:lpstr>Projeto!Area_de_impressao</vt:lpstr>
      <vt:lpstr>QCI!Area_de_impressao</vt:lpstr>
      <vt:lpstr>RESERVATÓRIO!Area_de_impressao</vt:lpstr>
      <vt:lpstr>RESUMO!Area_de_impressao</vt:lpstr>
      <vt:lpstr>HFGTS</vt:lpstr>
      <vt:lpstr>HINCRA</vt:lpstr>
      <vt:lpstr>HINSS</vt:lpstr>
      <vt:lpstr>HSALEDU</vt:lpstr>
      <vt:lpstr>HSEBRAE</vt:lpstr>
      <vt:lpstr>HSECONCI</vt:lpstr>
      <vt:lpstr>HSEGCO</vt:lpstr>
      <vt:lpstr>HSENAI</vt:lpstr>
      <vt:lpstr>HSESI</vt:lpstr>
      <vt:lpstr>Projeto!SAL</vt:lpstr>
      <vt:lpstr>Adm_Placa_Mob!Titulos_de_impressao</vt:lpstr>
      <vt:lpstr>COMPOSIÇÕES!Titulos_de_impressao</vt:lpstr>
      <vt:lpstr>COTAÇÕES!Titulos_de_impressao</vt:lpstr>
      <vt:lpstr>EEA!Titulos_de_impressao</vt:lpstr>
      <vt:lpstr>'ORÇAMENTO ETA'!Titulos_de_impressao</vt:lpstr>
    </vt:vector>
  </TitlesOfParts>
  <Manager/>
  <Company>CSS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Carlos</dc:creator>
  <cp:keywords/>
  <dc:description/>
  <cp:lastModifiedBy>Joamar Mendonca Carvalho</cp:lastModifiedBy>
  <cp:revision/>
  <cp:lastPrinted>2022-07-07T20:09:20Z</cp:lastPrinted>
  <dcterms:created xsi:type="dcterms:W3CDTF">2013-05-15T19:52:37Z</dcterms:created>
  <dcterms:modified xsi:type="dcterms:W3CDTF">2022-11-01T12:26:10Z</dcterms:modified>
  <cp:category/>
  <cp:contentStatus/>
</cp:coreProperties>
</file>